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202300"/>
  <mc:AlternateContent xmlns:mc="http://schemas.openxmlformats.org/markup-compatibility/2006">
    <mc:Choice Requires="x15">
      <x15ac:absPath xmlns:x15ac="http://schemas.microsoft.com/office/spreadsheetml/2010/11/ac" url="K:\Esteco\Estadística\SEGUROS\Boletines\Avance del Boletín\2024\octubre\"/>
    </mc:Choice>
  </mc:AlternateContent>
  <xr:revisionPtr revIDLastSave="0" documentId="8_{DB17F57B-B325-4A51-84AF-5B403A69C1C8}" xr6:coauthVersionLast="47" xr6:coauthVersionMax="47" xr10:uidLastSave="{00000000-0000-0000-0000-000000000000}"/>
  <bookViews>
    <workbookView xWindow="-108" yWindow="-108" windowWidth="23256" windowHeight="14016" xr2:uid="{16CBC790-C4F4-4D64-8484-28E21E5C1BBB}"/>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4" sheetId="31" r:id="rId29"/>
    <sheet name="P043" sheetId="30" r:id="rId30"/>
    <sheet name="P045" sheetId="32" r:id="rId31"/>
    <sheet name="P046" sheetId="33" r:id="rId32"/>
    <sheet name="P047" sheetId="34" r:id="rId33"/>
  </sheets>
  <externalReferences>
    <externalReference r:id="rId34"/>
    <externalReference r:id="rId35"/>
  </externalReferences>
  <definedNames>
    <definedName name="_xlnm.Print_Area" localSheetId="2">'P001'!$A$1:$BZ$89</definedName>
    <definedName name="_xlnm.Print_Area" localSheetId="3">'P002'!$A$1:$BZ$63</definedName>
    <definedName name="_xlnm.Print_Area" localSheetId="4">'P003'!$A$5:$T$99</definedName>
    <definedName name="_xlnm.Print_Area" localSheetId="5">'P004'!$A$1:$T$45</definedName>
    <definedName name="_xlnm.Print_Area" localSheetId="6">'P005'!$A$1:$G$75</definedName>
    <definedName name="_xlnm.Print_Area" localSheetId="7">'P006'!$A$1:$G$53,'P006'!$A$56:$G$106</definedName>
    <definedName name="_xlnm.Print_Area" localSheetId="8">'P007'!#REF!</definedName>
    <definedName name="_xlnm.Print_Area" localSheetId="9">'P008'!$A$1:$S$40</definedName>
    <definedName name="_xlnm.Print_Area" localSheetId="10">'P009'!$A$1:$S$66</definedName>
    <definedName name="_xlnm.Print_Area" localSheetId="11">'P010'!$A$1:$S$66</definedName>
    <definedName name="_xlnm.Print_Area" localSheetId="12">'P011'!$A$1:$S$68</definedName>
    <definedName name="_xlnm.Print_Area" localSheetId="13">'P012'!$A$1:$S$70</definedName>
    <definedName name="_xlnm.Print_Area" localSheetId="14">'P013'!$A$1:$S$70</definedName>
    <definedName name="_xlnm.Print_Area" localSheetId="15">'P014'!$A$1:$S$71</definedName>
    <definedName name="_xlnm.Print_Area" localSheetId="16">'P015'!$A$1:$R$67</definedName>
    <definedName name="_xlnm.Print_Area" localSheetId="17">'P016'!$A$1:$R$66</definedName>
    <definedName name="_xlnm.Print_Area" localSheetId="18">'P020'!$A$1:$S$70</definedName>
    <definedName name="_xlnm.Print_Area" localSheetId="19">'P021'!$A$1:$N$29</definedName>
    <definedName name="_xlnm.Print_Area" localSheetId="24">'P039'!$A$1:$S$66</definedName>
    <definedName name="_xlnm.Print_Area" localSheetId="25">'P040'!$A$1:$R$66</definedName>
    <definedName name="_xlnm.Print_Area" localSheetId="26">'P041'!$A$1:$R$66</definedName>
    <definedName name="_xlnm.Print_Area" localSheetId="27">'P042'!$A$1:$R$66</definedName>
    <definedName name="_xlnm.Print_Area" localSheetId="29">'P043'!$A$1:$I$26</definedName>
    <definedName name="_xlnm.Print_Area" localSheetId="28">'P044'!$A$1:$K$31</definedName>
    <definedName name="_xlnm.Print_Area" localSheetId="30">'P045'!$A$1:$I$29</definedName>
    <definedName name="_xlnm.Print_Area" localSheetId="31">'P046'!$A$1:$S$27</definedName>
    <definedName name="_xlnm.Print_Area" localSheetId="32">'P047'!$A$1:$N$29</definedName>
    <definedName name="ES">[1]Datos!$F$126:$G$145</definedName>
    <definedName name="Fecha">[1]Datos!$D$5</definedName>
    <definedName name="INDICE" localSheetId="32">[2]!INDICE</definedName>
    <definedName name="INDICE">[2]!INDICE</definedName>
    <definedName name="Nota">[1]Datos!$C$107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0" l="1"/>
  <c r="G35" i="10" s="1"/>
  <c r="G36" i="10" s="1"/>
  <c r="G37" i="10" s="1"/>
  <c r="G16" i="10"/>
  <c r="G17" i="10" s="1"/>
  <c r="G18" i="10" s="1"/>
  <c r="G49" i="9"/>
  <c r="G50" i="9" s="1"/>
</calcChain>
</file>

<file path=xl/sharedStrings.xml><?xml version="1.0" encoding="utf-8"?>
<sst xmlns="http://schemas.openxmlformats.org/spreadsheetml/2006/main" count="3308" uniqueCount="486">
  <si>
    <t>Boletín Informativo Mensual del Sistema Asegurador</t>
  </si>
  <si>
    <t>ÍNDICE</t>
  </si>
  <si>
    <t>I. ESTADÍSTICAS</t>
  </si>
  <si>
    <t>1.1  ESTADOS FINANCIEROS DEL SISTEMA DE SEGUROS</t>
  </si>
  <si>
    <t>Estado de Situación Financiera por Empresa de Seguros</t>
  </si>
  <si>
    <t>Estado de Resultados por Empresa de Seguros</t>
  </si>
  <si>
    <t>1.2  INDICADORES DEL SISTEMA DE SEGUROS</t>
  </si>
  <si>
    <t>Cifras Consideradas en la Elaboración de los Indicadores por Empresa de Seguros</t>
  </si>
  <si>
    <t>Indicadores por Empresas de Seguros</t>
  </si>
  <si>
    <t>1.3 PARTICIPACIÓN DE MERCADO</t>
  </si>
  <si>
    <t>Ranking de Primas de Seguros Netas por Ramos</t>
  </si>
  <si>
    <t>Ranking de Primas de Seguros Netas de los principales Riesgos de Ramos Generales y Accidentes y Enfermedades</t>
  </si>
  <si>
    <t>Ranking de Primas de Seguros Netas de los principales Riesgos de Ramos de Vida</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</si>
  <si>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</si>
  <si>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</si>
  <si>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</si>
  <si>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</si>
  <si>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</si>
  <si>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</si>
  <si>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</si>
  <si>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</si>
  <si>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</si>
  <si>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</si>
  <si>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</si>
  <si>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</si>
  <si>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</si>
  <si>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</si>
  <si>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</si>
  <si>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</si>
  <si>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</si>
  <si>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1.6 GESTIÓN</t>
  </si>
  <si>
    <t>Comisiones sobre Primas de Seguros Netas según Riesgos por Empresa de Seguros</t>
  </si>
  <si>
    <t>Indice de Agenciamiento según Riesgos por Empresa de Seguros</t>
  </si>
  <si>
    <t>Indice de Cesión según Riesgos por Empresa de Seguros</t>
  </si>
  <si>
    <t>Indice de Retención según Riesgos por Empresa de Seguros</t>
  </si>
  <si>
    <t>Composición de los Gastos de Administración por Empresa de Seguros</t>
  </si>
  <si>
    <t>1.7 ESTRUCTURA DE LAS PRINCIPALES CUENTAS</t>
  </si>
  <si>
    <t>Estructura del Activo por Empresa de Seguros</t>
  </si>
  <si>
    <t>Estructura del Pasivo por Empresa de Seguros</t>
  </si>
  <si>
    <t>Estructura de las Primas y Siniestros según Riesgos por Empresa de Seguros</t>
  </si>
  <si>
    <t>Reservas Técnicas Retenidas por Siniestros y Primas por Empresa de Seguros</t>
  </si>
  <si>
    <t/>
  </si>
  <si>
    <t>(En Miles de  Soles)</t>
  </si>
  <si>
    <t>Activo</t>
  </si>
  <si>
    <t>AVLA PERÚ</t>
  </si>
  <si>
    <t>CARDIF</t>
  </si>
  <si>
    <t>CHUBB SEGUROS</t>
  </si>
  <si>
    <t>CRECER SEGUROS</t>
  </si>
  <si>
    <t>INSUR</t>
  </si>
  <si>
    <t>INTERSEGURO</t>
  </si>
  <si>
    <t>LA POSITIVA</t>
  </si>
  <si>
    <t>LA POSITIVA VIDA</t>
  </si>
  <si>
    <t>LIBERTY SEGUROS</t>
  </si>
  <si>
    <t>MAPFRE PERU</t>
  </si>
  <si>
    <t>OHIO NATIONAL VIDA</t>
  </si>
  <si>
    <t>PACÍFICO SEGUROS</t>
  </si>
  <si>
    <t xml:space="preserve">PROTECTA </t>
  </si>
  <si>
    <t>QUÁLITAS</t>
  </si>
  <si>
    <t>RÍMAC</t>
  </si>
  <si>
    <t>SECREX</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</si>
  <si>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</si>
  <si>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</si>
  <si>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</si>
  <si>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</si>
  <si>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</si>
  <si>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</si>
  <si>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</si>
  <si>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</si>
  <si>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</si>
  <si>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</si>
  <si>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</si>
  <si>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</si>
  <si>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</si>
  <si>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</si>
  <si>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</si>
  <si>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</si>
  <si>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</si>
  <si>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</si>
  <si>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</si>
  <si>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</si>
  <si>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</si>
  <si>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</si>
  <si>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</si>
  <si>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</si>
  <si>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</si>
  <si>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</si>
  <si>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</si>
  <si>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</si>
  <si>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</si>
  <si>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</si>
  <si>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</si>
  <si>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</si>
  <si>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</si>
  <si>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</si>
  <si>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</si>
  <si>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</si>
  <si>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</si>
  <si>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</si>
  <si>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</si>
  <si>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</si>
  <si>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</si>
  <si>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</si>
  <si>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</si>
  <si>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</si>
  <si>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</si>
  <si>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</si>
  <si>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</si>
  <si>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</si>
  <si>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</si>
  <si>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</si>
  <si>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</si>
  <si>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</si>
  <si>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</si>
  <si>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</si>
  <si>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</si>
  <si>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</si>
  <si>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</si>
  <si>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</si>
  <si>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</si>
  <si>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</si>
  <si>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</si>
  <si>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</si>
  <si>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</si>
  <si>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</si>
  <si>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</si>
  <si>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</si>
  <si>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</si>
  <si>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</si>
  <si>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</si>
  <si>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 xml:space="preserve">Mediante Resolución SBS N° 1170-2018 (27/03/2018), se autorizó la fusión por absorción de Interseguro Compañía de Seguros con Seguros Sura.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</si>
  <si>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</si>
  <si>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</si>
  <si>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</si>
  <si>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</si>
  <si>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</si>
  <si>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A partir de junio de 2021, se incorporaron cambios contables, según lo dispuesto en la Resolución SBS N° 976-2021</t>
  </si>
  <si>
    <t>Al 31 de Octubre del 2024</t>
  </si>
  <si>
    <t>Tipo de Cambio Contable: S/ 3,768</t>
  </si>
  <si>
    <t>Concepto</t>
  </si>
  <si>
    <t xml:space="preserve">PACÍFICO SEGUROS </t>
  </si>
  <si>
    <t>PROTECTA</t>
  </si>
  <si>
    <t>RIMAC</t>
  </si>
  <si>
    <t xml:space="preserve">      Primas de Seguros Netas</t>
  </si>
  <si>
    <t xml:space="preserve">      Reaseguro Aceptado Neto</t>
  </si>
  <si>
    <t xml:space="preserve">      Ajuste de Res Técnicas de Primas de Seg y Reaseg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</si>
  <si>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</si>
  <si>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</si>
  <si>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</si>
  <si>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</si>
  <si>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</si>
  <si>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Netos</t>
  </si>
  <si>
    <t xml:space="preserve">      Siniestros de Reaseguro Aceptado Netos</t>
  </si>
  <si>
    <t xml:space="preserve">      Siniestros de Primas Cedidas Netos</t>
  </si>
  <si>
    <t xml:space="preserve">      Recuperos y Salvamentos</t>
  </si>
  <si>
    <t>SINIESTROS INCURRIDOS NETOS</t>
  </si>
  <si>
    <t>AJUSTE DE RESERVAS PARA RIESGOS CATASTRÓFICOS</t>
  </si>
  <si>
    <t>RESULTADO TÉCNICO BRUTO</t>
  </si>
  <si>
    <t xml:space="preserve">      Comisiones sobre Primas de Seguros Netas</t>
  </si>
  <si>
    <t xml:space="preserve">      Comisiones sobre Reaseguro Aceptado Netas</t>
  </si>
  <si>
    <t xml:space="preserve">      Comisiones sobre Primas Cedidas Netas</t>
  </si>
  <si>
    <t xml:space="preserve">  Comisiones Netas</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</si>
  <si>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</si>
  <si>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</si>
  <si>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</si>
  <si>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</si>
  <si>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</si>
  <si>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</si>
  <si>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</si>
  <si>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</si>
  <si>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</si>
  <si>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</si>
  <si>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</si>
  <si>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</si>
  <si>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</si>
  <si>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</si>
  <si>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</si>
  <si>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</si>
  <si>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Conceptos / Empresas</t>
  </si>
  <si>
    <t>AVLA Perú</t>
  </si>
  <si>
    <t>BNP Paribas Cardif</t>
  </si>
  <si>
    <t>Chubb Seguros</t>
  </si>
  <si>
    <t>Crecer Seguros</t>
  </si>
  <si>
    <t>Insur</t>
  </si>
  <si>
    <t>Interseguro</t>
  </si>
  <si>
    <t>La Positiva</t>
  </si>
  <si>
    <t>La Positiva Vida</t>
  </si>
  <si>
    <t>Liberty Seguros</t>
  </si>
  <si>
    <t xml:space="preserve">Mapfre Perú </t>
  </si>
  <si>
    <t>Ohio National Vida</t>
  </si>
  <si>
    <t xml:space="preserve">Pacífico Seguros </t>
  </si>
  <si>
    <t xml:space="preserve">Protecta </t>
  </si>
  <si>
    <t>Quálitas</t>
  </si>
  <si>
    <t>Rímac</t>
  </si>
  <si>
    <t>Secrex</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</si>
  <si>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</si>
  <si>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</si>
  <si>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</si>
  <si>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</si>
  <si>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</si>
  <si>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</si>
  <si>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</si>
  <si>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</si>
  <si>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</si>
  <si>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</si>
  <si>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</si>
  <si>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</si>
  <si>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</si>
  <si>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</si>
  <si>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</si>
  <si>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</si>
  <si>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</si>
  <si>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</si>
  <si>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</si>
  <si>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</si>
  <si>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</si>
  <si>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</si>
  <si>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</si>
  <si>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t>
  </si>
  <si>
    <t>Primas Totales</t>
  </si>
  <si>
    <t>Primas Cedidas Netas</t>
  </si>
  <si>
    <t>Primas Retenidas</t>
  </si>
  <si>
    <t>Siniestros de Primas de Seguros Netos</t>
  </si>
  <si>
    <t>Siniestros de Reaseguro Aceptado</t>
  </si>
  <si>
    <t>Siniestros de Primas Totales</t>
  </si>
  <si>
    <t>Siniestros de Primas Cedidas</t>
  </si>
  <si>
    <t>Siniestros Retenidos</t>
  </si>
  <si>
    <t>Comisiones sobre Primas de Seguros Netas</t>
  </si>
  <si>
    <t>Comisiones sobre Primas de Reaseguro Aceptado</t>
  </si>
  <si>
    <t>Comisiones Totales</t>
  </si>
  <si>
    <t>Comisiones sobre Primas Cedidas</t>
  </si>
  <si>
    <t>Comisiones sobre Primas Retenidas</t>
  </si>
  <si>
    <t>Resultado Técnico</t>
  </si>
  <si>
    <t>Resultado de Inversiones</t>
  </si>
  <si>
    <t>Utilidad (Pérdida) del ejercicio</t>
  </si>
  <si>
    <t>Gastos de Administración (bruto)</t>
  </si>
  <si>
    <t xml:space="preserve">Mediante Resolución SBS N°1724-2022 (25/05/2022), se autorizó la fusión por absorción de Mapfre Perú Vida con Mapfre Perú. A partir del 01.06.2022 esta empresa se denomina Mapfre Perú Compañía de Seguros y Reaseguros S.A. </t>
  </si>
  <si>
    <t>Mapfre Perú (1)</t>
  </si>
  <si>
    <t>Protecta</t>
  </si>
  <si>
    <t>Qualitas</t>
  </si>
  <si>
    <t xml:space="preserve">Vivir Seguros </t>
  </si>
  <si>
    <t>Saldos Promedio Últimos 12 Meses</t>
  </si>
  <si>
    <t>Valores Negociables</t>
  </si>
  <si>
    <t>Reserva de Siniestros de Primas Totales</t>
  </si>
  <si>
    <t>Flujos Anualizados (2)</t>
  </si>
  <si>
    <t>Siniestros de Primas Cedidas Netos</t>
  </si>
  <si>
    <t>Comisiones Retenidas</t>
  </si>
  <si>
    <t>Resultado técnico</t>
  </si>
  <si>
    <t>Gastos de Administración</t>
  </si>
  <si>
    <t>Las cuentas por cobrar incluyen cuentas por cobrar por operaciones de seguros, sujetas a riesgo crediticio, a reaseguradores y coaseguradores, y diversas.</t>
  </si>
  <si>
    <t>Mediante Resolución SBS N° 976-2021, el Artículo Segundo modificó la periodicidad de entrega del número de personal. A partir de 2021, la entrega de dicha información es anual.</t>
  </si>
  <si>
    <t xml:space="preserve">Mediante Resolución SBS N° 2836-2017 (19102017), se autorizó la fusión por absorción de El Pacífico Vida con El Pacífico Peruano Suiza. A partir del 01.08.2017 esta empresa se denomina Pacífico Compañía de Seguros y Reaseguros. </t>
  </si>
  <si>
    <t>(1) Las cifras de Mapfre Perú consideran los flujos anualizados y saldos promedios de Mapfre Perú Vida para el periodo previo a la fusión.</t>
  </si>
  <si>
    <t>(2) Corresponde al flujo anualizado mediante la fórmula: Valor del mes + Valor a Diciembre del año anterior – Valor del mismo mes del año anterior.</t>
  </si>
  <si>
    <t>Indicadores por Empresas de Seguros (*)</t>
  </si>
  <si>
    <t>Indicadores / Empresas</t>
  </si>
  <si>
    <t xml:space="preserve"> Pacífico Seguros </t>
  </si>
  <si>
    <r>
      <t xml:space="preserve">DE SOLVENCIA  </t>
    </r>
    <r>
      <rPr>
        <sz val="10"/>
        <rFont val="Arial Narrow"/>
        <family val="2"/>
      </rPr>
      <t>(N° de veces)</t>
    </r>
  </si>
  <si>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</si>
  <si>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</si>
  <si>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</si>
  <si>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</si>
  <si>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</si>
  <si>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</si>
  <si>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</si>
  <si>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Retenidos Anualizado / Patrimonio Contable Promedio </t>
  </si>
  <si>
    <t xml:space="preserve">Primas Retenidas Anualizado / Patrimonio Contable Promedio </t>
  </si>
  <si>
    <r>
      <t xml:space="preserve">DE SINIESTRALIDAD  </t>
    </r>
    <r>
      <rPr>
        <sz val="10"/>
        <rFont val="Arial Narrow"/>
        <family val="2"/>
      </rPr>
      <t>(%)</t>
    </r>
  </si>
  <si>
    <t>Siniestralidad Directa Anualizada</t>
  </si>
  <si>
    <t>Siniestralidad Total Anualizada</t>
  </si>
  <si>
    <t>Siniestralidad Cedida Anualizada</t>
  </si>
  <si>
    <t>Siniestralidad Retenida Anualizada</t>
  </si>
  <si>
    <r>
      <t xml:space="preserve">DE RENTABILIDAD </t>
    </r>
    <r>
      <rPr>
        <sz val="10"/>
        <rFont val="Arial Narrow"/>
        <family val="2"/>
      </rPr>
      <t xml:space="preserve"> (%)</t>
    </r>
  </si>
  <si>
    <t xml:space="preserve">Resultado Técnico Anualizado / Primas Retenidas Anualizadas </t>
  </si>
  <si>
    <r>
      <t xml:space="preserve">Resultado de Inversiones Anualizado / Inversiones Promedio </t>
    </r>
    <r>
      <rPr>
        <vertAlign val="superscript"/>
        <sz val="10"/>
        <rFont val="Arial Narrow"/>
        <family val="2"/>
      </rPr>
      <t>1/</t>
    </r>
  </si>
  <si>
    <t xml:space="preserve">Resultado de Inversiones Anualizado / Primas Retenidas Anualizadas </t>
  </si>
  <si>
    <t>ROE</t>
  </si>
  <si>
    <t>ROA</t>
  </si>
  <si>
    <r>
      <t xml:space="preserve">DE LIQUIDEZ  </t>
    </r>
    <r>
      <rPr>
        <sz val="10"/>
        <rFont val="Arial Narrow"/>
        <family val="2"/>
      </rPr>
      <t>(N° de veces)</t>
    </r>
  </si>
  <si>
    <t xml:space="preserve">Liquidez Corriente </t>
  </si>
  <si>
    <t xml:space="preserve">Liquidez Efectiva </t>
  </si>
  <si>
    <t>DE GESTIÓN</t>
  </si>
  <si>
    <t>Indice de Retención de Riesgos (%)</t>
  </si>
  <si>
    <t>Indice Combinado (%)</t>
  </si>
  <si>
    <t>Indice de Manejo Administrativo (%)</t>
  </si>
  <si>
    <t>Índice de Agenciamiento (%)</t>
  </si>
  <si>
    <t>Periodo promedio de cobro de primas (N° de días)</t>
  </si>
  <si>
    <r>
      <t xml:space="preserve">Periodo promedio de pago de siniestros (N° de días) </t>
    </r>
    <r>
      <rPr>
        <vertAlign val="superscript"/>
        <sz val="10"/>
        <rFont val="Arial Narrow"/>
        <family val="2"/>
      </rPr>
      <t>2/ 3/</t>
    </r>
  </si>
  <si>
    <t>(*) Construidos en base a flujos anualizados y saldos promedio de los últimos doce meses, excepto los construidos íntegramente con datos de Balance General.</t>
  </si>
  <si>
    <t>Nota: La definición de los indicadores se encuentra en el Glosario al final de la publicación.</t>
  </si>
  <si>
    <t>1/ A partir de enero del 2005 este ratio incluye adicionalmente en su denominador a las cuentas Caja y Bancos y Valores Negociables.</t>
  </si>
  <si>
    <t>2/ A partir de enero del 2005 se considera en la fórmula las cuentas de Reservas Técnicas de Siniestros de Primas de Seguros Netas y de Reaseguros Aceptados Netos, en reemplazo de la cuenta Cuentas por Pagar a  Asegurados.</t>
  </si>
  <si>
    <t>3/ Este indicador muestra la rotación de la reserva de siniestros, la cual puede tener un periodo extenso dependiendo de la complejidad del siniestro. La fórmula se encuentra en el glosario de indicadores.</t>
  </si>
  <si>
    <t>(En Miles de Soles)</t>
  </si>
  <si>
    <t>Total Primas de Seguros</t>
  </si>
  <si>
    <t>Empresas</t>
  </si>
  <si>
    <t>Monto</t>
  </si>
  <si>
    <t>Participación
(%)</t>
  </si>
  <si>
    <t>Porcentaje
Acumulado</t>
  </si>
  <si>
    <t>Mapfre Perú</t>
  </si>
  <si>
    <t>Cardif</t>
  </si>
  <si>
    <t>Total</t>
  </si>
  <si>
    <t>Ramos Generales y Accidentes y Enfermedades</t>
  </si>
  <si>
    <t xml:space="preserve"> </t>
  </si>
  <si>
    <t>EMPRESAS</t>
  </si>
  <si>
    <t>Pacífico Seguros</t>
  </si>
  <si>
    <t>Ramos de Vida</t>
  </si>
  <si>
    <t>Mediante Resoluciòn SBS Nº 1749-2020 (01/07/2020), se autorizó la liquidación voluntaria y posterior inicio del proceso liquidatorio de Rigel Perú S.A.</t>
  </si>
  <si>
    <t>Ranking de Primas de Seguros Netas de los principales</t>
  </si>
  <si>
    <t>Riesgos de Ramos Generales y Accidentes y Enfermedades</t>
  </si>
  <si>
    <t>Vehículos y Líneas Aliadas</t>
  </si>
  <si>
    <t>Incendio y Líneas Aliadas</t>
  </si>
  <si>
    <t xml:space="preserve">Pacífico Seguros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</si>
  <si>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</si>
  <si>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</si>
  <si>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</si>
  <si>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</si>
  <si>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</si>
  <si>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</si>
  <si>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</si>
  <si>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</si>
  <si>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</si>
  <si>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</si>
  <si>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</si>
  <si>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t>Vida en Grupo (1)</t>
  </si>
  <si>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</si>
  <si>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</si>
  <si>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</si>
  <si>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</si>
  <si>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</si>
  <si>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</si>
  <si>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</si>
  <si>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</si>
  <si>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</si>
  <si>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</si>
  <si>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</si>
  <si>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</si>
  <si>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</si>
  <si>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</si>
  <si>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</si>
  <si>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 RAMOS GENERALES </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</si>
  <si>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</si>
  <si>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</si>
  <si>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</si>
  <si>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</si>
  <si>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</si>
  <si>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</si>
  <si>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</si>
  <si>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</si>
  <si>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</si>
  <si>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</si>
  <si>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</si>
  <si>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</si>
  <si>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</si>
  <si>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</si>
  <si>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</si>
  <si>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</si>
  <si>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</si>
  <si>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</si>
  <si>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</si>
  <si>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</si>
  <si>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</si>
  <si>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</si>
  <si>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</si>
  <si>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</si>
  <si>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</si>
  <si>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</si>
  <si>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</si>
  <si>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</si>
  <si>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</si>
  <si>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Miscelaneos</t>
  </si>
  <si>
    <t xml:space="preserve"> RAMOS DE ACCIDENTES Y ENFERMEDADES </t>
  </si>
  <si>
    <t>Accidentes Personales</t>
  </si>
  <si>
    <t>Escolares</t>
  </si>
  <si>
    <t>Seguro Obligatorio de Accidentes de Tránsito (SOAT)</t>
  </si>
  <si>
    <t xml:space="preserve"> RAMOS DE VIDA</t>
  </si>
  <si>
    <t>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</si>
  <si>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</si>
  <si>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</si>
  <si>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</si>
  <si>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</si>
  <si>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</si>
  <si>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</si>
  <si>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</si>
  <si>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</si>
  <si>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</si>
  <si>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</si>
  <si>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Renta de Jubilados</t>
  </si>
  <si>
    <t>Seguros Previsionales</t>
  </si>
  <si>
    <t>Seguro de Invalidez, Sobrevivencia y Gastos de Sepelio</t>
  </si>
  <si>
    <t>Pensiones de Invalidez</t>
  </si>
  <si>
    <t>Pensiones de Sobrevivencia</t>
  </si>
  <si>
    <t xml:space="preserve"> TOTAL </t>
  </si>
  <si>
    <t xml:space="preserve"> Pacífico Seguros</t>
  </si>
  <si>
    <t>(En  Miles de Soles)</t>
  </si>
  <si>
    <t>Seguros Previsionales (1)</t>
  </si>
  <si>
    <t>Invalidez</t>
  </si>
  <si>
    <t xml:space="preserve">   Sobrevivencia</t>
  </si>
  <si>
    <t xml:space="preserve">   Gastos de Sepelio</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</si>
  <si>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</si>
  <si>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 xml:space="preserve">Liberty Seguros </t>
  </si>
  <si>
    <t>(En Porcentaje)</t>
  </si>
  <si>
    <t xml:space="preserve">Total </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</si>
  <si>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</si>
  <si>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</si>
  <si>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</si>
  <si>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</si>
  <si>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9"/>
        <rFont val="Arial Narrow"/>
        <family val="2"/>
      </rPr>
      <t>2</t>
    </r>
  </si>
  <si>
    <t>Riesgos
Catastróficos</t>
  </si>
  <si>
    <t>Reservas Adicionales</t>
  </si>
  <si>
    <t xml:space="preserve">Margen sobre la mejor estimación (MOCE) </t>
  </si>
  <si>
    <t>Riesgos
en Curso</t>
  </si>
  <si>
    <t>Matemáticas
de Vida</t>
  </si>
  <si>
    <t>Reservas adicionales</t>
  </si>
  <si>
    <t>Pendientes de liquidación</t>
  </si>
  <si>
    <t>Pendientes de pago</t>
  </si>
  <si>
    <t xml:space="preserve">TOTAL  </t>
  </si>
  <si>
    <t>Nota: Información obtenida del Balance de Comprobación.</t>
  </si>
  <si>
    <r>
      <rPr>
        <vertAlign val="superscript"/>
        <sz val="9"/>
        <rFont val="Arial Narrow"/>
        <family val="2"/>
      </rPr>
      <t xml:space="preserve">1 </t>
    </r>
    <r>
      <rPr>
        <sz val="9"/>
        <rFont val="Arial Narrow"/>
        <family val="2"/>
      </rPr>
      <t>Este cuadro ha sido restructurado en base a las modificaciones que se realizaron mediante la Resolución N° 4095-2013 "Reglamento de la Reserva de Siniestros"</t>
    </r>
  </si>
  <si>
    <r>
      <rPr>
        <vertAlign val="superscript"/>
        <sz val="9"/>
        <rFont val="Arial Narrow"/>
        <family val="2"/>
      </rPr>
      <t xml:space="preserve">2 </t>
    </r>
    <r>
      <rPr>
        <sz val="9"/>
        <rFont val="Arial Narrow"/>
        <family val="2"/>
      </rPr>
      <t>A partir de enero 2014 se publica el total de la reserva por siniestros ocurridos y no reportados, sin descontar el monto cedido.</t>
    </r>
  </si>
  <si>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</si>
  <si>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</si>
  <si>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</si>
  <si>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 (CAR)</t>
  </si>
  <si>
    <t>Rotura de Maquinaria (RM)</t>
  </si>
  <si>
    <t>Montaje Contra Todo Riesgo (EAR)</t>
  </si>
  <si>
    <t>Todo Riesgo Equipo Electrónico (EE)</t>
  </si>
  <si>
    <t>Calderos</t>
  </si>
  <si>
    <t>Responsabilidad Civil (Extracontractual)</t>
  </si>
  <si>
    <t>Agrícola</t>
  </si>
  <si>
    <t>RAMOS DE ACCIDENTES Y ENFERMEDADES</t>
  </si>
  <si>
    <t>Accidentes</t>
  </si>
  <si>
    <t>SEGUROS DE VIDA</t>
  </si>
  <si>
    <t>SEGUROS DEL SISTEMA PRIVADO DE PENSIONES</t>
  </si>
  <si>
    <t>Sobrevivencia</t>
  </si>
  <si>
    <t>Gastos de Sepelio</t>
  </si>
  <si>
    <t>TOTAL GENERAL</t>
  </si>
  <si>
    <t>Nota: Grupo de Riesgos Integrados para Cuentas de Activos y Pasivos. Información obtenida de las Cuentas Contables 2601 y 2603.</t>
  </si>
  <si>
    <r>
      <rPr>
        <vertAlign val="superscript"/>
        <sz val="9"/>
        <rFont val="Arial Narrow"/>
        <family val="2"/>
      </rPr>
      <t xml:space="preserve">1 </t>
    </r>
    <r>
      <rPr>
        <sz val="9"/>
        <rFont val="Arial Narrow"/>
        <family val="2"/>
      </rPr>
      <t>A partir de 2014, este cuadro ha sido restructurado en base a las modificaciones que se realizaron mediante la Resolución N° 4095-2013 "Reglamento de la Reserva de Siniestros"</t>
    </r>
  </si>
  <si>
    <r>
      <t xml:space="preserve">Reserva de Siniestros Reportados y No Reportados de Primas Cedidas según Riesgos por Empresa de Seguros </t>
    </r>
    <r>
      <rPr>
        <vertAlign val="superscript"/>
        <sz val="26.5"/>
        <rFont val="Times New Roman"/>
        <family val="1"/>
      </rPr>
      <t>1</t>
    </r>
  </si>
  <si>
    <t>Nota: Grupo de Riesgos Integrados para Cuentas de Activos y Pasivos. Información obtenida de las Cuentas Contables 2605.</t>
  </si>
  <si>
    <r>
      <rPr>
        <vertAlign val="superscript"/>
        <sz val="8"/>
        <rFont val="Arial Narrow"/>
        <family val="2"/>
      </rPr>
      <t xml:space="preserve">1 </t>
    </r>
    <r>
      <rPr>
        <sz val="8"/>
        <rFont val="Arial Narrow"/>
        <family val="2"/>
      </rPr>
      <t>A partir de 2014, este cuadro ha sido restructurado en base a las modificaciones que se realizaron mediante la Resolución N° 4095-2013 "Reglamento de la Reserva de Siniestros"</t>
    </r>
  </si>
  <si>
    <t>Nota: Grupo de Riesgos Integrados para Cuentas de Activos y Pasivos. Información obtenida de las Cuentas Contables 2701 + 2702 y 2703 + 2704.</t>
  </si>
  <si>
    <t>Nota: Grupo de Riesgos Integrados para Cuentas de Activos y Pasivos. Información obtenida de las Cuentas Contables 2705 y 2706.</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</si>
  <si>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</si>
  <si>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</si>
  <si>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</si>
  <si>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</si>
  <si>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</si>
  <si>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</si>
  <si>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</si>
  <si>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</si>
  <si>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</si>
  <si>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</si>
  <si>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</si>
  <si>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</si>
  <si>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9"/>
        <rFont val="Arial Narrow"/>
        <family val="2"/>
      </rPr>
      <t>1/</t>
    </r>
  </si>
  <si>
    <t>Activo por reservas técnicas a cargo de reaseguradores (Activo No Corriente)</t>
  </si>
  <si>
    <r>
      <t>Inversiones
Netas</t>
    </r>
    <r>
      <rPr>
        <b/>
        <vertAlign val="superscript"/>
        <sz val="9"/>
        <rFont val="Arial Narrow"/>
        <family val="2"/>
      </rPr>
      <t xml:space="preserve"> 2/</t>
    </r>
  </si>
  <si>
    <r>
      <t>Activo Fijo
Neto</t>
    </r>
    <r>
      <rPr>
        <b/>
        <vertAlign val="superscript"/>
        <sz val="9"/>
        <rFont val="Arial Narrow"/>
        <family val="2"/>
      </rPr>
      <t xml:space="preserve"> 3/</t>
    </r>
  </si>
  <si>
    <r>
      <t>Otros
Activos</t>
    </r>
    <r>
      <rPr>
        <b/>
        <vertAlign val="superscript"/>
        <sz val="9"/>
        <rFont val="Arial Narrow"/>
        <family val="2"/>
      </rPr>
      <t xml:space="preserve"> 4/</t>
    </r>
  </si>
  <si>
    <t>Total Activo
(En miles de
 Soles)</t>
  </si>
  <si>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</si>
  <si>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</si>
  <si>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</si>
  <si>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</si>
  <si>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</si>
  <si>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</si>
  <si>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</si>
  <si>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8.5"/>
        <rFont val="Arial Narrow"/>
        <family val="2"/>
      </rPr>
      <t xml:space="preserve"> 1/</t>
    </r>
  </si>
  <si>
    <t>Reservas
Técnicas por
Siniestros</t>
  </si>
  <si>
    <t>Reservas
Técnicas por
Primas</t>
  </si>
  <si>
    <r>
      <t xml:space="preserve">Otros
Pasivos </t>
    </r>
    <r>
      <rPr>
        <b/>
        <vertAlign val="superscript"/>
        <sz val="8.5"/>
        <rFont val="Arial Narrow"/>
        <family val="2"/>
      </rPr>
      <t>2/</t>
    </r>
  </si>
  <si>
    <t>Total Pasivo
(En miles de
 Soles)</t>
  </si>
  <si>
    <t>1/ Incluye cuentas por pagar a intermediarios y auxiliares, y a reaseguradores y coaseguradores.</t>
  </si>
  <si>
    <t>2/ Incluye otras provisiones netas y ganancias diferidas.</t>
  </si>
  <si>
    <t>Ramos / Empresas</t>
  </si>
  <si>
    <t xml:space="preserve"> PRIMAS DE SEGUROS NETAS</t>
  </si>
  <si>
    <t xml:space="preserve"> Riesgos Generales</t>
  </si>
  <si>
    <t xml:space="preserve"> Accidentes y Enfermedades</t>
  </si>
  <si>
    <t xml:space="preserve"> Seguros de Vida</t>
  </si>
  <si>
    <t xml:space="preserve"> Seguros del Sistema Privado de Pensiones</t>
  </si>
  <si>
    <t xml:space="preserve"> SINIESTROS DE PRIMAS DE SEGUROS NETOS</t>
  </si>
  <si>
    <r>
      <t xml:space="preserve">Reservas Técnicas Retenidas por Siniestros y Primas por Empresa de Seguros </t>
    </r>
    <r>
      <rPr>
        <vertAlign val="superscript"/>
        <sz val="26.5"/>
        <rFont val="Times New Roman"/>
        <family val="1"/>
      </rPr>
      <t>1</t>
    </r>
  </si>
  <si>
    <t>( En  Miles  de    Soles )</t>
  </si>
  <si>
    <t>Mapfre Perú (Ex Mapfre Perú Vida)</t>
  </si>
  <si>
    <r>
      <rPr>
        <vertAlign val="superscript"/>
        <sz val="8"/>
        <rFont val="Arial Narrow"/>
        <family val="2"/>
      </rPr>
      <t xml:space="preserve">1 </t>
    </r>
    <r>
      <rPr>
        <sz val="8"/>
        <rFont val="Arial Narrow"/>
        <family val="2"/>
      </rPr>
      <t>Este cuadro ha sido construido en base a las modificaciones que se realizaron mediante la Resolución N° 4095-2013 "Reglamento de la Reserva de Siniestros"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</si>
</sst>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9" formatCode="_ * ################\ ##0.00________\ ;* \(################\ ##0.00\);_ * &quot;-&quot;??_ ;_ @_ "/>
    <numFmt numFmtId="170" formatCode="_ * ################\ ##0.00________\ ;* \(################\ ##0.00\)________;_ * &quot;-&quot;??_ ;_ @_________ "/>
    <numFmt numFmtId="171" formatCode="\A\l\ dd\ &quot;de&quot;\ mmmm\ &quot;del&quot;\ yyyy"/>
    <numFmt numFmtId="172" formatCode="0.0"/>
    <numFmt numFmtId="173" formatCode="___(\ * #\ ###\ ###_)\ ;_(* \(#\ ###\ ###\)\ ;* &quot;-&quot;??;_(\ @_)"/>
    <numFmt numFmtId="174" formatCode="_(* #\ ###\ ###_)\ ;_(* \(#\ ###\ ###\)\ ;* &quot;-&quot;??;_(@_)"/>
    <numFmt numFmtId="176" formatCode="_ * #\ ###\ ##0,_ ;_(* \(#\ ###\ ##0,\)_ ;_ * &quot;-&quot;_ ;_ @_ "/>
    <numFmt numFmtId="177" formatCode="_(* #\ ###\ ###_)\ ;_(* \(#\ ###\ ###\);* &quot;-&quot;??;_(@_)"/>
    <numFmt numFmtId="178" formatCode="_(* #\ ###\ ###_)\ ;_(* \(#\ ###\ ###\);* &quot;-&quot;??;_(\ @_)"/>
    <numFmt numFmtId="180" formatCode="_ * #\ ##0.00_ ;* \(#\ ##0.00\);_ * &quot;-&quot;??_ ;_ @_ "/>
    <numFmt numFmtId="181" formatCode="0.0%"/>
    <numFmt numFmtId="182" formatCode="dd/mm/yyyy;@"/>
    <numFmt numFmtId="183" formatCode="_(* #_)\ ;_(* \(#\);* &quot;-&quot;??;_(\ @_)"/>
    <numFmt numFmtId="184" formatCode="_ * #\ ###\ ##0,________\ ;_(* \(#\ ###\ ##0,\)_ _______ ;_ * &quot;-&quot;_____ ;_ @_ "/>
    <numFmt numFmtId="185" formatCode="_(* #,##0.00_____________);_(* \(#,##0.00________\);_(* &quot;-&quot;?????_);_(@_)"/>
    <numFmt numFmtId="186" formatCode="_ * #\ ###\ ##0,________\ ;_(* \(#\ ###\ ##0,_)\ \)______\ ;_ * &quot;-&quot;_____ ;_ @_ "/>
    <numFmt numFmtId="187" formatCode="_ * #\ ###\ ##0,________\ ;_(* \(#\ ###\ ##0,_)______\ ;_ * &quot;-&quot;_____ ;_ @_ "/>
    <numFmt numFmtId="188" formatCode="_(* #,##0_____________);_(* \(#,##0________\);_(* &quot;-&quot;?????_);_(@_)"/>
    <numFmt numFmtId="189" formatCode="_(* #,##0.0_);_(* \(#,##0.0\);_(* &quot;-&quot;??_);_(@_)"/>
    <numFmt numFmtId="190" formatCode="_ * #\ ###\ ##0,________\ ;_(* \(#\ ###\ ##0,_______)_ ;_ * &quot;-&quot;_____ ;_ @_ "/>
    <numFmt numFmtId="191" formatCode="_-* #,##0.0\ _P_t_a_-;\-* #,##0.0\ _P_t_a_-;_-* &quot;-&quot;\ _P_t_a_-;_-@_-"/>
    <numFmt numFmtId="192" formatCode="_ * #\ ###\ ##0,__________________\ ;_(* \(#\ ###\ ##0,_______________)_ ;_ * &quot;-&quot;_____ ;_ @_ "/>
    <numFmt numFmtId="193" formatCode="_(* #,##0.00_________________);_(* \(#,##0.00___________);_(* &quot;-&quot;?????_);_(@_)"/>
    <numFmt numFmtId="194" formatCode="_(* #\ ###\ ##0___);_(* \(#\ ###\ ##0\)\ ;* &quot;-&quot;???;_(@_)"/>
    <numFmt numFmtId="195" formatCode="_(* #\ ###\ ##0___);_(* \(#\ ###\ ##0\)_ \ ;* &quot;-&quot;???;_(@_)"/>
    <numFmt numFmtId="196" formatCode="_ * #\ ###\ ##0____\ ;_(* \(#\ ###\ ##0\)_ __\ ;_ * &quot;-&quot;??_ ;_ @_ "/>
    <numFmt numFmtId="197" formatCode="_(* #,##0.00_);_(* \(#,##0.00\);_(* &quot;-&quot;??_);_(\ @_)"/>
    <numFmt numFmtId="198" formatCode="_(* #,##0.00_);_(* \(#,##0.00\);_(* &quot;-&quot;??_);_ @_)"/>
    <numFmt numFmtId="199" formatCode="_ * #\ ###\ ##0_ ;_(* \(#\ ###\ ##0\)_ ;_ * &quot;-&quot;_ ;_ @_ "/>
    <numFmt numFmtId="200" formatCode="_-* #,##0\ _P_t_a_-;\-* #,##0\ _P_t_a_-;_-* &quot;-&quot;\ _P_t_a_-;_-@_-"/>
    <numFmt numFmtId="201" formatCode="_(* #\ ###\ ##0___________)\ ;_(* \(#\ ###\ ##0\)\ ;* &quot;-&quot;???????;_(@_)"/>
    <numFmt numFmtId="202" formatCode="_ * #\ ###\ ##0_ ;_(* \(#\ ###\ ##0\)_ __\ ;_ * &quot;-&quot;??_ ;_ @_ "/>
    <numFmt numFmtId="203" formatCode="_ * #0.00____\ ;_(* \(#.00\)_ __\ ;_ * &quot;-&quot;??_ ;_ @_ "/>
    <numFmt numFmtId="204" formatCode="_ ###\ ##0.00___ ;_(* \(###\ ##0.00\)_ _ ;_ * &quot;-&quot;?_ ;_ @_ "/>
    <numFmt numFmtId="207" formatCode="00000"/>
    <numFmt numFmtId="208" formatCode="_(* #,##0.00___________);_(* \(#,##0.00\)__________;_(* &quot;-&quot;?????_);_(@_)"/>
    <numFmt numFmtId="209" formatCode="_ * #\ ###\ ##0,_________ ;_(* \(#\ ###\ ##0,\)_ __________\ ;_ * &quot;-&quot;_____________ ;_ @_ "/>
    <numFmt numFmtId="210" formatCode="0.000"/>
    <numFmt numFmtId="211" formatCode="_(* #\ ###\ ##0_______)\ ;_(* \(#\ ###\ ##0\)______\ ;* &quot;-&quot;?????;_(@_)"/>
    <numFmt numFmtId="212" formatCode="_(* #,##0.00_);_(* \(#,##0.00_);_(* &quot;-&quot;_);_(@_)"/>
  </numFmts>
  <fonts count="84">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b/>
      <sz val="14.5"/>
      <name val="Times New Roman"/>
      <family val="1"/>
    </font>
    <font>
      <sz val="14.5"/>
      <name val="Times New Roman"/>
      <family val="1"/>
    </font>
    <font>
      <sz val="12"/>
      <name val="Arial Narrow"/>
      <family val="2"/>
    </font>
    <font>
      <sz val="10"/>
      <name val="Avalon"/>
      <family val="2"/>
    </font>
    <font>
      <sz val="8"/>
      <name val="Arial"/>
      <family val="2"/>
    </font>
    <font>
      <sz val="8"/>
      <name val="Arial Narrow"/>
      <family val="2"/>
    </font>
    <font>
      <sz val="12"/>
      <name val="Arial"/>
      <family val="2"/>
    </font>
    <font>
      <sz val="14.5"/>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3"/>
      <name val="Times New Roman"/>
      <family val="1"/>
    </font>
    <font>
      <b/>
      <sz val="9.5"/>
      <name val="Arial Narrow"/>
      <family val="2"/>
    </font>
    <font>
      <sz val="9.5"/>
      <name val="Arial Narrow"/>
      <family val="2"/>
    </font>
    <font>
      <sz val="10"/>
      <color rgb="FFFF0000"/>
      <name val="Arial Narrow"/>
      <family val="2"/>
    </font>
    <font>
      <b/>
      <sz val="12"/>
      <name val="Times New Roman"/>
      <family val="1"/>
    </font>
    <font>
      <sz val="11"/>
      <name val="Arial Narrow"/>
      <family val="2"/>
    </font>
    <font>
      <sz val="10"/>
      <color rgb="FFFF0000"/>
      <name val="Arial"/>
      <family val="2"/>
    </font>
    <font>
      <sz val="25.5"/>
      <name val="Times New Roman"/>
      <family val="1"/>
    </font>
    <font>
      <sz val="15.5"/>
      <name val="Times New Roman"/>
      <family val="1"/>
    </font>
    <font>
      <vertAlign val="superscript"/>
      <sz val="10"/>
      <name val="Arial Narrow"/>
      <family val="2"/>
    </font>
    <font>
      <b/>
      <sz val="8"/>
      <name val="Arial Narrow"/>
      <family val="2"/>
    </font>
    <font>
      <sz val="20"/>
      <name val="Times New Roman"/>
      <family val="1"/>
    </font>
    <font>
      <sz val="13"/>
      <name val="Times New Roman"/>
      <family val="1"/>
    </font>
    <font>
      <sz val="14"/>
      <name val="Times New Roman"/>
      <family val="1"/>
    </font>
    <font>
      <b/>
      <sz val="9"/>
      <name val="Arial"/>
      <family val="2"/>
    </font>
    <font>
      <sz val="9"/>
      <name val="Arial"/>
      <family val="2"/>
    </font>
    <font>
      <sz val="10"/>
      <name val="Times New Roman"/>
      <family val="1"/>
    </font>
    <font>
      <sz val="21"/>
      <name val="Times New Roman"/>
      <family val="1"/>
    </font>
    <font>
      <sz val="17"/>
      <name val="Times New Roman"/>
      <family val="1"/>
    </font>
    <font>
      <sz val="11"/>
      <name val="Times New Roman"/>
      <family val="1"/>
    </font>
    <font>
      <b/>
      <sz val="8.5"/>
      <name val="Arial Narrow"/>
      <family val="2"/>
    </font>
    <font>
      <sz val="8.5"/>
      <name val="Arial Narrow"/>
      <family val="2"/>
    </font>
    <font>
      <b/>
      <sz val="7"/>
      <name val="Arial Narrow"/>
      <family val="2"/>
    </font>
    <font>
      <sz val="8.5"/>
      <name val="Arial"/>
      <family val="2"/>
    </font>
    <font>
      <sz val="24"/>
      <name val="Times New Roman"/>
      <family val="1"/>
    </font>
    <font>
      <sz val="20.5"/>
      <name val="Times New Roman"/>
      <family val="1"/>
    </font>
    <font>
      <b/>
      <sz val="13.5"/>
      <name val="Times New Roman"/>
      <family val="1"/>
    </font>
    <font>
      <sz val="12.5"/>
      <name val="Times New Roman"/>
      <family val="1"/>
    </font>
    <font>
      <b/>
      <sz val="12.5"/>
      <name val="Times New Roman"/>
      <family val="1"/>
    </font>
    <font>
      <sz val="28"/>
      <name val="Times New Roman"/>
      <family val="1"/>
    </font>
    <font>
      <sz val="26"/>
      <name val="Times New Roman"/>
      <family val="1"/>
    </font>
    <font>
      <sz val="15"/>
      <name val="Times New Roman"/>
      <family val="1"/>
    </font>
    <font>
      <sz val="16"/>
      <name val="Times New Roman"/>
      <family val="1"/>
    </font>
    <font>
      <b/>
      <sz val="11"/>
      <name val="Arial Narrow"/>
      <family val="2"/>
    </font>
    <font>
      <sz val="10.5"/>
      <name val="Arial Narrow"/>
      <family val="2"/>
    </font>
    <font>
      <b/>
      <sz val="17"/>
      <name val="Times New Roman"/>
      <family val="1"/>
    </font>
    <font>
      <b/>
      <sz val="14"/>
      <name val="Times New Roman"/>
      <family val="1"/>
    </font>
    <font>
      <vertAlign val="superscript"/>
      <sz val="26.5"/>
      <name val="Times New Roman"/>
      <family val="1"/>
    </font>
    <font>
      <sz val="18.5"/>
      <name val="Times New Roman"/>
      <family val="1"/>
    </font>
    <font>
      <b/>
      <sz val="11.5"/>
      <name val="Times New Roman"/>
      <family val="1"/>
    </font>
    <font>
      <sz val="10.5"/>
      <name val="Times New Roman"/>
      <family val="1"/>
    </font>
    <font>
      <b/>
      <sz val="10"/>
      <name val="Times New Roman"/>
      <family val="1"/>
    </font>
    <font>
      <b/>
      <vertAlign val="superscript"/>
      <sz val="9"/>
      <name val="Arial Narrow"/>
      <family val="2"/>
    </font>
    <font>
      <vertAlign val="superscript"/>
      <sz val="9"/>
      <name val="Arial Narrow"/>
      <family val="2"/>
    </font>
    <font>
      <vertAlign val="superscript"/>
      <sz val="8"/>
      <name val="Arial Narrow"/>
      <family val="2"/>
    </font>
    <font>
      <sz val="22"/>
      <name val="Times New Roman"/>
      <family val="1"/>
    </font>
    <font>
      <sz val="23"/>
      <name val="Times New Roman"/>
      <family val="1"/>
    </font>
    <font>
      <sz val="13.5"/>
      <name val="Times New Roman"/>
      <family val="1"/>
    </font>
    <font>
      <b/>
      <vertAlign val="superscript"/>
      <sz val="8.5"/>
      <name val="Arial Narrow"/>
      <family val="2"/>
    </font>
    <font>
      <sz val="7.5"/>
      <name val="Arial"/>
      <family val="2"/>
    </font>
    <font>
      <sz val="25"/>
      <name val="Times New Roman"/>
      <family val="1"/>
    </font>
    <font>
      <b/>
      <sz val="8"/>
      <name val="Arial"/>
      <family val="2"/>
    </font>
    <font>
      <sz val="7"/>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s>
  <borders count="22">
    <border>
      <left/>
      <right/>
      <top/>
      <bottom/>
      <diagonal/>
    </border>
    <border>
      <left style="thick">
        <color rgb="FF0000FF"/>
      </left>
      <right/>
      <top style="thick">
        <color rgb="FF0000FF"/>
      </top>
      <bottom/>
      <diagonal/>
    </border>
    <border>
      <left/>
      <right/>
      <top style="thick">
        <color rgb="FF0000FF"/>
      </top>
      <bottom/>
      <diagonal/>
    </border>
    <border>
      <left/>
      <right style="thick">
        <color rgb="FF0000FF"/>
      </right>
      <top style="thick">
        <color rgb="FF0000FF"/>
      </top>
      <bottom/>
      <diagonal/>
    </border>
    <border>
      <left style="thick">
        <color rgb="FF0000FF"/>
      </left>
      <right/>
      <top/>
      <bottom/>
      <diagonal/>
    </border>
    <border>
      <left/>
      <right style="thick">
        <color rgb="FF0000FF"/>
      </right>
      <top/>
      <bottom/>
      <diagonal/>
    </border>
    <border>
      <left style="thick">
        <color rgb="FF0000FF"/>
      </left>
      <right/>
      <top/>
      <bottom style="thick">
        <color rgb="FF0000FF"/>
      </bottom>
      <diagonal/>
    </border>
    <border>
      <left/>
      <right/>
      <top/>
      <bottom style="thick">
        <color rgb="FF0000FF"/>
      </bottom>
      <diagonal/>
    </border>
    <border>
      <left/>
      <right style="thick">
        <color rgb="FF0000FF"/>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ck">
        <color indexed="64"/>
      </bottom>
      <diagonal/>
    </border>
  </borders>
  <cellStyleXfs count="34">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3" fillId="0" borderId="0"/>
    <xf numFmtId="0" fontId="10"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9"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0" fontId="3" fillId="0" borderId="0" applyFont="0" applyFill="0" applyBorder="0" applyAlignment="0" applyProtection="0"/>
    <xf numFmtId="0" fontId="14" fillId="0" borderId="0"/>
    <xf numFmtId="0" fontId="3" fillId="0" borderId="0"/>
    <xf numFmtId="0" fontId="3" fillId="0" borderId="0"/>
    <xf numFmtId="0" fontId="3" fillId="0" borderId="0"/>
    <xf numFmtId="0" fontId="3" fillId="0" borderId="0"/>
    <xf numFmtId="200" fontId="3" fillId="0" borderId="0" applyFont="0" applyFill="0" applyBorder="0" applyAlignment="0" applyProtection="0"/>
    <xf numFmtId="0" fontId="3" fillId="0" borderId="0"/>
  </cellStyleXfs>
  <cellXfs count="698">
    <xf numFmtId="0" fontId="0" fillId="0" borderId="0" xfId="0"/>
    <xf numFmtId="0" fontId="2" fillId="2" borderId="1" xfId="2" applyFill="1" applyBorder="1"/>
    <xf numFmtId="0" fontId="2" fillId="2" borderId="2" xfId="2" applyFill="1" applyBorder="1"/>
    <xf numFmtId="0" fontId="2" fillId="2" borderId="3" xfId="2" applyFill="1" applyBorder="1"/>
    <xf numFmtId="0" fontId="3" fillId="3" borderId="0" xfId="3" applyFill="1"/>
    <xf numFmtId="0" fontId="2" fillId="2" borderId="4" xfId="2" applyFill="1" applyBorder="1"/>
    <xf numFmtId="0" fontId="2" fillId="2" borderId="0" xfId="2" applyFill="1"/>
    <xf numFmtId="0" fontId="2" fillId="2" borderId="5" xfId="2" applyFill="1" applyBorder="1"/>
    <xf numFmtId="0" fontId="4" fillId="2" borderId="0" xfId="2" applyFont="1" applyFill="1"/>
    <xf numFmtId="0" fontId="5" fillId="2" borderId="0" xfId="2" applyFont="1" applyFill="1"/>
    <xf numFmtId="0" fontId="2" fillId="2" borderId="6" xfId="2" applyFill="1" applyBorder="1"/>
    <xf numFmtId="0" fontId="2" fillId="2" borderId="7" xfId="2" applyFill="1" applyBorder="1"/>
    <xf numFmtId="0" fontId="2" fillId="2" borderId="8" xfId="2" applyFill="1" applyBorder="1"/>
    <xf numFmtId="0" fontId="3" fillId="3" borderId="2" xfId="3" applyFill="1" applyBorder="1"/>
    <xf numFmtId="0" fontId="6" fillId="2" borderId="0" xfId="4" applyFont="1" applyFill="1" applyAlignment="1">
      <alignment horizontal="centerContinuous" vertical="center"/>
    </xf>
    <xf numFmtId="0" fontId="7" fillId="2" borderId="0" xfId="4" applyFont="1" applyFill="1" applyAlignment="1">
      <alignment horizontal="centerContinuous" vertical="center"/>
    </xf>
    <xf numFmtId="0" fontId="8" fillId="2" borderId="0" xfId="4" applyFont="1" applyFill="1" applyAlignment="1">
      <alignment horizontal="centerContinuous" vertical="center"/>
    </xf>
    <xf numFmtId="0" fontId="8" fillId="2" borderId="0" xfId="4" applyFont="1" applyFill="1" applyAlignment="1">
      <alignment horizontal="center" vertical="center"/>
    </xf>
    <xf numFmtId="0" fontId="8" fillId="0" borderId="0" xfId="5" applyFont="1" applyAlignment="1">
      <alignment horizontal="center" vertical="center"/>
    </xf>
    <xf numFmtId="0" fontId="8" fillId="0" borderId="0" xfId="5" applyFont="1" applyAlignment="1">
      <alignment vertical="center"/>
    </xf>
    <xf numFmtId="0" fontId="8" fillId="2" borderId="0" xfId="5" applyFont="1" applyFill="1" applyAlignment="1">
      <alignment vertical="center"/>
    </xf>
    <xf numFmtId="0" fontId="8" fillId="2" borderId="0" xfId="5" applyFont="1" applyFill="1" applyAlignment="1">
      <alignment horizontal="center" vertical="center"/>
    </xf>
    <xf numFmtId="0" fontId="9" fillId="2" borderId="0" xfId="5" applyFont="1" applyFill="1" applyAlignment="1">
      <alignment vertical="center"/>
    </xf>
    <xf numFmtId="0" fontId="9" fillId="0" borderId="0" xfId="5" applyFont="1" applyAlignment="1">
      <alignment horizontal="center" vertical="center"/>
    </xf>
    <xf numFmtId="0" fontId="11" fillId="2" borderId="0" xfId="6" applyFont="1" applyFill="1" applyBorder="1" applyAlignment="1" applyProtection="1">
      <alignment vertical="center"/>
    </xf>
    <xf numFmtId="0" fontId="12" fillId="2" borderId="0" xfId="6" applyFont="1" applyFill="1" applyBorder="1" applyAlignment="1" applyProtection="1">
      <alignment horizontal="center" vertical="center"/>
    </xf>
    <xf numFmtId="0" fontId="13" fillId="2" borderId="0" xfId="5" applyFont="1" applyFill="1" applyAlignment="1">
      <alignment vertical="center"/>
    </xf>
    <xf numFmtId="0" fontId="14" fillId="0" borderId="0" xfId="5" applyFont="1" applyAlignment="1">
      <alignment horizontal="center" vertical="center"/>
    </xf>
    <xf numFmtId="0" fontId="14" fillId="0" borderId="0" xfId="5" applyFont="1" applyAlignment="1">
      <alignment vertical="center"/>
    </xf>
    <xf numFmtId="0" fontId="9" fillId="2" borderId="0" xfId="5" applyFont="1" applyFill="1" applyAlignment="1">
      <alignment horizontal="center" vertical="center"/>
    </xf>
    <xf numFmtId="0" fontId="13" fillId="0" borderId="0" xfId="5" applyFont="1" applyAlignment="1">
      <alignment horizontal="center" vertical="center"/>
    </xf>
    <xf numFmtId="0" fontId="14" fillId="2" borderId="0" xfId="5" applyFont="1" applyFill="1" applyAlignment="1">
      <alignment vertical="center"/>
    </xf>
    <xf numFmtId="0" fontId="14" fillId="2" borderId="0" xfId="5" applyFont="1" applyFill="1" applyAlignment="1">
      <alignment horizontal="center" vertical="center"/>
    </xf>
    <xf numFmtId="1" fontId="8" fillId="0" borderId="0" xfId="5" applyNumberFormat="1" applyFont="1" applyAlignment="1">
      <alignment horizontal="center" vertical="center"/>
    </xf>
    <xf numFmtId="0" fontId="3" fillId="0" borderId="0" xfId="3"/>
    <xf numFmtId="0" fontId="8" fillId="0" borderId="0" xfId="3" applyFont="1"/>
    <xf numFmtId="0" fontId="16" fillId="0" borderId="0" xfId="3" applyFont="1" applyAlignment="1">
      <alignment horizontal="centerContinuous" vertical="center" wrapText="1"/>
    </xf>
    <xf numFmtId="0" fontId="16" fillId="0" borderId="0" xfId="3" applyFont="1" applyAlignment="1">
      <alignment horizontal="center" vertical="center" wrapText="1"/>
    </xf>
    <xf numFmtId="0" fontId="16" fillId="0" borderId="0" xfId="3" applyFont="1"/>
    <xf numFmtId="0" fontId="17" fillId="0" borderId="0" xfId="3" applyFont="1" applyAlignment="1">
      <alignment horizontal="centerContinuous" vertical="center" wrapText="1"/>
    </xf>
    <xf numFmtId="0" fontId="17" fillId="0" borderId="0" xfId="3" applyFont="1" applyAlignment="1">
      <alignment horizontal="center" vertical="center" wrapText="1"/>
    </xf>
    <xf numFmtId="14" fontId="17" fillId="0" borderId="0" xfId="3" applyNumberFormat="1" applyFont="1" applyAlignment="1">
      <alignment horizontal="center" vertical="center" wrapText="1"/>
    </xf>
    <xf numFmtId="165" fontId="19" fillId="0" borderId="0" xfId="3" applyNumberFormat="1" applyFont="1" applyAlignment="1">
      <alignment horizontal="centerContinuous" vertical="center" wrapText="1"/>
    </xf>
    <xf numFmtId="165" fontId="19" fillId="0" borderId="0" xfId="3" applyNumberFormat="1" applyFont="1" applyAlignment="1">
      <alignment horizontal="center" vertical="center" wrapText="1"/>
    </xf>
    <xf numFmtId="0" fontId="18" fillId="0" borderId="0" xfId="3" applyFont="1"/>
    <xf numFmtId="0" fontId="20" fillId="0" borderId="9" xfId="3" applyFont="1" applyBorder="1" applyAlignment="1">
      <alignment horizontal="center"/>
    </xf>
    <xf numFmtId="0" fontId="20" fillId="0" borderId="0" xfId="3" applyFont="1" applyAlignment="1">
      <alignment horizontal="center"/>
    </xf>
    <xf numFmtId="0" fontId="14" fillId="0" borderId="0" xfId="3" applyFont="1"/>
    <xf numFmtId="165" fontId="21" fillId="0" borderId="0" xfId="3" applyNumberFormat="1" applyFont="1" applyAlignment="1">
      <alignment horizontal="center"/>
    </xf>
    <xf numFmtId="165" fontId="21" fillId="0" borderId="0" xfId="3" applyNumberFormat="1" applyFont="1" applyAlignment="1">
      <alignment horizontal="left"/>
    </xf>
    <xf numFmtId="49" fontId="13" fillId="0" borderId="10" xfId="3" applyNumberFormat="1" applyFont="1" applyBorder="1" applyAlignment="1">
      <alignment horizontal="centerContinuous"/>
    </xf>
    <xf numFmtId="0" fontId="17" fillId="0" borderId="0" xfId="3" applyFont="1" applyAlignment="1">
      <alignment horizontal="center" vertical="center" wrapText="1"/>
    </xf>
    <xf numFmtId="0" fontId="3" fillId="0" borderId="0" xfId="3" applyAlignment="1">
      <alignment horizontal="center"/>
    </xf>
    <xf numFmtId="49" fontId="13" fillId="0" borderId="10" xfId="3" applyNumberFormat="1" applyFont="1" applyBorder="1" applyAlignment="1">
      <alignment horizontal="left"/>
    </xf>
    <xf numFmtId="49" fontId="13" fillId="0" borderId="10" xfId="3" applyNumberFormat="1" applyFont="1" applyBorder="1" applyAlignment="1">
      <alignment horizontal="center"/>
    </xf>
    <xf numFmtId="49" fontId="13" fillId="0" borderId="0" xfId="3" applyNumberFormat="1" applyFont="1" applyAlignment="1">
      <alignment horizontal="centerContinuous"/>
    </xf>
    <xf numFmtId="49" fontId="13" fillId="0" borderId="0" xfId="3" applyNumberFormat="1" applyFont="1" applyAlignment="1">
      <alignment horizontal="center"/>
    </xf>
    <xf numFmtId="0" fontId="17" fillId="0" borderId="10" xfId="3" applyFont="1" applyBorder="1" applyAlignment="1">
      <alignment horizontal="center" vertical="center" wrapText="1"/>
    </xf>
    <xf numFmtId="165" fontId="13" fillId="0" borderId="11" xfId="3" applyNumberFormat="1" applyFont="1" applyBorder="1" applyAlignment="1">
      <alignment horizontal="center" vertical="center" wrapText="1"/>
    </xf>
    <xf numFmtId="0" fontId="17" fillId="0" borderId="10" xfId="3" applyFont="1" applyBorder="1" applyAlignment="1">
      <alignment horizontal="center" vertical="center" wrapText="1"/>
    </xf>
    <xf numFmtId="165" fontId="13" fillId="0" borderId="10" xfId="3" applyNumberFormat="1" applyFont="1" applyBorder="1" applyAlignment="1">
      <alignment horizontal="center" vertical="center" wrapText="1"/>
    </xf>
    <xf numFmtId="165" fontId="13" fillId="0" borderId="0" xfId="3" applyNumberFormat="1" applyFont="1" applyAlignment="1">
      <alignment horizontal="center" vertical="center" wrapText="1"/>
    </xf>
    <xf numFmtId="0" fontId="13" fillId="0" borderId="0" xfId="3" applyFont="1" applyAlignment="1">
      <alignment horizontal="center" vertical="center"/>
    </xf>
    <xf numFmtId="165" fontId="13" fillId="0" borderId="12" xfId="3" applyNumberFormat="1" applyFont="1" applyBorder="1" applyAlignment="1">
      <alignment horizontal="center" vertical="center" wrapText="1"/>
    </xf>
    <xf numFmtId="0" fontId="3" fillId="0" borderId="0" xfId="3" applyAlignment="1">
      <alignment vertical="center" wrapText="1"/>
    </xf>
    <xf numFmtId="166" fontId="14" fillId="0" borderId="0" xfId="3" applyNumberFormat="1" applyFont="1"/>
    <xf numFmtId="0" fontId="15" fillId="0" borderId="0" xfId="3" applyFont="1"/>
    <xf numFmtId="166" fontId="8" fillId="0" borderId="0" xfId="3" applyNumberFormat="1" applyFont="1"/>
    <xf numFmtId="0" fontId="14" fillId="4" borderId="0" xfId="3" applyFont="1" applyFill="1"/>
    <xf numFmtId="166" fontId="14" fillId="4" borderId="0" xfId="3" applyNumberFormat="1" applyFont="1" applyFill="1"/>
    <xf numFmtId="0" fontId="14" fillId="4" borderId="0" xfId="3" applyFont="1" applyFill="1" applyAlignment="1">
      <alignment horizontal="left" indent="1"/>
    </xf>
    <xf numFmtId="0" fontId="14" fillId="2" borderId="0" xfId="3" applyFont="1" applyFill="1"/>
    <xf numFmtId="166" fontId="14" fillId="2" borderId="0" xfId="3" applyNumberFormat="1" applyFont="1" applyFill="1"/>
    <xf numFmtId="0" fontId="3" fillId="2" borderId="0" xfId="3" applyFill="1"/>
    <xf numFmtId="166" fontId="15" fillId="2" borderId="0" xfId="3" applyNumberFormat="1" applyFont="1" applyFill="1"/>
    <xf numFmtId="0" fontId="15" fillId="2" borderId="0" xfId="3" applyFont="1" applyFill="1"/>
    <xf numFmtId="0" fontId="13" fillId="2" borderId="0" xfId="3" applyFont="1" applyFill="1"/>
    <xf numFmtId="166" fontId="13" fillId="2" borderId="0" xfId="3" applyNumberFormat="1" applyFont="1" applyFill="1"/>
    <xf numFmtId="0" fontId="14" fillId="2" borderId="0" xfId="3" applyFont="1" applyFill="1" applyAlignment="1">
      <alignment horizontal="left" indent="1"/>
    </xf>
    <xf numFmtId="164" fontId="14" fillId="2" borderId="0" xfId="7" applyNumberFormat="1" applyFont="1" applyFill="1" applyBorder="1" applyAlignment="1"/>
    <xf numFmtId="0" fontId="14" fillId="2" borderId="0" xfId="3" applyFont="1" applyFill="1" applyAlignment="1">
      <alignment horizontal="left" indent="3"/>
    </xf>
    <xf numFmtId="166" fontId="23" fillId="2" borderId="0" xfId="3" applyNumberFormat="1" applyFont="1" applyFill="1"/>
    <xf numFmtId="166" fontId="3" fillId="2" borderId="0" xfId="3" applyNumberFormat="1" applyFill="1"/>
    <xf numFmtId="0" fontId="13" fillId="2" borderId="10" xfId="3" applyFont="1" applyFill="1" applyBorder="1"/>
    <xf numFmtId="166" fontId="13" fillId="2" borderId="10" xfId="3" applyNumberFormat="1" applyFont="1" applyFill="1" applyBorder="1"/>
    <xf numFmtId="166" fontId="13" fillId="0" borderId="0" xfId="3" applyNumberFormat="1" applyFont="1"/>
    <xf numFmtId="0" fontId="3" fillId="2" borderId="0" xfId="3" applyFill="1" applyAlignment="1">
      <alignment horizontal="center" vertical="center"/>
    </xf>
    <xf numFmtId="166" fontId="13" fillId="2" borderId="0" xfId="3" applyNumberFormat="1" applyFont="1" applyFill="1" applyAlignment="1">
      <alignment horizontal="center" vertical="center" wrapText="1"/>
    </xf>
    <xf numFmtId="0" fontId="3" fillId="2" borderId="0" xfId="3" applyFill="1" applyAlignment="1">
      <alignment vertical="center" wrapText="1"/>
    </xf>
    <xf numFmtId="0" fontId="17" fillId="2" borderId="13" xfId="3" applyFont="1" applyFill="1" applyBorder="1" applyAlignment="1">
      <alignment horizontal="center" vertical="center" wrapText="1"/>
    </xf>
    <xf numFmtId="166" fontId="13" fillId="2" borderId="13" xfId="3" applyNumberFormat="1" applyFont="1" applyFill="1" applyBorder="1" applyAlignment="1">
      <alignment horizontal="center"/>
    </xf>
    <xf numFmtId="0" fontId="17" fillId="2" borderId="13" xfId="3" applyFont="1" applyFill="1" applyBorder="1" applyAlignment="1">
      <alignment horizontal="center" vertical="center" wrapText="1"/>
    </xf>
    <xf numFmtId="166" fontId="3" fillId="2" borderId="13" xfId="3" applyNumberFormat="1" applyFill="1" applyBorder="1" applyAlignment="1">
      <alignment horizontal="center"/>
    </xf>
    <xf numFmtId="166" fontId="13" fillId="2" borderId="13" xfId="3" applyNumberFormat="1" applyFont="1" applyFill="1" applyBorder="1" applyAlignment="1">
      <alignment horizontal="center"/>
    </xf>
    <xf numFmtId="166" fontId="13" fillId="2" borderId="0" xfId="3" applyNumberFormat="1" applyFont="1" applyFill="1" applyAlignment="1">
      <alignment horizontal="center"/>
    </xf>
    <xf numFmtId="0" fontId="17" fillId="2" borderId="10" xfId="3" applyFont="1" applyFill="1" applyBorder="1" applyAlignment="1">
      <alignment horizontal="center" vertical="center" wrapText="1"/>
    </xf>
    <xf numFmtId="166" fontId="13" fillId="2" borderId="10" xfId="3" applyNumberFormat="1" applyFont="1" applyFill="1" applyBorder="1" applyAlignment="1">
      <alignment horizontal="center" vertical="center" wrapText="1"/>
    </xf>
    <xf numFmtId="0" fontId="17" fillId="2" borderId="10" xfId="3" applyFont="1" applyFill="1" applyBorder="1" applyAlignment="1">
      <alignment horizontal="center" vertical="center" wrapText="1"/>
    </xf>
    <xf numFmtId="0" fontId="13" fillId="2" borderId="0" xfId="3" applyFont="1" applyFill="1" applyAlignment="1">
      <alignment horizontal="center" vertical="center"/>
    </xf>
    <xf numFmtId="166" fontId="13" fillId="2" borderId="12" xfId="3" applyNumberFormat="1" applyFont="1" applyFill="1" applyBorder="1" applyAlignment="1">
      <alignment horizontal="center" vertical="center" wrapText="1"/>
    </xf>
    <xf numFmtId="166" fontId="14" fillId="2" borderId="0" xfId="3" applyNumberFormat="1" applyFont="1" applyFill="1" applyAlignment="1">
      <alignment vertical="center"/>
    </xf>
    <xf numFmtId="0" fontId="3" fillId="2" borderId="0" xfId="3" applyFill="1" applyAlignment="1">
      <alignment vertical="center"/>
    </xf>
    <xf numFmtId="166" fontId="3" fillId="2" borderId="0" xfId="3" applyNumberFormat="1" applyFill="1" applyAlignment="1">
      <alignment vertical="center"/>
    </xf>
    <xf numFmtId="0" fontId="3" fillId="0" borderId="0" xfId="3" applyAlignment="1">
      <alignment vertical="center"/>
    </xf>
    <xf numFmtId="0" fontId="14" fillId="2" borderId="0" xfId="3" applyFont="1" applyFill="1" applyAlignment="1">
      <alignment vertical="center"/>
    </xf>
    <xf numFmtId="0" fontId="15" fillId="2" borderId="0" xfId="3" applyFont="1" applyFill="1" applyAlignment="1">
      <alignment vertical="center"/>
    </xf>
    <xf numFmtId="0" fontId="15" fillId="0" borderId="0" xfId="3" applyFont="1" applyAlignment="1">
      <alignment vertical="center"/>
    </xf>
    <xf numFmtId="0" fontId="13" fillId="2" borderId="0" xfId="3" applyFont="1" applyFill="1" applyAlignment="1">
      <alignment vertical="center"/>
    </xf>
    <xf numFmtId="166" fontId="13" fillId="2" borderId="0" xfId="3" applyNumberFormat="1" applyFont="1" applyFill="1" applyAlignment="1">
      <alignment vertical="center"/>
    </xf>
    <xf numFmtId="0" fontId="14" fillId="2" borderId="0" xfId="3" applyFont="1" applyFill="1" applyAlignment="1">
      <alignment horizontal="left" indent="2"/>
    </xf>
    <xf numFmtId="0" fontId="13" fillId="2" borderId="9" xfId="3" applyFont="1" applyFill="1" applyBorder="1"/>
    <xf numFmtId="166" fontId="13" fillId="2" borderId="9" xfId="3" applyNumberFormat="1" applyFont="1" applyFill="1" applyBorder="1"/>
    <xf numFmtId="166" fontId="13" fillId="2" borderId="14" xfId="3" applyNumberFormat="1" applyFont="1" applyFill="1" applyBorder="1"/>
    <xf numFmtId="166" fontId="14" fillId="2" borderId="0" xfId="3" applyNumberFormat="1" applyFont="1" applyFill="1" applyAlignment="1">
      <alignment horizontal="right"/>
    </xf>
    <xf numFmtId="0" fontId="8" fillId="2" borderId="0" xfId="3" applyFont="1" applyFill="1"/>
    <xf numFmtId="166" fontId="24" fillId="2" borderId="0" xfId="3" applyNumberFormat="1" applyFont="1" applyFill="1"/>
    <xf numFmtId="166" fontId="20" fillId="2" borderId="0" xfId="3" applyNumberFormat="1" applyFont="1" applyFill="1" applyAlignment="1">
      <alignment horizontal="right"/>
    </xf>
    <xf numFmtId="166" fontId="20" fillId="0" borderId="0" xfId="3" applyNumberFormat="1" applyFont="1" applyAlignment="1">
      <alignment horizontal="right"/>
    </xf>
    <xf numFmtId="0" fontId="20" fillId="0" borderId="0" xfId="3" applyFont="1"/>
    <xf numFmtId="166" fontId="24" fillId="0" borderId="0" xfId="3" applyNumberFormat="1" applyFont="1"/>
    <xf numFmtId="0" fontId="20" fillId="2" borderId="0" xfId="3" applyFont="1" applyFill="1"/>
    <xf numFmtId="165" fontId="8" fillId="2" borderId="0" xfId="3" applyNumberFormat="1" applyFont="1" applyFill="1" applyAlignment="1">
      <alignment horizontal="right"/>
    </xf>
    <xf numFmtId="165" fontId="8" fillId="0" borderId="0" xfId="3" applyNumberFormat="1" applyFont="1" applyAlignment="1">
      <alignment horizontal="right"/>
    </xf>
    <xf numFmtId="0" fontId="14" fillId="0" borderId="0" xfId="8" applyFont="1"/>
    <xf numFmtId="166" fontId="3" fillId="0" borderId="0" xfId="3" applyNumberFormat="1"/>
    <xf numFmtId="0" fontId="13" fillId="0" borderId="0" xfId="3" applyFont="1"/>
    <xf numFmtId="0" fontId="13" fillId="0" borderId="0" xfId="8" applyFont="1"/>
    <xf numFmtId="0" fontId="14" fillId="0" borderId="0" xfId="9" applyFont="1"/>
    <xf numFmtId="166" fontId="14" fillId="0" borderId="0" xfId="9" applyNumberFormat="1" applyFont="1"/>
    <xf numFmtId="0" fontId="3" fillId="0" borderId="0" xfId="9"/>
    <xf numFmtId="0" fontId="8" fillId="0" borderId="0" xfId="9" applyFont="1"/>
    <xf numFmtId="0" fontId="14" fillId="4" borderId="0" xfId="9" applyFont="1" applyFill="1"/>
    <xf numFmtId="166" fontId="14" fillId="4" borderId="0" xfId="9" applyNumberFormat="1" applyFont="1" applyFill="1"/>
    <xf numFmtId="0" fontId="14" fillId="4" borderId="0" xfId="9" applyFont="1" applyFill="1" applyAlignment="1">
      <alignment horizontal="left" indent="1"/>
    </xf>
    <xf numFmtId="0" fontId="14" fillId="2" borderId="0" xfId="9" applyFont="1" applyFill="1"/>
    <xf numFmtId="166" fontId="14" fillId="2" borderId="0" xfId="9" applyNumberFormat="1" applyFont="1" applyFill="1"/>
    <xf numFmtId="0" fontId="3" fillId="2" borderId="0" xfId="9" applyFill="1"/>
    <xf numFmtId="0" fontId="13" fillId="2" borderId="0" xfId="9" applyFont="1" applyFill="1"/>
    <xf numFmtId="166" fontId="13" fillId="2" borderId="0" xfId="9" applyNumberFormat="1" applyFont="1" applyFill="1"/>
    <xf numFmtId="0" fontId="15" fillId="2" borderId="0" xfId="9" applyFont="1" applyFill="1"/>
    <xf numFmtId="0" fontId="14" fillId="2" borderId="0" xfId="9" applyFont="1" applyFill="1" applyAlignment="1">
      <alignment horizontal="left" indent="1"/>
    </xf>
    <xf numFmtId="0" fontId="14" fillId="2" borderId="0" xfId="9" applyFont="1" applyFill="1" applyAlignment="1">
      <alignment horizontal="left" indent="3"/>
    </xf>
    <xf numFmtId="0" fontId="3" fillId="2" borderId="0" xfId="9" applyFill="1" applyAlignment="1">
      <alignment horizontal="center" vertical="center"/>
    </xf>
    <xf numFmtId="166" fontId="13" fillId="2" borderId="0" xfId="9" applyNumberFormat="1" applyFont="1" applyFill="1" applyAlignment="1">
      <alignment horizontal="center" vertical="center" wrapText="1"/>
    </xf>
    <xf numFmtId="0" fontId="3" fillId="2" borderId="0" xfId="9" applyFill="1" applyAlignment="1">
      <alignment vertical="center" wrapText="1"/>
    </xf>
    <xf numFmtId="0" fontId="17" fillId="2" borderId="0" xfId="9" applyFont="1" applyFill="1" applyAlignment="1">
      <alignment horizontal="center" vertical="center" wrapText="1"/>
    </xf>
    <xf numFmtId="166" fontId="13" fillId="2" borderId="0" xfId="9" applyNumberFormat="1" applyFont="1" applyFill="1" applyAlignment="1">
      <alignment horizontal="center"/>
    </xf>
    <xf numFmtId="0" fontId="17" fillId="2" borderId="0" xfId="9" applyFont="1" applyFill="1" applyAlignment="1">
      <alignment horizontal="center" vertical="center" wrapText="1"/>
    </xf>
    <xf numFmtId="166" fontId="3" fillId="2" borderId="0" xfId="9" applyNumberFormat="1" applyFill="1" applyAlignment="1">
      <alignment horizontal="center"/>
    </xf>
    <xf numFmtId="0" fontId="13" fillId="2" borderId="0" xfId="9" applyFont="1" applyFill="1" applyAlignment="1">
      <alignment horizontal="center" vertical="center"/>
    </xf>
    <xf numFmtId="166" fontId="14" fillId="2" borderId="0" xfId="9" applyNumberFormat="1" applyFont="1" applyFill="1" applyAlignment="1">
      <alignment vertical="center"/>
    </xf>
    <xf numFmtId="0" fontId="3" fillId="2" borderId="0" xfId="9" applyFill="1" applyAlignment="1">
      <alignment vertical="center"/>
    </xf>
    <xf numFmtId="0" fontId="14" fillId="2" borderId="0" xfId="9" applyFont="1" applyFill="1" applyAlignment="1">
      <alignment vertical="center"/>
    </xf>
    <xf numFmtId="0" fontId="15" fillId="2" borderId="0" xfId="9" applyFont="1" applyFill="1" applyAlignment="1">
      <alignment vertical="center"/>
    </xf>
    <xf numFmtId="0" fontId="13" fillId="2" borderId="0" xfId="9" applyFont="1" applyFill="1" applyAlignment="1">
      <alignment vertical="center"/>
    </xf>
    <xf numFmtId="166" fontId="13" fillId="2" borderId="0" xfId="9" applyNumberFormat="1" applyFont="1" applyFill="1" applyAlignment="1">
      <alignment vertical="center"/>
    </xf>
    <xf numFmtId="0" fontId="14" fillId="2" borderId="0" xfId="9" applyFont="1" applyFill="1" applyAlignment="1">
      <alignment horizontal="left" indent="2"/>
    </xf>
    <xf numFmtId="166" fontId="14" fillId="2" borderId="0" xfId="9" applyNumberFormat="1" applyFont="1" applyFill="1" applyAlignment="1">
      <alignment horizontal="right"/>
    </xf>
    <xf numFmtId="0" fontId="8" fillId="2" borderId="0" xfId="9" applyFont="1" applyFill="1"/>
    <xf numFmtId="166" fontId="24" fillId="2" borderId="0" xfId="9" applyNumberFormat="1" applyFont="1" applyFill="1"/>
    <xf numFmtId="166" fontId="20" fillId="2" borderId="0" xfId="9" applyNumberFormat="1" applyFont="1" applyFill="1" applyAlignment="1">
      <alignment horizontal="right"/>
    </xf>
    <xf numFmtId="0" fontId="20" fillId="2" borderId="0" xfId="9" applyFont="1" applyFill="1"/>
    <xf numFmtId="165" fontId="8" fillId="2" borderId="0" xfId="9" applyNumberFormat="1" applyFont="1" applyFill="1" applyAlignment="1">
      <alignment horizontal="right"/>
    </xf>
    <xf numFmtId="166" fontId="3" fillId="2" borderId="0" xfId="9" applyNumberFormat="1" applyFill="1"/>
    <xf numFmtId="0" fontId="16" fillId="0" borderId="0" xfId="3" applyFont="1" applyAlignment="1">
      <alignment horizontal="centerContinuous"/>
    </xf>
    <xf numFmtId="0" fontId="17" fillId="0" borderId="0" xfId="3" applyFont="1" applyAlignment="1">
      <alignment horizontal="centerContinuous"/>
    </xf>
    <xf numFmtId="0" fontId="3" fillId="0" borderId="0" xfId="3" applyAlignment="1">
      <alignment horizontal="centerContinuous"/>
    </xf>
    <xf numFmtId="166" fontId="3" fillId="0" borderId="0" xfId="3" applyNumberFormat="1" applyAlignment="1">
      <alignment horizontal="centerContinuous"/>
    </xf>
    <xf numFmtId="165" fontId="19" fillId="0" borderId="0" xfId="3" applyNumberFormat="1" applyFont="1" applyAlignment="1">
      <alignment horizontal="centerContinuous"/>
    </xf>
    <xf numFmtId="0" fontId="25" fillId="0" borderId="0" xfId="3" applyFont="1" applyAlignment="1">
      <alignment horizontal="centerContinuous"/>
    </xf>
    <xf numFmtId="166" fontId="25" fillId="0" borderId="0" xfId="3" applyNumberFormat="1" applyFont="1" applyAlignment="1">
      <alignment horizontal="centerContinuous"/>
    </xf>
    <xf numFmtId="0" fontId="17" fillId="2" borderId="15" xfId="3" applyFont="1" applyFill="1" applyBorder="1" applyAlignment="1">
      <alignment horizontal="center" vertical="center" wrapText="1"/>
    </xf>
    <xf numFmtId="49" fontId="13" fillId="2" borderId="10" xfId="3" applyNumberFormat="1" applyFont="1" applyFill="1" applyBorder="1" applyAlignment="1">
      <alignment horizontal="centerContinuous"/>
    </xf>
    <xf numFmtId="49" fontId="13" fillId="2" borderId="16" xfId="3" applyNumberFormat="1" applyFont="1" applyFill="1" applyBorder="1" applyAlignment="1">
      <alignment horizontal="centerContinuous"/>
    </xf>
    <xf numFmtId="49" fontId="13" fillId="2" borderId="15" xfId="3" applyNumberFormat="1" applyFont="1" applyFill="1" applyBorder="1" applyAlignment="1">
      <alignment horizontal="center"/>
    </xf>
    <xf numFmtId="0" fontId="13" fillId="2" borderId="16" xfId="3" applyFont="1" applyFill="1" applyBorder="1" applyAlignment="1">
      <alignment horizontal="centerContinuous"/>
    </xf>
    <xf numFmtId="49" fontId="13" fillId="2" borderId="16" xfId="3" applyNumberFormat="1" applyFont="1" applyFill="1" applyBorder="1" applyAlignment="1">
      <alignment horizontal="center" vertical="center" wrapText="1"/>
    </xf>
    <xf numFmtId="0" fontId="3" fillId="2" borderId="16" xfId="3" applyFill="1" applyBorder="1" applyAlignment="1">
      <alignment horizontal="center" vertical="center" wrapText="1"/>
    </xf>
    <xf numFmtId="165" fontId="13" fillId="2" borderId="11" xfId="3" applyNumberFormat="1" applyFont="1" applyFill="1" applyBorder="1" applyAlignment="1">
      <alignment horizontal="center" vertical="center" wrapText="1"/>
    </xf>
    <xf numFmtId="165" fontId="13" fillId="2" borderId="10" xfId="3" applyNumberFormat="1" applyFont="1" applyFill="1" applyBorder="1" applyAlignment="1">
      <alignment horizontal="center" vertical="center" wrapText="1"/>
    </xf>
    <xf numFmtId="165" fontId="13" fillId="2" borderId="12" xfId="3" applyNumberFormat="1" applyFont="1" applyFill="1" applyBorder="1" applyAlignment="1">
      <alignment horizontal="center" vertical="center" wrapText="1"/>
    </xf>
    <xf numFmtId="0" fontId="13" fillId="2" borderId="0" xfId="3" applyFont="1" applyFill="1" applyAlignment="1">
      <alignment horizontal="left" indent="1"/>
    </xf>
    <xf numFmtId="0" fontId="13" fillId="2" borderId="10" xfId="3" applyFont="1" applyFill="1" applyBorder="1" applyAlignment="1">
      <alignment vertical="center"/>
    </xf>
    <xf numFmtId="166" fontId="13" fillId="2" borderId="10" xfId="3" applyNumberFormat="1" applyFont="1" applyFill="1" applyBorder="1" applyAlignment="1">
      <alignment vertical="center"/>
    </xf>
    <xf numFmtId="169" fontId="13" fillId="2" borderId="0" xfId="3" applyNumberFormat="1" applyFont="1" applyFill="1"/>
    <xf numFmtId="170" fontId="13" fillId="2" borderId="0" xfId="3" applyNumberFormat="1" applyFont="1" applyFill="1"/>
    <xf numFmtId="169" fontId="13" fillId="2" borderId="9" xfId="3" applyNumberFormat="1" applyFont="1" applyFill="1" applyBorder="1"/>
    <xf numFmtId="170" fontId="13" fillId="2" borderId="9" xfId="3" applyNumberFormat="1" applyFont="1" applyFill="1" applyBorder="1"/>
    <xf numFmtId="166" fontId="13" fillId="2" borderId="15" xfId="3" applyNumberFormat="1" applyFont="1" applyFill="1" applyBorder="1"/>
    <xf numFmtId="165" fontId="14" fillId="2" borderId="0" xfId="3" applyNumberFormat="1" applyFont="1" applyFill="1" applyAlignment="1">
      <alignment horizontal="right"/>
    </xf>
    <xf numFmtId="0" fontId="24" fillId="2" borderId="0" xfId="3" applyFont="1" applyFill="1"/>
    <xf numFmtId="165" fontId="20" fillId="2" borderId="0" xfId="3" applyNumberFormat="1" applyFont="1" applyFill="1" applyAlignment="1">
      <alignment horizontal="right"/>
    </xf>
    <xf numFmtId="0" fontId="24" fillId="0" borderId="0" xfId="3" applyFont="1"/>
    <xf numFmtId="165" fontId="20" fillId="0" borderId="0" xfId="3" applyNumberFormat="1" applyFont="1" applyAlignment="1">
      <alignment horizontal="right"/>
    </xf>
    <xf numFmtId="0" fontId="13" fillId="0" borderId="0" xfId="9" applyFont="1"/>
    <xf numFmtId="0" fontId="13" fillId="2" borderId="0" xfId="9" applyFont="1" applyFill="1" applyAlignment="1">
      <alignment horizontal="left" indent="1"/>
    </xf>
    <xf numFmtId="169" fontId="13" fillId="2" borderId="0" xfId="9" applyNumberFormat="1" applyFont="1" applyFill="1"/>
    <xf numFmtId="170" fontId="13" fillId="2" borderId="0" xfId="9" applyNumberFormat="1" applyFont="1" applyFill="1"/>
    <xf numFmtId="0" fontId="16" fillId="0" borderId="0" xfId="3" applyFont="1" applyAlignment="1">
      <alignment horizontal="centerContinuous" vertical="center"/>
    </xf>
    <xf numFmtId="0" fontId="26" fillId="0" borderId="0" xfId="3" applyFont="1" applyAlignment="1">
      <alignment horizontal="centerContinuous" vertical="center"/>
    </xf>
    <xf numFmtId="0" fontId="26" fillId="0" borderId="0" xfId="3" applyFont="1"/>
    <xf numFmtId="171" fontId="17" fillId="0" borderId="0" xfId="3" applyNumberFormat="1" applyFont="1" applyAlignment="1">
      <alignment horizontal="centerContinuous" vertical="center"/>
    </xf>
    <xf numFmtId="0" fontId="27" fillId="0" borderId="0" xfId="3" applyFont="1" applyAlignment="1">
      <alignment horizontal="centerContinuous" vertical="center"/>
    </xf>
    <xf numFmtId="0" fontId="27" fillId="0" borderId="0" xfId="3" applyFont="1"/>
    <xf numFmtId="0" fontId="19" fillId="0" borderId="0" xfId="3" applyFont="1" applyAlignment="1">
      <alignment horizontal="centerContinuous" vertical="center"/>
    </xf>
    <xf numFmtId="0" fontId="19" fillId="0" borderId="0" xfId="3" applyFont="1"/>
    <xf numFmtId="17" fontId="29" fillId="0" borderId="0" xfId="3" applyNumberFormat="1" applyFont="1" applyAlignment="1">
      <alignment horizontal="left" vertical="center"/>
    </xf>
    <xf numFmtId="0" fontId="28" fillId="0" borderId="0" xfId="3" applyFont="1" applyAlignment="1">
      <alignment horizontal="centerContinuous" vertical="center"/>
    </xf>
    <xf numFmtId="17" fontId="28" fillId="0" borderId="0" xfId="3" applyNumberFormat="1" applyFont="1" applyAlignment="1">
      <alignment horizontal="centerContinuous" vertical="center"/>
    </xf>
    <xf numFmtId="164" fontId="28" fillId="0" borderId="0" xfId="7" applyNumberFormat="1" applyFont="1" applyFill="1" applyAlignment="1">
      <alignment horizontal="centerContinuous" vertical="center"/>
    </xf>
    <xf numFmtId="172" fontId="28" fillId="0" borderId="0" xfId="3" applyNumberFormat="1" applyFont="1" applyAlignment="1">
      <alignment horizontal="center"/>
    </xf>
    <xf numFmtId="172" fontId="28" fillId="0" borderId="0" xfId="3" applyNumberFormat="1" applyFont="1" applyAlignment="1">
      <alignment horizontal="center" vertical="center"/>
    </xf>
    <xf numFmtId="0" fontId="28" fillId="0" borderId="0" xfId="3" applyFont="1" applyAlignment="1">
      <alignment horizontal="left" vertical="center"/>
    </xf>
    <xf numFmtId="0" fontId="28" fillId="0" borderId="0" xfId="3" applyFont="1"/>
    <xf numFmtId="0" fontId="31" fillId="0" borderId="16" xfId="3" applyFont="1" applyBorder="1" applyAlignment="1">
      <alignment horizontal="centerContinuous" vertical="center"/>
    </xf>
    <xf numFmtId="0" fontId="32" fillId="0" borderId="16" xfId="3" applyFont="1" applyBorder="1" applyAlignment="1">
      <alignment horizontal="center" vertical="center" wrapText="1"/>
    </xf>
    <xf numFmtId="0" fontId="32" fillId="0" borderId="0" xfId="3" applyFont="1" applyAlignment="1">
      <alignment horizontal="center" vertical="center" wrapText="1"/>
    </xf>
    <xf numFmtId="0" fontId="30" fillId="0" borderId="0" xfId="3" applyFont="1"/>
    <xf numFmtId="0" fontId="33" fillId="0" borderId="0" xfId="3" applyFont="1"/>
    <xf numFmtId="0" fontId="33" fillId="0" borderId="12" xfId="3" applyFont="1" applyBorder="1"/>
    <xf numFmtId="173" fontId="14" fillId="0" borderId="0" xfId="3" applyNumberFormat="1" applyFont="1" applyAlignment="1">
      <alignment horizontal="left" vertical="center"/>
    </xf>
    <xf numFmtId="174" fontId="14" fillId="0" borderId="0" xfId="10" applyNumberFormat="1" applyFont="1" applyFill="1" applyBorder="1" applyAlignment="1">
      <alignment vertical="center"/>
    </xf>
    <xf numFmtId="0" fontId="14" fillId="0" borderId="0" xfId="3" applyFont="1" applyAlignment="1">
      <alignment vertical="center"/>
    </xf>
    <xf numFmtId="0" fontId="14" fillId="0" borderId="9" xfId="3" applyFont="1" applyBorder="1" applyAlignment="1">
      <alignment vertical="center"/>
    </xf>
    <xf numFmtId="176" fontId="14" fillId="0" borderId="9" xfId="10" applyNumberFormat="1" applyFont="1" applyFill="1" applyBorder="1" applyAlignment="1">
      <alignment vertical="center"/>
    </xf>
    <xf numFmtId="176" fontId="14" fillId="0" borderId="0" xfId="10" applyNumberFormat="1" applyFont="1" applyFill="1" applyBorder="1" applyAlignment="1">
      <alignment vertical="center"/>
    </xf>
    <xf numFmtId="0" fontId="33" fillId="0" borderId="0" xfId="3" applyFont="1" applyAlignment="1">
      <alignment vertical="center"/>
    </xf>
    <xf numFmtId="176" fontId="33" fillId="0" borderId="0" xfId="10" applyNumberFormat="1" applyFont="1" applyFill="1" applyBorder="1" applyAlignment="1">
      <alignment vertical="center"/>
    </xf>
    <xf numFmtId="0" fontId="22" fillId="0" borderId="0" xfId="3" applyFont="1"/>
    <xf numFmtId="174" fontId="22" fillId="0" borderId="0" xfId="3" applyNumberFormat="1" applyFont="1"/>
    <xf numFmtId="0" fontId="14" fillId="0" borderId="0" xfId="8" quotePrefix="1" applyFont="1"/>
    <xf numFmtId="0" fontId="13" fillId="0" borderId="0" xfId="3" applyFont="1" applyAlignment="1">
      <alignment vertical="center"/>
    </xf>
    <xf numFmtId="0" fontId="35" fillId="0" borderId="17" xfId="3" applyFont="1" applyBorder="1" applyAlignment="1">
      <alignment horizontal="centerContinuous" vertical="center"/>
    </xf>
    <xf numFmtId="0" fontId="35" fillId="0" borderId="0" xfId="3" applyFont="1" applyAlignment="1">
      <alignment horizontal="centerContinuous" vertical="center"/>
    </xf>
    <xf numFmtId="0" fontId="35" fillId="0" borderId="0" xfId="3" applyFont="1" applyAlignment="1">
      <alignment vertical="center"/>
    </xf>
    <xf numFmtId="0" fontId="14" fillId="0" borderId="0" xfId="3" applyFont="1" applyAlignment="1">
      <alignment horizontal="left" vertical="center"/>
    </xf>
    <xf numFmtId="177" fontId="14" fillId="0" borderId="0" xfId="10" applyNumberFormat="1" applyFont="1" applyFill="1" applyBorder="1" applyAlignment="1">
      <alignment vertical="center"/>
    </xf>
    <xf numFmtId="178" fontId="14" fillId="0" borderId="0" xfId="3" applyNumberFormat="1" applyFont="1" applyAlignment="1">
      <alignment horizontal="left" vertical="center"/>
    </xf>
    <xf numFmtId="0" fontId="14" fillId="0" borderId="0" xfId="3" applyFont="1" applyAlignment="1">
      <alignment horizontal="center" vertical="center"/>
    </xf>
    <xf numFmtId="14" fontId="14" fillId="0" borderId="0" xfId="3" applyNumberFormat="1" applyFont="1"/>
    <xf numFmtId="164" fontId="14" fillId="0" borderId="0" xfId="7" applyNumberFormat="1" applyFont="1" applyFill="1"/>
    <xf numFmtId="164" fontId="14" fillId="0" borderId="0" xfId="3" applyNumberFormat="1" applyFont="1"/>
    <xf numFmtId="0" fontId="38" fillId="0" borderId="0" xfId="3" applyFont="1" applyAlignment="1">
      <alignment horizontal="centerContinuous"/>
    </xf>
    <xf numFmtId="0" fontId="38" fillId="0" borderId="0" xfId="3" applyFont="1"/>
    <xf numFmtId="171" fontId="39" fillId="0" borderId="0" xfId="3" applyNumberFormat="1" applyFont="1" applyAlignment="1">
      <alignment horizontal="centerContinuous"/>
    </xf>
    <xf numFmtId="0" fontId="39" fillId="0" borderId="0" xfId="3" applyFont="1" applyAlignment="1">
      <alignment horizontal="centerContinuous"/>
    </xf>
    <xf numFmtId="0" fontId="39" fillId="0" borderId="0" xfId="3" applyFont="1"/>
    <xf numFmtId="17" fontId="36" fillId="0" borderId="0" xfId="3" applyNumberFormat="1" applyFont="1" applyAlignment="1">
      <alignment horizontal="centerContinuous" vertical="top"/>
    </xf>
    <xf numFmtId="0" fontId="36" fillId="0" borderId="0" xfId="3" applyFont="1" applyAlignment="1">
      <alignment horizontal="centerContinuous" vertical="top"/>
    </xf>
    <xf numFmtId="0" fontId="31" fillId="0" borderId="16" xfId="3" applyFont="1" applyBorder="1" applyAlignment="1">
      <alignment horizontal="center" vertical="center"/>
    </xf>
    <xf numFmtId="0" fontId="32" fillId="0" borderId="15" xfId="3" applyFont="1" applyBorder="1" applyAlignment="1">
      <alignment horizontal="center" vertical="center" wrapText="1"/>
    </xf>
    <xf numFmtId="0" fontId="14" fillId="0" borderId="12" xfId="3" applyFont="1" applyBorder="1" applyAlignment="1">
      <alignment vertical="center"/>
    </xf>
    <xf numFmtId="0" fontId="13" fillId="5" borderId="0" xfId="3" applyFont="1" applyFill="1" applyAlignment="1">
      <alignment vertical="center"/>
    </xf>
    <xf numFmtId="180" fontId="14" fillId="0" borderId="0" xfId="3" applyNumberFormat="1" applyFont="1" applyAlignment="1">
      <alignment vertical="center"/>
    </xf>
    <xf numFmtId="2" fontId="14" fillId="0" borderId="0" xfId="3" applyNumberFormat="1" applyFont="1" applyAlignment="1">
      <alignment vertical="center"/>
    </xf>
    <xf numFmtId="0" fontId="14" fillId="5" borderId="0" xfId="3" applyFont="1" applyFill="1" applyAlignment="1">
      <alignment vertical="center"/>
    </xf>
    <xf numFmtId="180" fontId="14" fillId="5" borderId="0" xfId="3" applyNumberFormat="1" applyFont="1" applyFill="1" applyAlignment="1">
      <alignment vertical="center"/>
    </xf>
    <xf numFmtId="2" fontId="13" fillId="0" borderId="0" xfId="3" applyNumberFormat="1" applyFont="1" applyAlignment="1">
      <alignment vertical="center"/>
    </xf>
    <xf numFmtId="0" fontId="8" fillId="0" borderId="9" xfId="3" applyFont="1" applyBorder="1" applyAlignment="1">
      <alignment vertical="center"/>
    </xf>
    <xf numFmtId="176" fontId="8" fillId="0" borderId="9" xfId="12" applyNumberFormat="1" applyFont="1" applyFill="1" applyBorder="1" applyAlignment="1">
      <alignment vertical="center"/>
    </xf>
    <xf numFmtId="176" fontId="9" fillId="0" borderId="0" xfId="13" applyNumberFormat="1" applyFont="1" applyFill="1" applyAlignment="1">
      <alignment vertical="center"/>
    </xf>
    <xf numFmtId="0" fontId="8" fillId="0" borderId="0" xfId="3" applyFont="1" applyAlignment="1">
      <alignment vertical="center"/>
    </xf>
    <xf numFmtId="0" fontId="23" fillId="0" borderId="0" xfId="3" applyFont="1" applyAlignment="1">
      <alignment vertical="center"/>
    </xf>
    <xf numFmtId="0" fontId="41" fillId="0" borderId="0" xfId="13" applyFont="1" applyFill="1" applyAlignment="1">
      <alignment vertical="center"/>
    </xf>
    <xf numFmtId="0" fontId="22" fillId="0" borderId="0" xfId="3" applyFont="1" applyAlignment="1">
      <alignment vertical="center"/>
    </xf>
    <xf numFmtId="0" fontId="41" fillId="0" borderId="0" xfId="3" applyFont="1"/>
    <xf numFmtId="181" fontId="3" fillId="0" borderId="0" xfId="14" applyNumberFormat="1" applyFont="1" applyFill="1"/>
    <xf numFmtId="0" fontId="3" fillId="0" borderId="0" xfId="3" applyAlignment="1">
      <alignment horizontal="center"/>
    </xf>
    <xf numFmtId="182" fontId="3" fillId="0" borderId="0" xfId="3" applyNumberFormat="1"/>
    <xf numFmtId="49" fontId="3" fillId="0" borderId="0" xfId="3" applyNumberFormat="1"/>
    <xf numFmtId="14" fontId="3" fillId="0" borderId="0" xfId="3" applyNumberFormat="1"/>
    <xf numFmtId="180" fontId="3" fillId="0" borderId="0" xfId="3" applyNumberFormat="1"/>
    <xf numFmtId="183" fontId="37" fillId="0" borderId="0" xfId="3" applyNumberFormat="1" applyFont="1"/>
    <xf numFmtId="180" fontId="22" fillId="0" borderId="0" xfId="3" applyNumberFormat="1" applyFont="1"/>
    <xf numFmtId="0" fontId="42" fillId="0" borderId="0" xfId="3" applyFont="1" applyAlignment="1">
      <alignment horizontal="centerContinuous"/>
    </xf>
    <xf numFmtId="0" fontId="42" fillId="0" borderId="0" xfId="3" applyFont="1"/>
    <xf numFmtId="0" fontId="31" fillId="0" borderId="0" xfId="3" applyFont="1" applyAlignment="1">
      <alignment horizontal="centerContinuous"/>
    </xf>
    <xf numFmtId="0" fontId="31" fillId="0" borderId="0" xfId="3" applyFont="1"/>
    <xf numFmtId="0" fontId="43" fillId="0" borderId="0" xfId="3" applyFont="1" applyAlignment="1">
      <alignment horizontal="centerContinuous"/>
    </xf>
    <xf numFmtId="0" fontId="43" fillId="0" borderId="0" xfId="3" applyFont="1"/>
    <xf numFmtId="0" fontId="44" fillId="0" borderId="0" xfId="3" applyFont="1"/>
    <xf numFmtId="0" fontId="9" fillId="0" borderId="13" xfId="3" applyFont="1" applyBorder="1" applyAlignment="1">
      <alignment horizontal="center" vertical="center" wrapText="1"/>
    </xf>
    <xf numFmtId="0" fontId="8" fillId="0" borderId="13" xfId="3" applyFont="1" applyBorder="1" applyAlignment="1">
      <alignment horizontal="center" vertical="center" wrapText="1"/>
    </xf>
    <xf numFmtId="0" fontId="9" fillId="0" borderId="13" xfId="3" applyFont="1" applyBorder="1" applyAlignment="1">
      <alignment horizontal="center" vertical="center" wrapText="1"/>
    </xf>
    <xf numFmtId="0" fontId="8" fillId="0" borderId="18" xfId="3" applyFont="1" applyBorder="1" applyAlignment="1">
      <alignment horizontal="center" vertical="center" wrapText="1"/>
    </xf>
    <xf numFmtId="0" fontId="8" fillId="0" borderId="18" xfId="3" applyFont="1" applyBorder="1" applyAlignment="1">
      <alignment horizontal="center" vertical="center" wrapText="1"/>
    </xf>
    <xf numFmtId="0" fontId="3" fillId="0" borderId="0" xfId="3" applyAlignment="1">
      <alignment horizontal="center" vertical="center" wrapText="1"/>
    </xf>
    <xf numFmtId="0" fontId="23" fillId="0" borderId="0" xfId="3" applyFont="1" applyAlignment="1">
      <alignment horizontal="center" vertical="center"/>
    </xf>
    <xf numFmtId="2" fontId="23" fillId="0" borderId="0" xfId="3" applyNumberFormat="1" applyFont="1" applyAlignment="1">
      <alignment horizontal="left" vertical="center"/>
    </xf>
    <xf numFmtId="184" fontId="23" fillId="0" borderId="0" xfId="15" applyNumberFormat="1" applyFont="1" applyFill="1" applyBorder="1" applyAlignment="1">
      <alignment horizontal="center" vertical="center"/>
    </xf>
    <xf numFmtId="164" fontId="23" fillId="0" borderId="0" xfId="7" applyNumberFormat="1" applyFont="1" applyFill="1" applyBorder="1" applyAlignment="1">
      <alignment horizontal="center" vertical="center"/>
    </xf>
    <xf numFmtId="185" fontId="23" fillId="0" borderId="0" xfId="15" applyNumberFormat="1" applyFont="1" applyFill="1" applyBorder="1" applyAlignment="1">
      <alignment horizontal="center" vertical="center"/>
    </xf>
    <xf numFmtId="10" fontId="0" fillId="0" borderId="0" xfId="14" applyNumberFormat="1" applyFont="1" applyFill="1" applyBorder="1"/>
    <xf numFmtId="10" fontId="3" fillId="0" borderId="0" xfId="3" applyNumberFormat="1"/>
    <xf numFmtId="186" fontId="23" fillId="0" borderId="0" xfId="15" applyNumberFormat="1" applyFont="1" applyFill="1" applyBorder="1" applyAlignment="1">
      <alignment horizontal="center" vertical="center"/>
    </xf>
    <xf numFmtId="43" fontId="0" fillId="0" borderId="0" xfId="7" applyFont="1" applyFill="1" applyBorder="1"/>
    <xf numFmtId="0" fontId="23" fillId="0" borderId="19" xfId="3" applyFont="1" applyBorder="1" applyAlignment="1">
      <alignment vertical="center"/>
    </xf>
    <xf numFmtId="2" fontId="41" fillId="0" borderId="19" xfId="3" applyNumberFormat="1" applyFont="1" applyBorder="1" applyAlignment="1">
      <alignment horizontal="left" vertical="center"/>
    </xf>
    <xf numFmtId="184" fontId="41" fillId="0" borderId="19" xfId="15" applyNumberFormat="1" applyFont="1" applyFill="1" applyBorder="1" applyAlignment="1">
      <alignment horizontal="right" vertical="center"/>
    </xf>
    <xf numFmtId="187" fontId="41" fillId="0" borderId="19" xfId="15" applyNumberFormat="1" applyFont="1" applyFill="1" applyBorder="1" applyAlignment="1">
      <alignment horizontal="center" vertical="center"/>
    </xf>
    <xf numFmtId="188" fontId="41" fillId="0" borderId="19" xfId="15" applyNumberFormat="1" applyFont="1" applyFill="1" applyBorder="1" applyAlignment="1">
      <alignment horizontal="center" vertical="center"/>
    </xf>
    <xf numFmtId="185" fontId="41" fillId="0" borderId="19" xfId="15" applyNumberFormat="1" applyFont="1" applyFill="1" applyBorder="1" applyAlignment="1">
      <alignment horizontal="center" vertical="center"/>
    </xf>
    <xf numFmtId="185" fontId="23" fillId="0" borderId="19" xfId="15" applyNumberFormat="1" applyFont="1" applyFill="1" applyBorder="1" applyAlignment="1">
      <alignment horizontal="center" vertical="center"/>
    </xf>
    <xf numFmtId="189" fontId="0" fillId="0" borderId="0" xfId="7" applyNumberFormat="1" applyFont="1" applyFill="1" applyBorder="1"/>
    <xf numFmtId="2" fontId="41" fillId="0" borderId="0" xfId="3" applyNumberFormat="1" applyFont="1" applyAlignment="1">
      <alignment horizontal="left" vertical="center"/>
    </xf>
    <xf numFmtId="184" fontId="41" fillId="0" borderId="0" xfId="15" applyNumberFormat="1" applyFont="1" applyFill="1" applyBorder="1" applyAlignment="1">
      <alignment horizontal="center" vertical="center"/>
    </xf>
    <xf numFmtId="187" fontId="41" fillId="0" borderId="0" xfId="15" applyNumberFormat="1" applyFont="1" applyFill="1" applyBorder="1" applyAlignment="1">
      <alignment horizontal="center" vertical="center"/>
    </xf>
    <xf numFmtId="185" fontId="41" fillId="0" borderId="0" xfId="15" applyNumberFormat="1" applyFont="1" applyFill="1" applyBorder="1" applyAlignment="1">
      <alignment horizontal="center" vertical="center"/>
    </xf>
    <xf numFmtId="188" fontId="41" fillId="0" borderId="0" xfId="15" applyNumberFormat="1" applyFont="1" applyFill="1" applyBorder="1" applyAlignment="1">
      <alignment horizontal="center" vertical="center"/>
    </xf>
    <xf numFmtId="0" fontId="31" fillId="0" borderId="0" xfId="3" applyFont="1" applyAlignment="1">
      <alignment horizontal="centerContinuous" vertical="center"/>
    </xf>
    <xf numFmtId="0" fontId="45" fillId="0" borderId="0" xfId="3" applyFont="1"/>
    <xf numFmtId="0" fontId="23" fillId="0" borderId="0" xfId="3" applyFont="1" applyAlignment="1">
      <alignment horizontal="center" vertical="center" wrapText="1"/>
    </xf>
    <xf numFmtId="190" fontId="23" fillId="0" borderId="0" xfId="15" applyNumberFormat="1" applyFont="1" applyFill="1" applyBorder="1" applyAlignment="1">
      <alignment horizontal="center" vertical="center"/>
    </xf>
    <xf numFmtId="184" fontId="41" fillId="0" borderId="19" xfId="15" applyNumberFormat="1" applyFont="1" applyFill="1" applyBorder="1" applyAlignment="1">
      <alignment horizontal="center" vertical="center"/>
    </xf>
    <xf numFmtId="0" fontId="45" fillId="0" borderId="0" xfId="3" applyFont="1" applyAlignment="1">
      <alignment horizontal="center" vertical="center"/>
    </xf>
    <xf numFmtId="0" fontId="46" fillId="0" borderId="0" xfId="3" applyFont="1"/>
    <xf numFmtId="166" fontId="46" fillId="0" borderId="0" xfId="3" applyNumberFormat="1" applyFont="1"/>
    <xf numFmtId="0" fontId="9" fillId="0" borderId="0" xfId="3" applyFont="1" applyAlignment="1">
      <alignment horizontal="center" vertical="center"/>
    </xf>
    <xf numFmtId="0" fontId="46" fillId="0" borderId="0" xfId="3" applyFont="1" applyAlignment="1">
      <alignment horizontal="center" vertical="center"/>
    </xf>
    <xf numFmtId="0" fontId="14" fillId="0" borderId="0" xfId="3" applyFont="1" applyAlignment="1">
      <alignment horizontal="center"/>
    </xf>
    <xf numFmtId="0" fontId="41" fillId="0" borderId="13" xfId="3" applyFont="1" applyBorder="1" applyAlignment="1">
      <alignment horizontal="center" vertical="center" wrapText="1"/>
    </xf>
    <xf numFmtId="182" fontId="14" fillId="0" borderId="0" xfId="3" applyNumberFormat="1" applyFont="1"/>
    <xf numFmtId="49" fontId="14" fillId="0" borderId="0" xfId="3" applyNumberFormat="1" applyFont="1"/>
    <xf numFmtId="0" fontId="23" fillId="0" borderId="18" xfId="3" applyFont="1" applyBorder="1" applyAlignment="1">
      <alignment horizontal="center" vertical="center" wrapText="1"/>
    </xf>
    <xf numFmtId="183" fontId="34" fillId="0" borderId="0" xfId="3" applyNumberFormat="1" applyFont="1"/>
    <xf numFmtId="190" fontId="41" fillId="0" borderId="0" xfId="15" applyNumberFormat="1" applyFont="1" applyFill="1" applyBorder="1" applyAlignment="1">
      <alignment horizontal="center" vertical="center"/>
    </xf>
    <xf numFmtId="190" fontId="41" fillId="0" borderId="0" xfId="3" applyNumberFormat="1" applyFont="1" applyAlignment="1">
      <alignment vertical="center"/>
    </xf>
    <xf numFmtId="185" fontId="41" fillId="0" borderId="0" xfId="3" applyNumberFormat="1" applyFont="1" applyAlignment="1">
      <alignment vertical="center"/>
    </xf>
    <xf numFmtId="185" fontId="23" fillId="0" borderId="0" xfId="3" applyNumberFormat="1" applyFont="1" applyAlignment="1">
      <alignment vertical="center"/>
    </xf>
    <xf numFmtId="0" fontId="48" fillId="0" borderId="0" xfId="3" applyFont="1" applyAlignment="1">
      <alignment horizontal="centerContinuous"/>
    </xf>
    <xf numFmtId="0" fontId="49" fillId="0" borderId="0" xfId="3" applyFont="1" applyAlignment="1">
      <alignment horizontal="centerContinuous"/>
    </xf>
    <xf numFmtId="0" fontId="35" fillId="0" borderId="0" xfId="3" applyFont="1" applyAlignment="1">
      <alignment horizontal="centerContinuous"/>
    </xf>
    <xf numFmtId="0" fontId="50" fillId="0" borderId="0" xfId="3" applyFont="1" applyAlignment="1">
      <alignment horizontal="centerContinuous"/>
    </xf>
    <xf numFmtId="0" fontId="44" fillId="0" borderId="0" xfId="3" applyFont="1" applyAlignment="1">
      <alignment horizontal="center"/>
    </xf>
    <xf numFmtId="0" fontId="51" fillId="0" borderId="13" xfId="3" applyFont="1" applyBorder="1" applyAlignment="1">
      <alignment horizontal="center" vertical="center"/>
    </xf>
    <xf numFmtId="0" fontId="51" fillId="0" borderId="13" xfId="3" applyFont="1" applyBorder="1" applyAlignment="1">
      <alignment horizontal="center" vertical="center"/>
    </xf>
    <xf numFmtId="0" fontId="51" fillId="0" borderId="13" xfId="3" applyFont="1" applyBorder="1" applyAlignment="1">
      <alignment horizontal="center" vertical="center" wrapText="1"/>
    </xf>
    <xf numFmtId="0" fontId="51" fillId="0" borderId="13" xfId="3" applyFont="1" applyBorder="1" applyAlignment="1">
      <alignment horizontal="center" vertical="center" wrapText="1"/>
    </xf>
    <xf numFmtId="0" fontId="51" fillId="0" borderId="18" xfId="3" applyFont="1" applyBorder="1" applyAlignment="1">
      <alignment horizontal="center" vertical="center"/>
    </xf>
    <xf numFmtId="0" fontId="51" fillId="0" borderId="18" xfId="3" applyFont="1" applyBorder="1" applyAlignment="1">
      <alignment horizontal="center" vertical="center"/>
    </xf>
    <xf numFmtId="0" fontId="51" fillId="0" borderId="18" xfId="3" applyFont="1" applyBorder="1" applyAlignment="1">
      <alignment horizontal="center" vertical="center" wrapText="1"/>
    </xf>
    <xf numFmtId="0" fontId="51" fillId="0" borderId="18" xfId="3" applyFont="1" applyBorder="1" applyAlignment="1">
      <alignment horizontal="center" vertical="center" wrapText="1"/>
    </xf>
    <xf numFmtId="0" fontId="51" fillId="0" borderId="0" xfId="3" applyFont="1" applyAlignment="1">
      <alignment horizontal="center" vertical="center"/>
    </xf>
    <xf numFmtId="0" fontId="51" fillId="0" borderId="0" xfId="3" applyFont="1" applyAlignment="1">
      <alignment horizontal="center" vertical="center" wrapText="1"/>
    </xf>
    <xf numFmtId="0" fontId="52" fillId="0" borderId="0" xfId="3" applyFont="1" applyAlignment="1">
      <alignment horizontal="center"/>
    </xf>
    <xf numFmtId="2" fontId="52" fillId="0" borderId="0" xfId="3" applyNumberFormat="1" applyFont="1" applyAlignment="1">
      <alignment horizontal="left"/>
    </xf>
    <xf numFmtId="2" fontId="52" fillId="0" borderId="0" xfId="3" applyNumberFormat="1" applyFont="1" applyAlignment="1">
      <alignment horizontal="left" vertical="center"/>
    </xf>
    <xf numFmtId="164" fontId="14" fillId="0" borderId="0" xfId="7" applyNumberFormat="1" applyFont="1" applyFill="1" applyBorder="1"/>
    <xf numFmtId="0" fontId="52" fillId="0" borderId="0" xfId="3" applyFont="1"/>
    <xf numFmtId="182" fontId="46" fillId="0" borderId="0" xfId="3" applyNumberFormat="1" applyFont="1"/>
    <xf numFmtId="49" fontId="46" fillId="0" borderId="0" xfId="3" applyNumberFormat="1" applyFont="1"/>
    <xf numFmtId="14" fontId="46" fillId="0" borderId="0" xfId="3" applyNumberFormat="1" applyFont="1"/>
    <xf numFmtId="0" fontId="51" fillId="0" borderId="19" xfId="3" applyFont="1" applyBorder="1" applyAlignment="1">
      <alignment horizontal="center"/>
    </xf>
    <xf numFmtId="184" fontId="41" fillId="0" borderId="0" xfId="3" applyNumberFormat="1" applyFont="1"/>
    <xf numFmtId="0" fontId="53" fillId="0" borderId="0" xfId="15" applyFont="1" applyFill="1" applyBorder="1" applyAlignment="1">
      <alignment horizontal="center"/>
    </xf>
    <xf numFmtId="191" fontId="53" fillId="0" borderId="0" xfId="15" applyNumberFormat="1" applyFont="1" applyFill="1" applyBorder="1" applyAlignment="1">
      <alignment horizontal="center"/>
    </xf>
    <xf numFmtId="0" fontId="3" fillId="0" borderId="13" xfId="3" applyBorder="1" applyAlignment="1">
      <alignment horizontal="center" vertical="center" wrapText="1"/>
    </xf>
    <xf numFmtId="0" fontId="3" fillId="0" borderId="18" xfId="3" applyBorder="1" applyAlignment="1">
      <alignment horizontal="center" vertical="center" wrapText="1"/>
    </xf>
    <xf numFmtId="0" fontId="3" fillId="0" borderId="18" xfId="3" applyBorder="1" applyAlignment="1">
      <alignment horizontal="center" vertical="center" wrapText="1"/>
    </xf>
    <xf numFmtId="0" fontId="54" fillId="0" borderId="0" xfId="3" applyFont="1" applyAlignment="1">
      <alignment horizontal="center" vertical="center" wrapText="1"/>
    </xf>
    <xf numFmtId="0" fontId="52" fillId="0" borderId="19" xfId="3" applyFont="1" applyBorder="1"/>
    <xf numFmtId="0" fontId="51" fillId="0" borderId="0" xfId="3" applyFont="1" applyAlignment="1">
      <alignment horizontal="center"/>
    </xf>
    <xf numFmtId="0" fontId="35" fillId="0" borderId="0" xfId="16" applyFont="1" applyAlignment="1">
      <alignment horizontal="centerContinuous"/>
    </xf>
    <xf numFmtId="0" fontId="52" fillId="0" borderId="0" xfId="16" applyFont="1"/>
    <xf numFmtId="0" fontId="51" fillId="0" borderId="13" xfId="16" applyFont="1" applyBorder="1" applyAlignment="1">
      <alignment horizontal="center" vertical="center" wrapText="1"/>
    </xf>
    <xf numFmtId="0" fontId="3" fillId="0" borderId="13" xfId="16" applyBorder="1" applyAlignment="1">
      <alignment horizontal="center" vertical="center" wrapText="1"/>
    </xf>
    <xf numFmtId="0" fontId="51" fillId="0" borderId="13" xfId="16" applyFont="1" applyBorder="1" applyAlignment="1">
      <alignment horizontal="center" vertical="center" wrapText="1"/>
    </xf>
    <xf numFmtId="0" fontId="3" fillId="0" borderId="18" xfId="16" applyBorder="1" applyAlignment="1">
      <alignment horizontal="center" vertical="center" wrapText="1"/>
    </xf>
    <xf numFmtId="0" fontId="3" fillId="0" borderId="18" xfId="16" applyBorder="1" applyAlignment="1">
      <alignment horizontal="center" vertical="center" wrapText="1"/>
    </xf>
    <xf numFmtId="0" fontId="3" fillId="0" borderId="0" xfId="16" applyAlignment="1">
      <alignment horizontal="center" vertical="center" wrapText="1"/>
    </xf>
    <xf numFmtId="0" fontId="23" fillId="0" borderId="0" xfId="3" applyFont="1"/>
    <xf numFmtId="2" fontId="51" fillId="0" borderId="0" xfId="3" applyNumberFormat="1" applyFont="1" applyAlignment="1">
      <alignment horizontal="left" vertical="center"/>
    </xf>
    <xf numFmtId="0" fontId="41" fillId="0" borderId="0" xfId="3" applyFont="1" applyAlignment="1">
      <alignment horizontal="center" vertical="center" wrapText="1"/>
    </xf>
    <xf numFmtId="187" fontId="23" fillId="0" borderId="0" xfId="15" applyNumberFormat="1" applyFont="1" applyFill="1" applyBorder="1" applyAlignment="1">
      <alignment horizontal="center" vertical="center"/>
    </xf>
    <xf numFmtId="0" fontId="9" fillId="0" borderId="0" xfId="15" applyFont="1" applyFill="1" applyBorder="1" applyAlignment="1">
      <alignment horizontal="center"/>
    </xf>
    <xf numFmtId="191" fontId="9" fillId="0" borderId="0" xfId="15" applyNumberFormat="1" applyFont="1" applyFill="1" applyBorder="1" applyAlignment="1">
      <alignment horizontal="center"/>
    </xf>
    <xf numFmtId="184" fontId="41" fillId="0" borderId="20" xfId="15" applyNumberFormat="1" applyFont="1" applyFill="1" applyBorder="1" applyAlignment="1">
      <alignment horizontal="center" vertical="center"/>
    </xf>
    <xf numFmtId="187" fontId="41" fillId="0" borderId="20" xfId="15" applyNumberFormat="1" applyFont="1" applyFill="1" applyBorder="1" applyAlignment="1">
      <alignment horizontal="center" vertical="center"/>
    </xf>
    <xf numFmtId="185" fontId="41" fillId="0" borderId="20" xfId="15" applyNumberFormat="1" applyFont="1" applyFill="1" applyBorder="1" applyAlignment="1">
      <alignment horizontal="center" vertical="center"/>
    </xf>
    <xf numFmtId="185" fontId="23" fillId="0" borderId="20" xfId="15" applyNumberFormat="1" applyFont="1" applyFill="1" applyBorder="1" applyAlignment="1">
      <alignment horizontal="center" vertical="center"/>
    </xf>
    <xf numFmtId="184" fontId="23" fillId="0" borderId="10" xfId="15" applyNumberFormat="1" applyFont="1" applyFill="1" applyBorder="1" applyAlignment="1">
      <alignment horizontal="center" vertical="center"/>
    </xf>
    <xf numFmtId="187" fontId="23" fillId="0" borderId="10" xfId="15" applyNumberFormat="1" applyFont="1" applyFill="1" applyBorder="1" applyAlignment="1">
      <alignment horizontal="center" vertical="center"/>
    </xf>
    <xf numFmtId="184" fontId="41" fillId="0" borderId="14" xfId="15" applyNumberFormat="1" applyFont="1" applyFill="1" applyBorder="1" applyAlignment="1">
      <alignment horizontal="center" vertical="center"/>
    </xf>
    <xf numFmtId="187" fontId="41" fillId="0" borderId="14" xfId="15" applyNumberFormat="1" applyFont="1" applyFill="1" applyBorder="1" applyAlignment="1">
      <alignment horizontal="center" vertical="center"/>
    </xf>
    <xf numFmtId="0" fontId="14" fillId="0" borderId="0" xfId="11" applyFont="1"/>
    <xf numFmtId="0" fontId="61" fillId="0" borderId="0" xfId="11" applyFont="1" applyAlignment="1">
      <alignment horizontal="centerContinuous" vertical="center"/>
    </xf>
    <xf numFmtId="0" fontId="60" fillId="0" borderId="0" xfId="11" applyFont="1"/>
    <xf numFmtId="0" fontId="17" fillId="0" borderId="0" xfId="11" applyFont="1" applyAlignment="1">
      <alignment horizontal="centerContinuous" vertical="center"/>
    </xf>
    <xf numFmtId="0" fontId="17" fillId="0" borderId="0" xfId="11" applyFont="1"/>
    <xf numFmtId="0" fontId="62" fillId="0" borderId="0" xfId="11" applyFont="1" applyAlignment="1">
      <alignment horizontal="centerContinuous" vertical="center"/>
    </xf>
    <xf numFmtId="0" fontId="62" fillId="0" borderId="0" xfId="11" applyFont="1"/>
    <xf numFmtId="17" fontId="63" fillId="0" borderId="0" xfId="11" applyNumberFormat="1" applyFont="1" applyAlignment="1">
      <alignment horizontal="centerContinuous" vertical="center"/>
    </xf>
    <xf numFmtId="0" fontId="63" fillId="0" borderId="0" xfId="11" applyFont="1"/>
    <xf numFmtId="0" fontId="31" fillId="0" borderId="15" xfId="11" applyFont="1" applyBorder="1" applyAlignment="1">
      <alignment horizontal="center" vertical="center" wrapText="1"/>
    </xf>
    <xf numFmtId="0" fontId="64" fillId="0" borderId="16" xfId="11" applyFont="1" applyBorder="1" applyAlignment="1">
      <alignment horizontal="center" vertical="center" wrapText="1"/>
    </xf>
    <xf numFmtId="0" fontId="41" fillId="0" borderId="0" xfId="11" applyFont="1"/>
    <xf numFmtId="0" fontId="31" fillId="0" borderId="12" xfId="11" applyFont="1" applyBorder="1" applyAlignment="1">
      <alignment horizontal="center" vertical="center" wrapText="1"/>
    </xf>
    <xf numFmtId="0" fontId="23" fillId="0" borderId="0" xfId="11" applyFont="1"/>
    <xf numFmtId="0" fontId="30" fillId="0" borderId="0" xfId="11" applyFont="1" applyAlignment="1">
      <alignment horizontal="left"/>
    </xf>
    <xf numFmtId="194" fontId="65" fillId="0" borderId="0" xfId="17" applyNumberFormat="1" applyFont="1" applyFill="1" applyBorder="1" applyAlignment="1">
      <alignment horizontal="left"/>
    </xf>
    <xf numFmtId="0" fontId="65" fillId="5" borderId="0" xfId="11" applyFont="1" applyFill="1" applyAlignment="1">
      <alignment horizontal="left" vertical="center"/>
    </xf>
    <xf numFmtId="195" fontId="65" fillId="5" borderId="0" xfId="18" applyNumberFormat="1" applyFont="1" applyFill="1" applyBorder="1" applyAlignment="1">
      <alignment vertical="center"/>
    </xf>
    <xf numFmtId="0" fontId="65" fillId="0" borderId="0" xfId="11" applyFont="1" applyAlignment="1">
      <alignment horizontal="left" vertical="center"/>
    </xf>
    <xf numFmtId="195" fontId="65" fillId="0" borderId="0" xfId="18" applyNumberFormat="1" applyFont="1" applyFill="1" applyBorder="1" applyAlignment="1">
      <alignment vertical="center"/>
    </xf>
    <xf numFmtId="0" fontId="30" fillId="0" borderId="0" xfId="11" applyFont="1" applyAlignment="1">
      <alignment horizontal="left" vertical="center"/>
    </xf>
    <xf numFmtId="0" fontId="8" fillId="0" borderId="9" xfId="11" applyFont="1" applyBorder="1" applyAlignment="1">
      <alignment horizontal="left" vertical="center"/>
    </xf>
    <xf numFmtId="194" fontId="33" fillId="0" borderId="9" xfId="17" applyNumberFormat="1" applyFont="1" applyFill="1" applyBorder="1" applyAlignment="1">
      <alignment horizontal="left" vertical="center"/>
    </xf>
    <xf numFmtId="0" fontId="8" fillId="0" borderId="0" xfId="11" applyFont="1" applyAlignment="1">
      <alignment horizontal="left" vertical="center"/>
    </xf>
    <xf numFmtId="194" fontId="33" fillId="0" borderId="0" xfId="17" applyNumberFormat="1" applyFont="1" applyFill="1" applyBorder="1" applyAlignment="1">
      <alignment horizontal="left" vertical="center"/>
    </xf>
    <xf numFmtId="0" fontId="8" fillId="0" borderId="0" xfId="11" applyFont="1"/>
    <xf numFmtId="0" fontId="14" fillId="0" borderId="0" xfId="11" applyFont="1" applyAlignment="1">
      <alignment horizontal="center"/>
    </xf>
    <xf numFmtId="49" fontId="14" fillId="0" borderId="0" xfId="11" applyNumberFormat="1" applyFont="1"/>
    <xf numFmtId="14" fontId="14" fillId="0" borderId="0" xfId="11" applyNumberFormat="1" applyFont="1"/>
    <xf numFmtId="0" fontId="3" fillId="0" borderId="0" xfId="19"/>
    <xf numFmtId="0" fontId="60" fillId="0" borderId="0" xfId="19" applyFont="1" applyAlignment="1">
      <alignment horizontal="centerContinuous" vertical="center" wrapText="1"/>
    </xf>
    <xf numFmtId="0" fontId="60" fillId="0" borderId="0" xfId="19" applyFont="1" applyAlignment="1">
      <alignment horizontal="left" vertical="center"/>
    </xf>
    <xf numFmtId="171" fontId="66" fillId="0" borderId="0" xfId="19" applyNumberFormat="1" applyFont="1" applyAlignment="1">
      <alignment horizontal="centerContinuous" vertical="center" wrapText="1"/>
    </xf>
    <xf numFmtId="0" fontId="17" fillId="0" borderId="0" xfId="19" applyFont="1" applyAlignment="1">
      <alignment horizontal="left"/>
    </xf>
    <xf numFmtId="0" fontId="63" fillId="0" borderId="0" xfId="19" applyFont="1" applyAlignment="1">
      <alignment horizontal="centerContinuous" vertical="center" wrapText="1"/>
    </xf>
    <xf numFmtId="0" fontId="44" fillId="0" borderId="0" xfId="19" applyFont="1" applyAlignment="1">
      <alignment horizontal="left"/>
    </xf>
    <xf numFmtId="17" fontId="36" fillId="0" borderId="0" xfId="19" applyNumberFormat="1" applyFont="1" applyAlignment="1">
      <alignment horizontal="centerContinuous" vertical="top"/>
    </xf>
    <xf numFmtId="0" fontId="67" fillId="0" borderId="16" xfId="19" applyFont="1" applyBorder="1" applyAlignment="1">
      <alignment horizontal="centerContinuous" vertical="center"/>
    </xf>
    <xf numFmtId="0" fontId="64" fillId="0" borderId="16" xfId="19" applyFont="1" applyBorder="1" applyAlignment="1">
      <alignment horizontal="center" vertical="center" wrapText="1"/>
    </xf>
    <xf numFmtId="0" fontId="15" fillId="0" borderId="0" xfId="19" applyFont="1"/>
    <xf numFmtId="0" fontId="23" fillId="0" borderId="12" xfId="19" applyFont="1" applyBorder="1" applyAlignment="1">
      <alignment vertical="center"/>
    </xf>
    <xf numFmtId="0" fontId="3" fillId="0" borderId="0" xfId="19" applyAlignment="1">
      <alignment vertical="center"/>
    </xf>
    <xf numFmtId="0" fontId="23" fillId="0" borderId="0" xfId="19" applyFont="1" applyAlignment="1">
      <alignment vertical="center"/>
    </xf>
    <xf numFmtId="0" fontId="30" fillId="6" borderId="0" xfId="19" applyFont="1" applyFill="1" applyAlignment="1">
      <alignment vertical="center"/>
    </xf>
    <xf numFmtId="196" fontId="30" fillId="6" borderId="0" xfId="18" applyNumberFormat="1" applyFont="1" applyFill="1" applyBorder="1" applyAlignment="1">
      <alignment vertical="center"/>
    </xf>
    <xf numFmtId="0" fontId="32" fillId="0" borderId="0" xfId="19" applyFont="1" applyAlignment="1">
      <alignment vertical="center"/>
    </xf>
    <xf numFmtId="197" fontId="65" fillId="0" borderId="0" xfId="19" applyNumberFormat="1" applyFont="1" applyAlignment="1">
      <alignment horizontal="left" vertical="center"/>
    </xf>
    <xf numFmtId="196" fontId="65" fillId="0" borderId="0" xfId="18" applyNumberFormat="1" applyFont="1" applyFill="1" applyBorder="1" applyAlignment="1">
      <alignment vertical="center"/>
    </xf>
    <xf numFmtId="0" fontId="33" fillId="0" borderId="0" xfId="19" applyFont="1" applyAlignment="1">
      <alignment vertical="center"/>
    </xf>
    <xf numFmtId="197" fontId="65" fillId="6" borderId="0" xfId="19" applyNumberFormat="1" applyFont="1" applyFill="1" applyAlignment="1">
      <alignment horizontal="left" vertical="center"/>
    </xf>
    <xf numFmtId="196" fontId="65" fillId="6" borderId="0" xfId="18" applyNumberFormat="1" applyFont="1" applyFill="1" applyBorder="1" applyAlignment="1">
      <alignment vertical="center"/>
    </xf>
    <xf numFmtId="0" fontId="30" fillId="0" borderId="0" xfId="19" applyFont="1" applyAlignment="1">
      <alignment horizontal="left" vertical="center"/>
    </xf>
    <xf numFmtId="196" fontId="30" fillId="0" borderId="0" xfId="18" applyNumberFormat="1" applyFont="1" applyFill="1" applyBorder="1" applyAlignment="1">
      <alignment vertical="center"/>
    </xf>
    <xf numFmtId="0" fontId="30" fillId="6" borderId="0" xfId="19" applyFont="1" applyFill="1" applyAlignment="1">
      <alignment horizontal="left" vertical="center"/>
    </xf>
    <xf numFmtId="197" fontId="65" fillId="4" borderId="0" xfId="19" applyNumberFormat="1" applyFont="1" applyFill="1" applyAlignment="1">
      <alignment horizontal="left" vertical="center"/>
    </xf>
    <xf numFmtId="196" fontId="65" fillId="4" borderId="0" xfId="18" applyNumberFormat="1" applyFont="1" applyFill="1" applyBorder="1" applyAlignment="1">
      <alignment vertical="center"/>
    </xf>
    <xf numFmtId="0" fontId="64" fillId="0" borderId="9" xfId="19" applyFont="1" applyBorder="1" applyAlignment="1">
      <alignment horizontal="left" vertical="center"/>
    </xf>
    <xf numFmtId="196" fontId="65" fillId="0" borderId="9" xfId="18" applyNumberFormat="1" applyFont="1" applyFill="1" applyBorder="1" applyAlignment="1">
      <alignment vertical="center"/>
    </xf>
    <xf numFmtId="0" fontId="8" fillId="0" borderId="0" xfId="19" applyFont="1" applyAlignment="1">
      <alignment vertical="center"/>
    </xf>
    <xf numFmtId="196" fontId="3" fillId="0" borderId="0" xfId="19" applyNumberFormat="1"/>
    <xf numFmtId="0" fontId="22" fillId="0" borderId="0" xfId="19" applyFont="1"/>
    <xf numFmtId="0" fontId="13" fillId="0" borderId="0" xfId="19" applyFont="1"/>
    <xf numFmtId="166" fontId="3" fillId="0" borderId="0" xfId="19" applyNumberFormat="1"/>
    <xf numFmtId="0" fontId="60" fillId="0" borderId="0" xfId="20" applyFont="1" applyAlignment="1">
      <alignment horizontal="centerContinuous" vertical="center" wrapText="1"/>
    </xf>
    <xf numFmtId="0" fontId="64" fillId="0" borderId="0" xfId="19" applyFont="1" applyAlignment="1">
      <alignment horizontal="left" vertical="center"/>
    </xf>
    <xf numFmtId="0" fontId="3" fillId="0" borderId="0" xfId="19" applyAlignment="1">
      <alignment horizontal="center"/>
    </xf>
    <xf numFmtId="14" fontId="3" fillId="0" borderId="0" xfId="19" applyNumberFormat="1"/>
    <xf numFmtId="0" fontId="3" fillId="0" borderId="0" xfId="21"/>
    <xf numFmtId="0" fontId="60" fillId="0" borderId="0" xfId="21" applyFont="1" applyAlignment="1">
      <alignment horizontal="centerContinuous" vertical="center" wrapText="1"/>
    </xf>
    <xf numFmtId="0" fontId="60" fillId="0" borderId="0" xfId="21" applyFont="1" applyAlignment="1">
      <alignment horizontal="left" vertical="center"/>
    </xf>
    <xf numFmtId="0" fontId="17" fillId="0" borderId="0" xfId="21" applyFont="1" applyAlignment="1">
      <alignment horizontal="left"/>
    </xf>
    <xf numFmtId="0" fontId="63" fillId="0" borderId="0" xfId="21" applyFont="1" applyAlignment="1">
      <alignment horizontal="centerContinuous" vertical="center" wrapText="1"/>
    </xf>
    <xf numFmtId="0" fontId="44" fillId="0" borderId="0" xfId="21" applyFont="1" applyAlignment="1">
      <alignment horizontal="left"/>
    </xf>
    <xf numFmtId="17" fontId="36" fillId="0" borderId="0" xfId="21" applyNumberFormat="1" applyFont="1" applyAlignment="1">
      <alignment horizontal="centerContinuous" vertical="top"/>
    </xf>
    <xf numFmtId="0" fontId="67" fillId="0" borderId="16" xfId="21" applyFont="1" applyBorder="1" applyAlignment="1">
      <alignment horizontal="centerContinuous" vertical="center"/>
    </xf>
    <xf numFmtId="0" fontId="64" fillId="0" borderId="16" xfId="21" applyFont="1" applyBorder="1" applyAlignment="1">
      <alignment horizontal="center" vertical="center" wrapText="1"/>
    </xf>
    <xf numFmtId="0" fontId="15" fillId="0" borderId="0" xfId="21" applyFont="1"/>
    <xf numFmtId="0" fontId="23" fillId="0" borderId="12" xfId="21" applyFont="1" applyBorder="1" applyAlignment="1">
      <alignment vertical="center"/>
    </xf>
    <xf numFmtId="0" fontId="3" fillId="0" borderId="0" xfId="21" applyAlignment="1">
      <alignment vertical="center"/>
    </xf>
    <xf numFmtId="0" fontId="23" fillId="0" borderId="0" xfId="21" applyFont="1" applyAlignment="1">
      <alignment vertical="center"/>
    </xf>
    <xf numFmtId="0" fontId="32" fillId="0" borderId="0" xfId="21" applyFont="1" applyAlignment="1">
      <alignment vertical="center"/>
    </xf>
    <xf numFmtId="0" fontId="33" fillId="0" borderId="0" xfId="21" applyFont="1" applyAlignment="1">
      <alignment vertical="center"/>
    </xf>
    <xf numFmtId="198" fontId="65" fillId="0" borderId="0" xfId="19" applyNumberFormat="1" applyFont="1" applyAlignment="1">
      <alignment horizontal="left" vertical="center" indent="1"/>
    </xf>
    <xf numFmtId="198" fontId="65" fillId="0" borderId="0" xfId="19" applyNumberFormat="1" applyFont="1" applyAlignment="1">
      <alignment horizontal="left" vertical="center" indent="2"/>
    </xf>
    <xf numFmtId="197" fontId="65" fillId="6" borderId="0" xfId="19" applyNumberFormat="1" applyFont="1" applyFill="1" applyAlignment="1">
      <alignment horizontal="left" vertical="center" indent="1"/>
    </xf>
    <xf numFmtId="197" fontId="65" fillId="0" borderId="0" xfId="19" applyNumberFormat="1" applyFont="1" applyAlignment="1">
      <alignment horizontal="left" vertical="center" indent="1"/>
    </xf>
    <xf numFmtId="199" fontId="30" fillId="0" borderId="0" xfId="18" applyNumberFormat="1" applyFont="1" applyFill="1" applyBorder="1" applyAlignment="1">
      <alignment vertical="center"/>
    </xf>
    <xf numFmtId="0" fontId="3" fillId="0" borderId="0" xfId="21" applyAlignment="1">
      <alignment horizontal="center"/>
    </xf>
    <xf numFmtId="14" fontId="3" fillId="0" borderId="0" xfId="21" applyNumberFormat="1"/>
    <xf numFmtId="0" fontId="22" fillId="0" borderId="0" xfId="21" applyFont="1"/>
    <xf numFmtId="0" fontId="60" fillId="0" borderId="0" xfId="22" applyFont="1" applyAlignment="1">
      <alignment horizontal="centerContinuous" vertical="center" wrapText="1"/>
    </xf>
    <xf numFmtId="166" fontId="3" fillId="0" borderId="0" xfId="21" applyNumberFormat="1"/>
    <xf numFmtId="0" fontId="9" fillId="0" borderId="0" xfId="19" applyFont="1" applyAlignment="1">
      <alignment horizontal="left" vertical="center"/>
    </xf>
    <xf numFmtId="0" fontId="8" fillId="0" borderId="0" xfId="21" applyFont="1"/>
    <xf numFmtId="0" fontId="30" fillId="0" borderId="0" xfId="21" applyFont="1" applyAlignment="1">
      <alignment horizontal="left" vertical="center"/>
    </xf>
    <xf numFmtId="0" fontId="23" fillId="0" borderId="0" xfId="21" applyFont="1"/>
    <xf numFmtId="0" fontId="13" fillId="0" borderId="0" xfId="21" applyFont="1"/>
    <xf numFmtId="197" fontId="30" fillId="6" borderId="0" xfId="18" applyNumberFormat="1" applyFont="1" applyFill="1" applyBorder="1" applyAlignment="1">
      <alignment vertical="center"/>
    </xf>
    <xf numFmtId="43" fontId="32" fillId="0" borderId="0" xfId="21" applyNumberFormat="1" applyFont="1" applyAlignment="1">
      <alignment vertical="center"/>
    </xf>
    <xf numFmtId="197" fontId="65" fillId="0" borderId="0" xfId="18" applyNumberFormat="1" applyFont="1" applyFill="1" applyBorder="1" applyAlignment="1">
      <alignment vertical="center"/>
    </xf>
    <xf numFmtId="197" fontId="65" fillId="6" borderId="0" xfId="18" applyNumberFormat="1" applyFont="1" applyFill="1" applyBorder="1" applyAlignment="1">
      <alignment vertical="center"/>
    </xf>
    <xf numFmtId="197" fontId="30" fillId="0" borderId="0" xfId="18" applyNumberFormat="1" applyFont="1" applyFill="1" applyBorder="1" applyAlignment="1">
      <alignment vertical="center"/>
    </xf>
    <xf numFmtId="197" fontId="30" fillId="6" borderId="0" xfId="19" applyNumberFormat="1" applyFont="1" applyFill="1" applyAlignment="1">
      <alignment horizontal="left" vertical="center"/>
    </xf>
    <xf numFmtId="197" fontId="65" fillId="4" borderId="0" xfId="18" applyNumberFormat="1" applyFont="1" applyFill="1" applyBorder="1" applyAlignment="1">
      <alignment vertical="center"/>
    </xf>
    <xf numFmtId="197" fontId="30" fillId="0" borderId="0" xfId="19" applyNumberFormat="1" applyFont="1" applyAlignment="1">
      <alignment horizontal="left" vertical="center"/>
    </xf>
    <xf numFmtId="198" fontId="65" fillId="2" borderId="0" xfId="19" applyNumberFormat="1" applyFont="1" applyFill="1" applyAlignment="1">
      <alignment horizontal="left" vertical="center" indent="1"/>
    </xf>
    <xf numFmtId="197" fontId="65" fillId="2" borderId="0" xfId="18" applyNumberFormat="1" applyFont="1" applyFill="1" applyBorder="1" applyAlignment="1">
      <alignment vertical="center"/>
    </xf>
    <xf numFmtId="0" fontId="8" fillId="0" borderId="0" xfId="8" applyFont="1"/>
    <xf numFmtId="0" fontId="60" fillId="0" borderId="0" xfId="23" applyFont="1" applyAlignment="1">
      <alignment horizontal="centerContinuous" vertical="center" wrapText="1"/>
    </xf>
    <xf numFmtId="0" fontId="60" fillId="0" borderId="0" xfId="24" applyFont="1" applyAlignment="1">
      <alignment horizontal="centerContinuous" vertical="center" wrapText="1"/>
    </xf>
    <xf numFmtId="0" fontId="65" fillId="0" borderId="0" xfId="19" applyFont="1" applyAlignment="1">
      <alignment vertical="center"/>
    </xf>
    <xf numFmtId="0" fontId="65" fillId="6" borderId="0" xfId="19" applyFont="1" applyFill="1" applyAlignment="1">
      <alignment vertical="center"/>
    </xf>
    <xf numFmtId="0" fontId="14" fillId="0" borderId="0" xfId="25" applyFont="1"/>
    <xf numFmtId="0" fontId="69" fillId="0" borderId="0" xfId="25" applyFont="1" applyAlignment="1">
      <alignment horizontal="centerContinuous" vertical="center" wrapText="1"/>
    </xf>
    <xf numFmtId="0" fontId="60" fillId="0" borderId="0" xfId="25" applyFont="1"/>
    <xf numFmtId="171" fontId="70" fillId="0" borderId="0" xfId="25" applyNumberFormat="1" applyFont="1" applyAlignment="1">
      <alignment horizontal="centerContinuous" vertical="center" wrapText="1"/>
    </xf>
    <xf numFmtId="0" fontId="17" fillId="0" borderId="0" xfId="25" applyFont="1"/>
    <xf numFmtId="0" fontId="71" fillId="0" borderId="0" xfId="25" applyFont="1" applyAlignment="1">
      <alignment horizontal="centerContinuous" vertical="center" wrapText="1"/>
    </xf>
    <xf numFmtId="0" fontId="63" fillId="0" borderId="0" xfId="25" applyFont="1"/>
    <xf numFmtId="0" fontId="63" fillId="0" borderId="0" xfId="25" applyFont="1" applyAlignment="1">
      <alignment horizontal="center"/>
    </xf>
    <xf numFmtId="0" fontId="72" fillId="0" borderId="15" xfId="25" applyFont="1" applyBorder="1" applyAlignment="1">
      <alignment horizontal="center" vertical="center"/>
    </xf>
    <xf numFmtId="0" fontId="13" fillId="0" borderId="16" xfId="25" applyFont="1" applyBorder="1" applyAlignment="1">
      <alignment horizontal="centerContinuous" vertical="center" wrapText="1"/>
    </xf>
    <xf numFmtId="0" fontId="23" fillId="0" borderId="15" xfId="25" applyFont="1" applyBorder="1" applyAlignment="1">
      <alignment horizontal="center" vertical="center" wrapText="1"/>
    </xf>
    <xf numFmtId="0" fontId="72" fillId="0" borderId="0" xfId="25" applyFont="1" applyAlignment="1">
      <alignment horizontal="center" vertical="center"/>
    </xf>
    <xf numFmtId="0" fontId="13" fillId="0" borderId="11" xfId="25" applyFont="1" applyBorder="1" applyAlignment="1">
      <alignment horizontal="center" vertical="center"/>
    </xf>
    <xf numFmtId="0" fontId="9" fillId="0" borderId="12" xfId="25" applyFont="1" applyBorder="1" applyAlignment="1">
      <alignment horizontal="center" vertical="center" wrapText="1"/>
    </xf>
    <xf numFmtId="0" fontId="41" fillId="0" borderId="0" xfId="25" applyFont="1" applyAlignment="1">
      <alignment horizontal="center" vertical="center" wrapText="1"/>
    </xf>
    <xf numFmtId="0" fontId="47" fillId="0" borderId="10" xfId="25" applyFont="1" applyBorder="1" applyAlignment="1">
      <alignment horizontal="center" vertical="center"/>
    </xf>
    <xf numFmtId="0" fontId="9" fillId="0" borderId="11" xfId="25" applyFont="1" applyBorder="1" applyAlignment="1">
      <alignment horizontal="center" vertical="center" wrapText="1"/>
    </xf>
    <xf numFmtId="0" fontId="9" fillId="0" borderId="10" xfId="25" applyFont="1" applyBorder="1" applyAlignment="1">
      <alignment horizontal="center" vertical="center" wrapText="1"/>
    </xf>
    <xf numFmtId="0" fontId="41" fillId="0" borderId="10" xfId="25" applyFont="1" applyBorder="1" applyAlignment="1">
      <alignment horizontal="center" vertical="center" wrapText="1"/>
    </xf>
    <xf numFmtId="0" fontId="47" fillId="0" borderId="0" xfId="25" applyFont="1" applyAlignment="1">
      <alignment horizontal="center" vertical="center"/>
    </xf>
    <xf numFmtId="0" fontId="23" fillId="0" borderId="0" xfId="25" applyFont="1" applyAlignment="1">
      <alignment horizontal="left"/>
    </xf>
    <xf numFmtId="201" fontId="23" fillId="0" borderId="0" xfId="26" applyNumberFormat="1" applyFont="1" applyFill="1" applyBorder="1" applyAlignment="1">
      <alignment horizontal="center"/>
    </xf>
    <xf numFmtId="0" fontId="41" fillId="0" borderId="0" xfId="25" applyFont="1" applyAlignment="1">
      <alignment horizontal="left" vertical="center"/>
    </xf>
    <xf numFmtId="0" fontId="41" fillId="0" borderId="21" xfId="25" applyFont="1" applyBorder="1" applyAlignment="1">
      <alignment horizontal="left" vertical="center"/>
    </xf>
    <xf numFmtId="201" fontId="41" fillId="0" borderId="21" xfId="26" applyNumberFormat="1" applyFont="1" applyFill="1" applyBorder="1" applyAlignment="1">
      <alignment vertical="center"/>
    </xf>
    <xf numFmtId="0" fontId="41" fillId="0" borderId="0" xfId="25" applyFont="1"/>
    <xf numFmtId="0" fontId="14" fillId="0" borderId="0" xfId="27"/>
    <xf numFmtId="0" fontId="14" fillId="0" borderId="0" xfId="27" applyAlignment="1">
      <alignment horizontal="centerContinuous" vertical="center"/>
    </xf>
    <xf numFmtId="202" fontId="30" fillId="6" borderId="0" xfId="18" applyNumberFormat="1" applyFont="1" applyFill="1" applyBorder="1" applyAlignment="1">
      <alignment vertical="center"/>
    </xf>
    <xf numFmtId="202" fontId="14" fillId="0" borderId="0" xfId="27" applyNumberFormat="1"/>
    <xf numFmtId="202" fontId="65" fillId="0" borderId="0" xfId="18" applyNumberFormat="1" applyFont="1" applyFill="1" applyBorder="1" applyAlignment="1">
      <alignment vertical="center"/>
    </xf>
    <xf numFmtId="202" fontId="65" fillId="6" borderId="0" xfId="18" applyNumberFormat="1" applyFont="1" applyFill="1" applyBorder="1" applyAlignment="1">
      <alignment vertical="center"/>
    </xf>
    <xf numFmtId="202" fontId="30" fillId="0" borderId="0" xfId="18" applyNumberFormat="1" applyFont="1" applyFill="1" applyBorder="1" applyAlignment="1">
      <alignment vertical="center"/>
    </xf>
    <xf numFmtId="198" fontId="65" fillId="6" borderId="0" xfId="19" applyNumberFormat="1" applyFont="1" applyFill="1" applyAlignment="1">
      <alignment horizontal="left" vertical="center" indent="1"/>
    </xf>
    <xf numFmtId="0" fontId="8" fillId="0" borderId="0" xfId="27" applyFont="1"/>
    <xf numFmtId="0" fontId="8" fillId="0" borderId="0" xfId="25" applyFont="1"/>
    <xf numFmtId="0" fontId="60" fillId="0" borderId="0" xfId="28" applyFont="1" applyAlignment="1">
      <alignment horizontal="centerContinuous" vertical="center" wrapText="1"/>
    </xf>
    <xf numFmtId="196" fontId="32" fillId="0" borderId="0" xfId="19" applyNumberFormat="1" applyFont="1" applyAlignment="1">
      <alignment vertical="center"/>
    </xf>
    <xf numFmtId="0" fontId="60" fillId="0" borderId="0" xfId="29" applyFont="1" applyAlignment="1">
      <alignment horizontal="centerContinuous" vertical="center" wrapText="1"/>
    </xf>
    <xf numFmtId="0" fontId="62" fillId="0" borderId="0" xfId="29" applyFont="1" applyAlignment="1">
      <alignment horizontal="centerContinuous" vertical="center" wrapText="1"/>
    </xf>
    <xf numFmtId="0" fontId="64" fillId="0" borderId="16" xfId="3" applyFont="1" applyBorder="1" applyAlignment="1">
      <alignment horizontal="center" vertical="center" wrapText="1"/>
    </xf>
    <xf numFmtId="0" fontId="30" fillId="0" borderId="0" xfId="19" applyFont="1" applyAlignment="1">
      <alignment vertical="center"/>
    </xf>
    <xf numFmtId="0" fontId="54" fillId="0" borderId="0" xfId="3" applyFont="1"/>
    <xf numFmtId="0" fontId="60" fillId="0" borderId="0" xfId="30" applyFont="1" applyAlignment="1">
      <alignment horizontal="centerContinuous" vertical="center" wrapText="1"/>
    </xf>
    <xf numFmtId="0" fontId="62" fillId="0" borderId="0" xfId="30" applyFont="1" applyAlignment="1">
      <alignment horizontal="centerContinuous" vertical="center" wrapText="1"/>
    </xf>
    <xf numFmtId="203" fontId="30" fillId="6" borderId="0" xfId="18" applyNumberFormat="1" applyFont="1" applyFill="1" applyBorder="1" applyAlignment="1">
      <alignment vertical="center"/>
    </xf>
    <xf numFmtId="203" fontId="65" fillId="0" borderId="0" xfId="18" applyNumberFormat="1" applyFont="1" applyFill="1" applyBorder="1" applyAlignment="1">
      <alignment vertical="center"/>
    </xf>
    <xf numFmtId="203" fontId="65" fillId="6" borderId="0" xfId="18" applyNumberFormat="1" applyFont="1" applyFill="1" applyBorder="1" applyAlignment="1">
      <alignment vertical="center"/>
    </xf>
    <xf numFmtId="0" fontId="60" fillId="0" borderId="0" xfId="31" applyFont="1" applyAlignment="1">
      <alignment horizontal="centerContinuous" vertical="center" wrapText="1"/>
    </xf>
    <xf numFmtId="0" fontId="62" fillId="0" borderId="0" xfId="31" applyFont="1" applyAlignment="1">
      <alignment horizontal="centerContinuous" vertical="center" wrapText="1"/>
    </xf>
    <xf numFmtId="204" fontId="30" fillId="6" borderId="0" xfId="18" applyNumberFormat="1" applyFont="1" applyFill="1" applyBorder="1" applyAlignment="1">
      <alignment vertical="center"/>
    </xf>
    <xf numFmtId="204" fontId="65" fillId="0" borderId="0" xfId="18" applyNumberFormat="1" applyFont="1" applyFill="1" applyBorder="1" applyAlignment="1">
      <alignment vertical="center"/>
    </xf>
    <xf numFmtId="204" fontId="65" fillId="6" borderId="0" xfId="18" applyNumberFormat="1" applyFont="1" applyFill="1" applyBorder="1" applyAlignment="1">
      <alignment vertical="center"/>
    </xf>
    <xf numFmtId="0" fontId="76" fillId="0" borderId="0" xfId="3" applyFont="1" applyAlignment="1">
      <alignment horizontal="centerContinuous" vertical="center" wrapText="1"/>
    </xf>
    <xf numFmtId="0" fontId="76" fillId="0" borderId="0" xfId="3" applyFont="1"/>
    <xf numFmtId="0" fontId="67" fillId="0" borderId="0" xfId="3" applyFont="1" applyAlignment="1">
      <alignment horizontal="centerContinuous" vertical="center" wrapText="1"/>
    </xf>
    <xf numFmtId="0" fontId="67" fillId="0" borderId="0" xfId="3" applyFont="1"/>
    <xf numFmtId="0" fontId="43" fillId="0" borderId="0" xfId="3" applyFont="1" applyAlignment="1">
      <alignment horizontal="centerContinuous" vertical="center" wrapText="1"/>
    </xf>
    <xf numFmtId="0" fontId="63" fillId="0" borderId="0" xfId="3" applyFont="1" applyAlignment="1">
      <alignment horizontal="center" vertical="center"/>
    </xf>
    <xf numFmtId="0" fontId="63" fillId="0" borderId="0" xfId="3" applyFont="1"/>
    <xf numFmtId="0" fontId="35" fillId="0" borderId="16" xfId="3" applyFont="1" applyBorder="1" applyAlignment="1">
      <alignment horizontal="center" vertical="center" wrapText="1"/>
    </xf>
    <xf numFmtId="0" fontId="9" fillId="0" borderId="16" xfId="3" applyFont="1" applyBorder="1" applyAlignment="1">
      <alignment horizontal="center" vertical="center" wrapText="1"/>
    </xf>
    <xf numFmtId="0" fontId="31" fillId="0" borderId="0" xfId="3" applyFont="1" applyAlignment="1">
      <alignment horizontal="center" vertical="center" wrapText="1"/>
    </xf>
    <xf numFmtId="0" fontId="8" fillId="0" borderId="0" xfId="3" applyFont="1" applyAlignment="1">
      <alignment horizontal="left" vertical="center"/>
    </xf>
    <xf numFmtId="201" fontId="8" fillId="0" borderId="0" xfId="32" applyNumberFormat="1" applyFont="1" applyFill="1" applyBorder="1" applyAlignment="1">
      <alignment horizontal="center" vertical="center"/>
    </xf>
    <xf numFmtId="164" fontId="14" fillId="0" borderId="0" xfId="7" applyNumberFormat="1" applyFont="1" applyFill="1" applyBorder="1" applyAlignment="1"/>
    <xf numFmtId="0" fontId="9" fillId="0" borderId="21" xfId="3" applyFont="1" applyBorder="1" applyAlignment="1">
      <alignment horizontal="left" vertical="center"/>
    </xf>
    <xf numFmtId="201" fontId="9" fillId="0" borderId="21" xfId="32" applyNumberFormat="1" applyFont="1" applyFill="1" applyBorder="1" applyAlignment="1">
      <alignment horizontal="center" vertical="center"/>
    </xf>
    <xf numFmtId="0" fontId="9" fillId="0" borderId="0" xfId="3" applyFont="1" applyAlignment="1">
      <alignment horizontal="left" vertical="center"/>
    </xf>
    <xf numFmtId="201" fontId="9" fillId="0" borderId="0" xfId="32" applyNumberFormat="1" applyFont="1" applyFill="1" applyBorder="1" applyAlignment="1">
      <alignment horizontal="center" vertical="center"/>
    </xf>
    <xf numFmtId="207" fontId="9" fillId="0" borderId="16" xfId="3" applyNumberFormat="1" applyFont="1" applyBorder="1" applyAlignment="1">
      <alignment horizontal="center" vertical="center" wrapText="1"/>
    </xf>
    <xf numFmtId="0" fontId="8" fillId="0" borderId="0" xfId="3" applyFont="1" applyAlignment="1">
      <alignment horizontal="center" vertical="center"/>
    </xf>
    <xf numFmtId="194" fontId="33" fillId="0" borderId="12" xfId="17" applyNumberFormat="1" applyFont="1" applyFill="1" applyBorder="1" applyAlignment="1">
      <alignment horizontal="center" vertical="center"/>
    </xf>
    <xf numFmtId="43" fontId="8" fillId="0" borderId="0" xfId="7" applyFont="1" applyFill="1" applyBorder="1" applyAlignment="1">
      <alignment horizontal="left" vertical="center"/>
    </xf>
    <xf numFmtId="208" fontId="33" fillId="0" borderId="0" xfId="17" applyNumberFormat="1" applyFont="1" applyFill="1" applyBorder="1" applyAlignment="1">
      <alignment horizontal="center" vertical="center"/>
    </xf>
    <xf numFmtId="209" fontId="33" fillId="0" borderId="0" xfId="18" applyNumberFormat="1" applyFont="1" applyFill="1" applyBorder="1" applyAlignment="1">
      <alignment vertical="center"/>
    </xf>
    <xf numFmtId="209" fontId="14" fillId="0" borderId="0" xfId="3" applyNumberFormat="1" applyFont="1"/>
    <xf numFmtId="210" fontId="14" fillId="0" borderId="0" xfId="3" applyNumberFormat="1" applyFont="1" applyAlignment="1">
      <alignment horizontal="center" vertical="center"/>
    </xf>
    <xf numFmtId="43" fontId="8" fillId="0" borderId="10" xfId="7" applyFont="1" applyFill="1" applyBorder="1" applyAlignment="1">
      <alignment horizontal="left" vertical="center"/>
    </xf>
    <xf numFmtId="208" fontId="33" fillId="0" borderId="10" xfId="17" applyNumberFormat="1" applyFont="1" applyFill="1" applyBorder="1" applyAlignment="1">
      <alignment horizontal="center" vertical="center"/>
    </xf>
    <xf numFmtId="211" fontId="33" fillId="0" borderId="10" xfId="17" applyNumberFormat="1" applyFont="1" applyFill="1" applyBorder="1" applyAlignment="1">
      <alignment horizontal="center" vertical="center"/>
    </xf>
    <xf numFmtId="43" fontId="9" fillId="0" borderId="21" xfId="7" applyFont="1" applyFill="1" applyBorder="1" applyAlignment="1">
      <alignment horizontal="left" vertical="center"/>
    </xf>
    <xf numFmtId="208" fontId="32" fillId="0" borderId="21" xfId="17" applyNumberFormat="1" applyFont="1" applyFill="1" applyBorder="1" applyAlignment="1">
      <alignment horizontal="center" vertical="center"/>
    </xf>
    <xf numFmtId="209" fontId="32" fillId="0" borderId="21" xfId="15" applyNumberFormat="1" applyFont="1" applyFill="1" applyBorder="1" applyAlignment="1">
      <alignment horizontal="center" vertical="center"/>
    </xf>
    <xf numFmtId="0" fontId="41" fillId="0" borderId="0" xfId="3" applyFont="1" applyAlignment="1">
      <alignment horizontal="left" vertical="center"/>
    </xf>
    <xf numFmtId="0" fontId="9" fillId="0" borderId="0" xfId="15" applyFont="1" applyFill="1" applyBorder="1" applyAlignment="1">
      <alignment horizontal="center" vertical="center"/>
    </xf>
    <xf numFmtId="2" fontId="46" fillId="0" borderId="0" xfId="3" applyNumberFormat="1" applyFont="1" applyAlignment="1">
      <alignment horizontal="left" vertical="center"/>
    </xf>
    <xf numFmtId="2" fontId="41" fillId="0" borderId="0" xfId="3" applyNumberFormat="1" applyFont="1" applyAlignment="1">
      <alignment horizontal="center" vertical="center"/>
    </xf>
    <xf numFmtId="2" fontId="14" fillId="0" borderId="0" xfId="3" applyNumberFormat="1" applyFont="1" applyAlignment="1">
      <alignment horizontal="center" vertical="center"/>
    </xf>
    <xf numFmtId="0" fontId="46" fillId="0" borderId="0" xfId="3" applyFont="1" applyAlignment="1">
      <alignment horizontal="left" vertical="center"/>
    </xf>
    <xf numFmtId="0" fontId="77" fillId="0" borderId="0" xfId="3" applyFont="1" applyAlignment="1">
      <alignment horizontal="centerContinuous" vertical="center" wrapText="1"/>
    </xf>
    <xf numFmtId="0" fontId="77" fillId="0" borderId="0" xfId="3" applyFont="1"/>
    <xf numFmtId="0" fontId="18" fillId="0" borderId="0" xfId="3" applyFont="1" applyAlignment="1">
      <alignment horizontal="centerContinuous" vertical="center" wrapText="1"/>
    </xf>
    <xf numFmtId="0" fontId="17" fillId="0" borderId="0" xfId="3" applyFont="1"/>
    <xf numFmtId="0" fontId="78" fillId="0" borderId="0" xfId="3" applyFont="1" applyAlignment="1">
      <alignment horizontal="centerContinuous" vertical="center" wrapText="1"/>
    </xf>
    <xf numFmtId="0" fontId="51" fillId="0" borderId="16" xfId="3" applyFont="1" applyBorder="1" applyAlignment="1">
      <alignment horizontal="center" vertical="center" wrapText="1"/>
    </xf>
    <xf numFmtId="208" fontId="8" fillId="0" borderId="0" xfId="17" applyNumberFormat="1" applyFont="1" applyFill="1" applyBorder="1" applyAlignment="1">
      <alignment horizontal="center" vertical="center"/>
    </xf>
    <xf numFmtId="208" fontId="9" fillId="0" borderId="0" xfId="15" applyNumberFormat="1" applyFont="1" applyFill="1" applyBorder="1" applyAlignment="1">
      <alignment horizontal="center" vertical="center"/>
    </xf>
    <xf numFmtId="2" fontId="80" fillId="0" borderId="0" xfId="3" applyNumberFormat="1" applyFont="1" applyAlignment="1">
      <alignment horizontal="left" vertical="center"/>
    </xf>
    <xf numFmtId="3" fontId="14" fillId="0" borderId="0" xfId="3" applyNumberFormat="1" applyFont="1" applyAlignment="1">
      <alignment horizontal="center" vertical="center"/>
    </xf>
    <xf numFmtId="0" fontId="14" fillId="0" borderId="0" xfId="33" applyFont="1"/>
    <xf numFmtId="0" fontId="16" fillId="0" borderId="0" xfId="33" applyFont="1" applyAlignment="1">
      <alignment horizontal="centerContinuous"/>
    </xf>
    <xf numFmtId="0" fontId="81" fillId="0" borderId="0" xfId="33" applyFont="1" applyAlignment="1">
      <alignment horizontal="centerContinuous"/>
    </xf>
    <xf numFmtId="0" fontId="81" fillId="0" borderId="0" xfId="33" applyFont="1" applyAlignment="1">
      <alignment horizontal="center"/>
    </xf>
    <xf numFmtId="0" fontId="81" fillId="0" borderId="0" xfId="33" applyFont="1"/>
    <xf numFmtId="171" fontId="17" fillId="0" borderId="0" xfId="33" applyNumberFormat="1" applyFont="1" applyAlignment="1">
      <alignment horizontal="centerContinuous"/>
    </xf>
    <xf numFmtId="0" fontId="17" fillId="0" borderId="0" xfId="33" applyFont="1" applyAlignment="1">
      <alignment horizontal="centerContinuous"/>
    </xf>
    <xf numFmtId="0" fontId="17" fillId="0" borderId="0" xfId="33" applyFont="1" applyAlignment="1">
      <alignment horizontal="center"/>
    </xf>
    <xf numFmtId="0" fontId="17" fillId="0" borderId="0" xfId="33" applyFont="1"/>
    <xf numFmtId="0" fontId="62" fillId="0" borderId="0" xfId="33" applyFont="1" applyAlignment="1">
      <alignment horizontal="centerContinuous" vertical="center" wrapText="1"/>
    </xf>
    <xf numFmtId="0" fontId="63" fillId="0" borderId="0" xfId="33" applyFont="1" applyAlignment="1">
      <alignment horizontal="center"/>
    </xf>
    <xf numFmtId="0" fontId="63" fillId="0" borderId="0" xfId="33" applyFont="1"/>
    <xf numFmtId="17" fontId="63" fillId="0" borderId="0" xfId="33" applyNumberFormat="1" applyFont="1" applyAlignment="1">
      <alignment horizontal="centerContinuous" vertical="center"/>
    </xf>
    <xf numFmtId="0" fontId="63" fillId="0" borderId="0" xfId="33" applyFont="1" applyAlignment="1">
      <alignment horizontal="centerContinuous" vertical="center"/>
    </xf>
    <xf numFmtId="0" fontId="31" fillId="0" borderId="15" xfId="33" applyFont="1" applyBorder="1" applyAlignment="1">
      <alignment horizontal="center" vertical="center" wrapText="1"/>
    </xf>
    <xf numFmtId="0" fontId="13" fillId="0" borderId="15" xfId="33" applyFont="1" applyBorder="1" applyAlignment="1">
      <alignment horizontal="center" vertical="center" wrapText="1"/>
    </xf>
    <xf numFmtId="0" fontId="23" fillId="0" borderId="0" xfId="33" applyFont="1"/>
    <xf numFmtId="0" fontId="3" fillId="0" borderId="12" xfId="33" applyBorder="1" applyAlignment="1">
      <alignment horizontal="center" vertical="center" wrapText="1"/>
    </xf>
    <xf numFmtId="0" fontId="82" fillId="0" borderId="12" xfId="33" applyFont="1" applyBorder="1" applyAlignment="1">
      <alignment horizontal="center" vertical="center" wrapText="1"/>
    </xf>
    <xf numFmtId="0" fontId="41" fillId="0" borderId="0" xfId="33" applyFont="1"/>
    <xf numFmtId="0" fontId="9" fillId="0" borderId="10" xfId="33" applyFont="1" applyBorder="1" applyAlignment="1">
      <alignment vertical="center"/>
    </xf>
    <xf numFmtId="212" fontId="32" fillId="0" borderId="10" xfId="33" applyNumberFormat="1" applyFont="1" applyBorder="1" applyAlignment="1">
      <alignment horizontal="right" vertical="center"/>
    </xf>
    <xf numFmtId="2" fontId="23" fillId="0" borderId="0" xfId="33" applyNumberFormat="1" applyFont="1" applyAlignment="1">
      <alignment horizontal="center"/>
    </xf>
    <xf numFmtId="2" fontId="14" fillId="0" borderId="0" xfId="33" applyNumberFormat="1" applyFont="1"/>
    <xf numFmtId="0" fontId="9" fillId="0" borderId="0" xfId="33" applyFont="1" applyAlignment="1">
      <alignment vertical="center"/>
    </xf>
    <xf numFmtId="212" fontId="32" fillId="0" borderId="0" xfId="33" applyNumberFormat="1" applyFont="1" applyAlignment="1">
      <alignment horizontal="right" vertical="center"/>
    </xf>
    <xf numFmtId="0" fontId="14" fillId="0" borderId="0" xfId="33" applyFont="1" applyAlignment="1">
      <alignment horizontal="left"/>
    </xf>
    <xf numFmtId="212" fontId="33" fillId="0" borderId="0" xfId="33" applyNumberFormat="1" applyFont="1"/>
    <xf numFmtId="0" fontId="13" fillId="0" borderId="0" xfId="33" applyFont="1"/>
    <xf numFmtId="0" fontId="13" fillId="0" borderId="0" xfId="33" applyFont="1" applyAlignment="1">
      <alignment horizontal="left"/>
    </xf>
    <xf numFmtId="212" fontId="32" fillId="0" borderId="0" xfId="33" applyNumberFormat="1" applyFont="1"/>
    <xf numFmtId="2" fontId="41" fillId="0" borderId="0" xfId="33" applyNumberFormat="1" applyFont="1" applyAlignment="1">
      <alignment horizontal="center"/>
    </xf>
    <xf numFmtId="2" fontId="13" fillId="0" borderId="0" xfId="33" applyNumberFormat="1" applyFont="1"/>
    <xf numFmtId="0" fontId="9" fillId="0" borderId="9" xfId="33" applyFont="1" applyBorder="1" applyAlignment="1">
      <alignment horizontal="left"/>
    </xf>
    <xf numFmtId="9" fontId="33" fillId="0" borderId="9" xfId="33" applyNumberFormat="1" applyFont="1" applyBorder="1"/>
    <xf numFmtId="0" fontId="22" fillId="0" borderId="0" xfId="33" applyFont="1"/>
    <xf numFmtId="3" fontId="14" fillId="0" borderId="0" xfId="33" applyNumberFormat="1" applyFont="1"/>
    <xf numFmtId="0" fontId="14" fillId="0" borderId="0" xfId="33" applyFont="1" applyAlignment="1">
      <alignment horizontal="left" vertical="center"/>
    </xf>
    <xf numFmtId="0" fontId="8" fillId="0" borderId="0" xfId="33" applyFont="1" applyAlignment="1">
      <alignment horizontal="left" vertical="center"/>
    </xf>
    <xf numFmtId="2" fontId="14" fillId="0" borderId="0" xfId="33" applyNumberFormat="1" applyFont="1" applyAlignment="1">
      <alignment horizontal="left" vertical="center"/>
    </xf>
    <xf numFmtId="0" fontId="41" fillId="0" borderId="15" xfId="25" applyFont="1" applyBorder="1" applyAlignment="1">
      <alignment horizontal="center" vertical="center" wrapText="1"/>
    </xf>
    <xf numFmtId="0" fontId="83" fillId="0" borderId="0" xfId="25" applyFont="1"/>
    <xf numFmtId="0" fontId="23" fillId="0" borderId="0" xfId="25" applyFont="1"/>
    <xf numFmtId="0" fontId="55" fillId="0" borderId="0" xfId="0" applyFont="1" applyAlignment="1">
      <alignment horizontal="centerContinuous"/>
    </xf>
    <xf numFmtId="0" fontId="56" fillId="0" borderId="0" xfId="0" applyFont="1" applyAlignment="1">
      <alignment horizontal="centerContinuous"/>
    </xf>
    <xf numFmtId="0" fontId="42" fillId="0" borderId="0" xfId="0" applyFont="1"/>
    <xf numFmtId="0" fontId="57" fillId="0" borderId="0" xfId="0" applyFont="1" applyAlignment="1">
      <alignment horizontal="centerContinuous"/>
    </xf>
    <xf numFmtId="0" fontId="43" fillId="0" borderId="0" xfId="0" applyFont="1"/>
    <xf numFmtId="0" fontId="58" fillId="0" borderId="0" xfId="0" applyFont="1" applyAlignment="1">
      <alignment horizontal="centerContinuous"/>
    </xf>
    <xf numFmtId="0" fontId="44" fillId="0" borderId="0" xfId="0" applyFont="1"/>
    <xf numFmtId="0" fontId="44" fillId="0" borderId="0" xfId="0" applyFont="1" applyAlignment="1">
      <alignment horizontal="center"/>
    </xf>
    <xf numFmtId="0" fontId="59" fillId="0" borderId="0" xfId="0" applyFont="1" applyAlignment="1">
      <alignment horizontal="centerContinuous"/>
    </xf>
    <xf numFmtId="0" fontId="45" fillId="0" borderId="0" xfId="0" applyFont="1"/>
    <xf numFmtId="0" fontId="14" fillId="0" borderId="0" xfId="0" applyFont="1"/>
    <xf numFmtId="0" fontId="41" fillId="0" borderId="13" xfId="0" applyFont="1" applyBorder="1" applyAlignment="1">
      <alignment horizontal="center" vertical="center"/>
    </xf>
    <xf numFmtId="0" fontId="41" fillId="0" borderId="13"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8" xfId="0" applyFont="1" applyBorder="1" applyAlignment="1">
      <alignment horizontal="center" vertical="center"/>
    </xf>
    <xf numFmtId="0" fontId="41" fillId="0" borderId="18"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0" xfId="0" applyFont="1" applyAlignment="1">
      <alignment horizontal="center" vertical="center"/>
    </xf>
    <xf numFmtId="0" fontId="41" fillId="0" borderId="0" xfId="0" applyFont="1" applyAlignment="1">
      <alignment horizontal="center" vertical="center" wrapText="1"/>
    </xf>
    <xf numFmtId="0" fontId="23" fillId="0" borderId="0" xfId="0" applyFont="1" applyAlignment="1">
      <alignment horizontal="center" vertical="center"/>
    </xf>
    <xf numFmtId="2" fontId="23" fillId="0" borderId="0" xfId="0" applyNumberFormat="1" applyFont="1" applyAlignment="1">
      <alignment horizontal="left" vertical="center"/>
    </xf>
    <xf numFmtId="164" fontId="23" fillId="0" borderId="0" xfId="1" applyNumberFormat="1" applyFont="1" applyFill="1" applyBorder="1" applyAlignment="1">
      <alignment horizontal="center" vertical="center"/>
    </xf>
    <xf numFmtId="0" fontId="23" fillId="0" borderId="19" xfId="0" applyFont="1" applyBorder="1" applyAlignment="1">
      <alignment vertical="center"/>
    </xf>
    <xf numFmtId="2" fontId="41" fillId="0" borderId="19" xfId="0" applyNumberFormat="1" applyFont="1" applyBorder="1" applyAlignment="1">
      <alignment horizontal="left" vertical="center"/>
    </xf>
    <xf numFmtId="0" fontId="23" fillId="0" borderId="0" xfId="0" applyFont="1" applyAlignment="1">
      <alignment vertical="center"/>
    </xf>
    <xf numFmtId="2" fontId="41" fillId="0" borderId="0" xfId="0" applyNumberFormat="1" applyFont="1" applyAlignment="1">
      <alignment horizontal="left" vertical="center"/>
    </xf>
    <xf numFmtId="0" fontId="8" fillId="0" borderId="0" xfId="0" applyFont="1"/>
    <xf numFmtId="0" fontId="23" fillId="0" borderId="19" xfId="0" applyFont="1" applyBorder="1" applyAlignment="1">
      <alignment horizontal="center" vertical="center"/>
    </xf>
    <xf numFmtId="164" fontId="23" fillId="0" borderId="19" xfId="1" applyNumberFormat="1" applyFont="1" applyFill="1" applyBorder="1" applyAlignment="1">
      <alignment horizontal="center" vertical="center"/>
    </xf>
    <xf numFmtId="0" fontId="9" fillId="0" borderId="0" xfId="0" applyFont="1" applyAlignment="1">
      <alignment horizontal="center" vertical="center"/>
    </xf>
    <xf numFmtId="0" fontId="46" fillId="0" borderId="0" xfId="0" applyFont="1" applyAlignment="1">
      <alignment horizontal="center" vertical="center"/>
    </xf>
    <xf numFmtId="0" fontId="41" fillId="0" borderId="13" xfId="0" applyFont="1" applyBorder="1" applyAlignment="1">
      <alignment horizontal="center" vertical="center"/>
    </xf>
    <xf numFmtId="0" fontId="41" fillId="0" borderId="18" xfId="0" applyFont="1" applyBorder="1" applyAlignment="1">
      <alignment horizontal="center" vertical="center"/>
    </xf>
    <xf numFmtId="0" fontId="9" fillId="0" borderId="0" xfId="0" applyFont="1" applyAlignment="1">
      <alignment horizontal="center" vertical="center" wrapText="1"/>
    </xf>
    <xf numFmtId="166" fontId="14" fillId="0" borderId="0" xfId="0" applyNumberFormat="1" applyFont="1"/>
    <xf numFmtId="0" fontId="14" fillId="0" borderId="0" xfId="0" applyFont="1" applyAlignment="1">
      <alignment horizontal="center"/>
    </xf>
    <xf numFmtId="0" fontId="13" fillId="0" borderId="0" xfId="0" applyFont="1"/>
    <xf numFmtId="0" fontId="13" fillId="0" borderId="0" xfId="0" applyFont="1" applyAlignment="1">
      <alignment horizontal="center" vertical="center"/>
    </xf>
    <xf numFmtId="182" fontId="14" fillId="0" borderId="0" xfId="0" applyNumberFormat="1" applyFont="1"/>
    <xf numFmtId="49" fontId="14" fillId="0" borderId="0" xfId="0" applyNumberFormat="1" applyFont="1"/>
    <xf numFmtId="14" fontId="14" fillId="0" borderId="0" xfId="0" applyNumberFormat="1" applyFont="1"/>
    <xf numFmtId="2" fontId="14" fillId="0" borderId="0" xfId="0" applyNumberFormat="1" applyFont="1"/>
    <xf numFmtId="183" fontId="34" fillId="0" borderId="0" xfId="0" applyNumberFormat="1" applyFont="1"/>
    <xf numFmtId="0" fontId="41" fillId="0" borderId="0" xfId="0" applyFont="1" applyAlignment="1">
      <alignment vertical="center"/>
    </xf>
    <xf numFmtId="192" fontId="41" fillId="0" borderId="0" xfId="0" applyNumberFormat="1" applyFont="1" applyAlignment="1">
      <alignment vertical="center"/>
    </xf>
    <xf numFmtId="193" fontId="41" fillId="0" borderId="0" xfId="0" applyNumberFormat="1" applyFont="1" applyAlignment="1">
      <alignment vertical="center"/>
    </xf>
    <xf numFmtId="193" fontId="23" fillId="0" borderId="0" xfId="0" applyNumberFormat="1" applyFont="1" applyAlignment="1">
      <alignment vertical="center"/>
    </xf>
    <xf numFmtId="2" fontId="9" fillId="0" borderId="0" xfId="0" applyNumberFormat="1" applyFont="1" applyAlignment="1">
      <alignment horizontal="left"/>
    </xf>
    <xf numFmtId="0" fontId="41" fillId="0" borderId="0" xfId="0" applyFont="1" applyAlignment="1">
      <alignment horizontal="center" vertical="center" wrapText="1"/>
    </xf>
    <xf numFmtId="0" fontId="14" fillId="0" borderId="14" xfId="0" applyFont="1" applyBorder="1"/>
    <xf numFmtId="0" fontId="23" fillId="0" borderId="20" xfId="0" applyFont="1" applyBorder="1" applyAlignment="1">
      <alignment horizontal="center" vertical="center"/>
    </xf>
    <xf numFmtId="2" fontId="23" fillId="0" borderId="20" xfId="0" applyNumberFormat="1" applyFont="1" applyBorder="1" applyAlignment="1">
      <alignment horizontal="left" vertical="center"/>
    </xf>
    <xf numFmtId="2" fontId="23" fillId="0" borderId="10" xfId="0" applyNumberFormat="1" applyFont="1" applyBorder="1" applyAlignment="1">
      <alignment horizontal="left" vertical="center"/>
    </xf>
    <xf numFmtId="2" fontId="41" fillId="0" borderId="14" xfId="0" applyNumberFormat="1" applyFont="1" applyBorder="1" applyAlignment="1">
      <alignment horizontal="left" vertical="center"/>
    </xf>
    <xf numFmtId="185" fontId="23" fillId="0" borderId="0" xfId="0" applyNumberFormat="1" applyFont="1" applyAlignment="1">
      <alignment horizontal="right"/>
    </xf>
    <xf numFmtId="0" fontId="14" fillId="0" borderId="10" xfId="0" applyFont="1" applyBorder="1"/>
    <xf numFmtId="0" fontId="23" fillId="0" borderId="0" xfId="0" applyFont="1"/>
    <xf numFmtId="0" fontId="46" fillId="0" borderId="0" xfId="0" applyFont="1"/>
    <xf numFmtId="0" fontId="41" fillId="0" borderId="0" xfId="0" applyFont="1"/>
  </cellXfs>
  <cellStyles count="34">
    <cellStyle name="Hipervínculo 2" xfId="6" xr:uid="{8E4AE320-C82F-4036-BC4B-B47598A622A1}"/>
    <cellStyle name="Millares" xfId="1" builtinId="3"/>
    <cellStyle name="Millares [0]_C18 App_rtxsyp" xfId="26" xr:uid="{C39D5C23-07D5-48D1-B9F6-4EEED5AB9C9B}"/>
    <cellStyle name="Millares [0]_C36 App_comp%gastos" xfId="32" xr:uid="{10FB851C-4D99-40B6-BBA3-65B7DBE060C0}"/>
    <cellStyle name="Millares [0]_cif-2002-02" xfId="10" xr:uid="{CE45FCB5-1EE0-43B0-8BE6-AC0FC3BF5B75}"/>
    <cellStyle name="Millares [0]_Cifras_092001_Pub" xfId="17" xr:uid="{51FE739F-7E46-4382-9BA4-B3F9D277D566}"/>
    <cellStyle name="Millares [0]_ForCua_RankEstr" xfId="15" xr:uid="{AFDA8224-4A00-4E15-A75D-AEC90D9BC9C7}"/>
    <cellStyle name="Millares [0]_Indicadores" xfId="12" xr:uid="{9D05541C-C146-4D9F-A193-5506201CEC28}"/>
    <cellStyle name="Millares [0]_Primas_1_092001Pub" xfId="18" xr:uid="{1E192EF4-54C6-4883-BBC4-E99D1415CAF6}"/>
    <cellStyle name="Millares 2" xfId="7" xr:uid="{FE40D7BF-6A62-4E62-930C-38666AD2CAC6}"/>
    <cellStyle name="Millares_Indicadores" xfId="13" xr:uid="{E4B72620-99A2-4C02-ABE8-E2CCD66BD956}"/>
    <cellStyle name="Normal" xfId="0" builtinId="0"/>
    <cellStyle name="Normal 2" xfId="3" xr:uid="{41AE0DB5-1675-4D5E-B393-B3A578260B08}"/>
    <cellStyle name="Normal 2 2" xfId="8" xr:uid="{17910B5A-3A93-43CC-A6F8-EB4D50142FD8}"/>
    <cellStyle name="Normal 2 2 2" xfId="9" xr:uid="{3DC22B14-01EB-4A49-9B72-31CDCADEAA7D}"/>
    <cellStyle name="Normal 26" xfId="4" xr:uid="{524E01E7-06DE-4DF6-B5E1-48747CEA1BA6}"/>
    <cellStyle name="Normal 5" xfId="2" xr:uid="{35EFFB17-EF3E-4F3A-A212-77CCDFB00E28}"/>
    <cellStyle name="Normal_C06 App_rankprg" xfId="16" xr:uid="{6B083C99-E03A-430A-A248-50CE5806741E}"/>
    <cellStyle name="Normal_C08 App_pxr_long" xfId="11" xr:uid="{4CF29FA7-4BCD-40E4-8A74-BEDCF4622A49}"/>
    <cellStyle name="Normal_C09 App_psn1" xfId="19" xr:uid="{5BD950BD-AD38-4248-BC38-B73FFF03B77C}"/>
    <cellStyle name="Normal_C10 App_pcn" xfId="20" xr:uid="{716BC169-4074-4BD1-B194-E6FDCB4FE237}"/>
    <cellStyle name="Normal_C12 App_spsn" xfId="21" xr:uid="{1C533209-9EFF-48A7-8170-289EA479347E}"/>
    <cellStyle name="Normal_C13 App_spcn" xfId="22" xr:uid="{F86D1BBC-D8C0-4677-86FD-A59D2D632B88}"/>
    <cellStyle name="Normal_C15 App_isd" xfId="23" xr:uid="{FF031214-0818-4020-9ED4-0A09B9DFFF78}"/>
    <cellStyle name="Normal_C17 App_art1" xfId="24" xr:uid="{3337B053-C794-4D24-94B5-7ABDF36BCB07}"/>
    <cellStyle name="Normal_C18 App_rtxsyp" xfId="25" xr:uid="{3DD79FAC-BD0C-44F6-BFF7-AAB396FD50C9}"/>
    <cellStyle name="Normal_C32 App_cpsn" xfId="28" xr:uid="{5994DA7E-5FD5-4D7B-A2C0-68B84288ED69}"/>
    <cellStyle name="Normal_C33 App_ia" xfId="29" xr:uid="{1E74C4C6-7CD9-4AD9-8C3C-F55E3F757E73}"/>
    <cellStyle name="Normal_C34 App_ic" xfId="30" xr:uid="{772AB942-AF93-46A1-923B-627F708A5934}"/>
    <cellStyle name="Normal_C35 App_ir" xfId="31" xr:uid="{9A87CC75-3591-41D0-BEAA-EC04115932E2}"/>
    <cellStyle name="Normal_C39 App_%pd y sd1" xfId="33" xr:uid="{20737288-1F16-4CBE-84FF-FD24D50205A5}"/>
    <cellStyle name="Normal_Cuadros Finales Acordados" xfId="27" xr:uid="{7710CF8C-004D-4810-9C72-7F9D84D7B08A}"/>
    <cellStyle name="Normal_PAG_000" xfId="5" xr:uid="{27EF7044-BF1D-48EC-9253-316E726A64A8}"/>
    <cellStyle name="Porcentaje 2" xfId="14" xr:uid="{277B1BD0-3FE8-44FC-B0BA-CC2713250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381000</xdr:colOff>
      <xdr:row>9</xdr:row>
      <xdr:rowOff>53340</xdr:rowOff>
    </xdr:from>
    <xdr:to>
      <xdr:col>7</xdr:col>
      <xdr:colOff>144780</xdr:colOff>
      <xdr:row>18</xdr:row>
      <xdr:rowOff>53340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5ACAB5B8-A763-47D9-A7F4-7957E66F58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6880" y="1882140"/>
          <a:ext cx="3078480" cy="1783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ENSUAL\BC-JUNIO\ESTBCJUL.XLW"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V"/>
      <sheetName val="Datos"/>
      <sheetName val="Verificador"/>
      <sheetName val="Carátula"/>
      <sheetName val="Indice"/>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17"/>
      <sheetName val="P018"/>
      <sheetName val="P019"/>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1"/>
      <sheetName val="CT02"/>
      <sheetName val="CT03"/>
      <sheetName val="CT04"/>
      <sheetName val="CT05"/>
      <sheetName val="CT06"/>
      <sheetName val="CT07"/>
      <sheetName val="CT08"/>
      <sheetName val="CT09"/>
      <sheetName val="CT10"/>
      <sheetName val="CT11"/>
      <sheetName val="CT11a"/>
      <sheetName val="CT12"/>
      <sheetName val="CT13"/>
      <sheetName val="CT13a"/>
      <sheetName val="CT14"/>
      <sheetName val="CT15"/>
      <sheetName val="CT16"/>
      <sheetName val="CT17"/>
      <sheetName val="IA01"/>
      <sheetName val="IA02"/>
      <sheetName val="IA03"/>
      <sheetName val="IA04"/>
      <sheetName val="IA05"/>
    </sheetNames>
    <sheetDataSet>
      <sheetData sheetId="0"/>
      <sheetData sheetId="1">
        <row r="5">
          <cell r="D5">
            <v>45596</v>
          </cell>
        </row>
        <row r="126">
          <cell r="F126">
            <v>203</v>
          </cell>
          <cell r="G126" t="str">
            <v>ACE</v>
          </cell>
        </row>
        <row r="127">
          <cell r="F127">
            <v>44</v>
          </cell>
          <cell r="G127" t="str">
            <v>El Pacífico Peruano</v>
          </cell>
        </row>
        <row r="128">
          <cell r="F128">
            <v>200</v>
          </cell>
          <cell r="G128" t="str">
            <v>El Pacífico Vida</v>
          </cell>
        </row>
        <row r="129">
          <cell r="F129">
            <v>71</v>
          </cell>
          <cell r="G129" t="str">
            <v>Latina</v>
          </cell>
        </row>
        <row r="130">
          <cell r="F130">
            <v>202</v>
          </cell>
          <cell r="G130" t="str">
            <v>Interseguro</v>
          </cell>
        </row>
        <row r="131">
          <cell r="F131">
            <v>205</v>
          </cell>
          <cell r="G131" t="str">
            <v>InVita</v>
          </cell>
        </row>
        <row r="132">
          <cell r="F132">
            <v>41</v>
          </cell>
          <cell r="G132" t="str">
            <v>La Positiva</v>
          </cell>
        </row>
        <row r="133">
          <cell r="F133">
            <v>40</v>
          </cell>
          <cell r="G133" t="str">
            <v>La Real</v>
          </cell>
        </row>
        <row r="134">
          <cell r="F134">
            <v>39</v>
          </cell>
          <cell r="G134" t="str">
            <v>La Vitalicia</v>
          </cell>
        </row>
        <row r="135">
          <cell r="F135">
            <v>74</v>
          </cell>
          <cell r="G135" t="str">
            <v>Mapfre Perú</v>
          </cell>
        </row>
        <row r="136">
          <cell r="F136">
            <v>204</v>
          </cell>
          <cell r="G136" t="str">
            <v>Mapfre Perú Vida</v>
          </cell>
        </row>
        <row r="137">
          <cell r="F137">
            <v>37</v>
          </cell>
          <cell r="G137" t="str">
            <v>Popular y Porvenir</v>
          </cell>
        </row>
        <row r="138">
          <cell r="F138">
            <v>50</v>
          </cell>
          <cell r="G138" t="str">
            <v>Rímac</v>
          </cell>
        </row>
        <row r="139">
          <cell r="F139">
            <v>208</v>
          </cell>
          <cell r="G139" t="str">
            <v>Cardif</v>
          </cell>
        </row>
        <row r="140">
          <cell r="F140">
            <v>206</v>
          </cell>
          <cell r="G140" t="str">
            <v>Royal &amp; Sun Vida</v>
          </cell>
        </row>
        <row r="141">
          <cell r="F141">
            <v>201</v>
          </cell>
          <cell r="G141" t="str">
            <v>Santander Vida</v>
          </cell>
        </row>
        <row r="142">
          <cell r="F142">
            <v>45</v>
          </cell>
          <cell r="G142" t="str">
            <v>Secrex</v>
          </cell>
        </row>
        <row r="143">
          <cell r="F143">
            <v>28</v>
          </cell>
          <cell r="G143" t="str">
            <v>Latina Holding</v>
          </cell>
        </row>
        <row r="144">
          <cell r="F144">
            <v>59</v>
          </cell>
          <cell r="G144" t="str">
            <v>Wiese Aetna</v>
          </cell>
        </row>
        <row r="145">
          <cell r="F145">
            <v>207</v>
          </cell>
          <cell r="G145" t="str">
            <v>La Positiva Vida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BCJUL"/>
      <sheetName val="PET-P"/>
      <sheetName val="VALOR"/>
      <sheetName val="Dif"/>
      <sheetName val="CHECK"/>
      <sheetName val="ORIGINAL"/>
      <sheetName val="PS-P"/>
      <sheetName val="E-P"/>
      <sheetName val="Ctas-Ind (1)"/>
      <sheetName val="#¡REF"/>
      <sheetName val="Hoja16"/>
    </sheetNames>
    <definedNames>
      <definedName name="INDICE"/>
    </definedNames>
    <sheetDataSet>
      <sheetData sheetId="0" refreshError="1"/>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101B3-68C0-4C95-AB0E-943C352D8CC2}">
  <sheetPr codeName="Hoja36"/>
  <dimension ref="A1:J29"/>
  <sheetViews>
    <sheetView tabSelected="1" workbookViewId="0"/>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6"/>
      <c r="C2" s="6"/>
      <c r="D2" s="6"/>
      <c r="E2" s="6"/>
      <c r="F2" s="6"/>
      <c r="G2" s="6"/>
      <c r="H2" s="6"/>
      <c r="I2" s="6"/>
      <c r="J2" s="7"/>
    </row>
    <row r="3" spans="1:10" ht="19.5" customHeight="1">
      <c r="A3" s="5"/>
      <c r="B3" s="8" t="s">
        <v>0</v>
      </c>
      <c r="C3" s="6"/>
      <c r="D3" s="6"/>
      <c r="E3" s="9"/>
      <c r="F3" s="9"/>
      <c r="G3" s="9"/>
      <c r="H3" s="9"/>
      <c r="I3" s="6"/>
      <c r="J3" s="7"/>
    </row>
    <row r="4" spans="1:10" ht="15.75" customHeight="1">
      <c r="A4" s="5"/>
      <c r="B4" s="6"/>
      <c r="C4" s="6"/>
      <c r="D4" s="6"/>
      <c r="E4" s="8"/>
      <c r="F4" s="6"/>
      <c r="G4" s="6"/>
      <c r="H4" s="6"/>
      <c r="I4" s="6"/>
      <c r="J4" s="7"/>
    </row>
    <row r="5" spans="1:10" ht="15.75" customHeight="1">
      <c r="A5" s="5"/>
      <c r="B5" s="6"/>
      <c r="C5" s="6"/>
      <c r="D5" s="6"/>
      <c r="E5" s="6"/>
      <c r="F5" s="6"/>
      <c r="G5" s="6"/>
      <c r="H5" s="6"/>
      <c r="I5" s="6"/>
      <c r="J5" s="7"/>
    </row>
    <row r="6" spans="1:10" ht="15.75" customHeight="1">
      <c r="A6" s="5"/>
      <c r="B6" s="6"/>
      <c r="C6" s="6"/>
      <c r="D6" s="6"/>
      <c r="E6" s="6"/>
      <c r="F6" s="6"/>
      <c r="G6" s="6"/>
      <c r="H6" s="6"/>
      <c r="I6" s="6"/>
      <c r="J6" s="7"/>
    </row>
    <row r="7" spans="1:10" ht="15.75" customHeight="1">
      <c r="A7" s="5"/>
      <c r="B7" s="6"/>
      <c r="C7" s="6"/>
      <c r="D7" s="6"/>
      <c r="E7" s="6"/>
      <c r="F7" s="6"/>
      <c r="G7" s="6"/>
      <c r="H7" s="6"/>
      <c r="I7" s="6"/>
      <c r="J7" s="7"/>
    </row>
    <row r="8" spans="1:10" ht="15.75" customHeight="1">
      <c r="A8" s="5"/>
      <c r="B8" s="6"/>
      <c r="C8" s="6"/>
      <c r="D8" s="6"/>
      <c r="E8" s="6"/>
      <c r="F8" s="6"/>
      <c r="G8" s="6"/>
      <c r="H8" s="6"/>
      <c r="I8" s="6"/>
      <c r="J8" s="7"/>
    </row>
    <row r="9" spans="1:10" ht="15.75" customHeight="1">
      <c r="A9" s="5"/>
      <c r="B9" s="6"/>
      <c r="C9" s="6"/>
      <c r="D9" s="6"/>
      <c r="E9" s="6"/>
      <c r="F9" s="6"/>
      <c r="G9" s="6"/>
      <c r="H9" s="6"/>
      <c r="I9" s="6"/>
      <c r="J9" s="7"/>
    </row>
    <row r="10" spans="1:10" ht="15.75" customHeight="1">
      <c r="A10" s="5"/>
      <c r="B10" s="6"/>
      <c r="C10" s="6"/>
      <c r="D10" s="6"/>
      <c r="E10" s="6"/>
      <c r="F10" s="6"/>
      <c r="G10" s="6"/>
      <c r="H10" s="6"/>
      <c r="I10" s="6"/>
      <c r="J10" s="7"/>
    </row>
    <row r="11" spans="1:10" ht="15.75" customHeight="1">
      <c r="A11" s="5"/>
      <c r="B11" s="6"/>
      <c r="C11" s="6"/>
      <c r="D11" s="6"/>
      <c r="E11" s="6"/>
      <c r="F11" s="6"/>
      <c r="G11" s="6"/>
      <c r="H11" s="6"/>
      <c r="I11" s="6"/>
      <c r="J11" s="7"/>
    </row>
    <row r="12" spans="1:10" ht="15.75" customHeight="1">
      <c r="A12" s="5"/>
      <c r="B12" s="6"/>
      <c r="C12" s="6"/>
      <c r="D12" s="6"/>
      <c r="E12" s="6"/>
      <c r="F12" s="6"/>
      <c r="G12" s="6"/>
      <c r="H12" s="6"/>
      <c r="I12" s="6"/>
      <c r="J12" s="7"/>
    </row>
    <row r="13" spans="1:10" ht="15.75" customHeight="1">
      <c r="A13" s="5"/>
      <c r="B13" s="6"/>
      <c r="C13" s="6"/>
      <c r="D13" s="6"/>
      <c r="E13" s="6"/>
      <c r="F13" s="6"/>
      <c r="G13" s="6"/>
      <c r="H13" s="6"/>
      <c r="I13" s="6"/>
      <c r="J13" s="7"/>
    </row>
    <row r="14" spans="1:10" ht="15.75" customHeight="1">
      <c r="A14" s="5"/>
      <c r="B14" s="6"/>
      <c r="C14" s="6"/>
      <c r="D14" s="6"/>
      <c r="E14" s="6"/>
      <c r="F14" s="6"/>
      <c r="G14" s="6"/>
      <c r="H14" s="6"/>
      <c r="I14" s="6"/>
      <c r="J14" s="7"/>
    </row>
    <row r="15" spans="1:10" ht="15.75" customHeight="1">
      <c r="A15" s="5"/>
      <c r="B15" s="6"/>
      <c r="C15" s="6"/>
      <c r="D15" s="6"/>
      <c r="E15" s="6"/>
      <c r="F15" s="6"/>
      <c r="G15" s="6"/>
      <c r="H15" s="6"/>
      <c r="I15" s="6"/>
      <c r="J15" s="7"/>
    </row>
    <row r="16" spans="1:10" ht="15.75" customHeight="1">
      <c r="A16" s="5"/>
      <c r="B16" s="6"/>
      <c r="C16" s="6"/>
      <c r="D16" s="6"/>
      <c r="E16" s="6"/>
      <c r="F16" s="6"/>
      <c r="G16" s="6"/>
      <c r="H16" s="6"/>
      <c r="I16" s="6"/>
      <c r="J16" s="7"/>
    </row>
    <row r="17" spans="1:10" ht="15.75" customHeight="1">
      <c r="A17" s="5"/>
      <c r="B17" s="6"/>
      <c r="C17" s="6"/>
      <c r="D17" s="6"/>
      <c r="E17" s="6"/>
      <c r="F17" s="6"/>
      <c r="G17" s="6"/>
      <c r="H17" s="6"/>
      <c r="I17" s="6"/>
      <c r="J17" s="7"/>
    </row>
    <row r="18" spans="1:10" ht="15.75" customHeight="1">
      <c r="A18" s="5"/>
      <c r="B18" s="6"/>
      <c r="C18" s="6"/>
      <c r="D18" s="6"/>
      <c r="E18" s="6"/>
      <c r="F18" s="6"/>
      <c r="G18" s="6"/>
      <c r="H18" s="6"/>
      <c r="I18" s="6"/>
      <c r="J18" s="7"/>
    </row>
    <row r="19" spans="1:10" ht="15.75" customHeight="1">
      <c r="A19" s="5"/>
      <c r="B19" s="6"/>
      <c r="C19" s="6"/>
      <c r="D19" s="6"/>
      <c r="E19" s="6"/>
      <c r="F19" s="6"/>
      <c r="G19" s="6"/>
      <c r="H19" s="6"/>
      <c r="I19" s="6"/>
      <c r="J19" s="7"/>
    </row>
    <row r="20" spans="1:10" ht="15.75" customHeight="1">
      <c r="A20" s="5"/>
      <c r="B20" s="6"/>
      <c r="C20" s="6"/>
      <c r="D20" s="6"/>
      <c r="E20" s="6"/>
      <c r="F20" s="6"/>
      <c r="G20" s="6"/>
      <c r="H20" s="6"/>
      <c r="I20" s="6"/>
      <c r="J20" s="7"/>
    </row>
    <row r="21" spans="1:10" ht="15.75" customHeight="1">
      <c r="A21" s="5"/>
      <c r="B21" s="6"/>
      <c r="C21" s="6"/>
      <c r="D21" s="6"/>
      <c r="E21" s="6"/>
      <c r="F21" s="6"/>
      <c r="G21" s="6"/>
      <c r="H21" s="6"/>
      <c r="I21" s="6"/>
      <c r="J21" s="7"/>
    </row>
    <row r="22" spans="1:10" ht="15.75" customHeight="1">
      <c r="A22" s="5"/>
      <c r="B22" s="6"/>
      <c r="C22" s="6"/>
      <c r="D22" s="6"/>
      <c r="E22" s="6"/>
      <c r="F22" s="6"/>
      <c r="G22" s="6"/>
      <c r="H22" s="6"/>
      <c r="I22" s="6"/>
      <c r="J22" s="7"/>
    </row>
    <row r="23" spans="1:10" ht="15.75" customHeight="1">
      <c r="A23" s="5"/>
      <c r="B23" s="6"/>
      <c r="C23" s="6"/>
      <c r="D23" s="6"/>
      <c r="E23" s="6"/>
      <c r="F23" s="6"/>
      <c r="G23" s="6"/>
      <c r="H23" s="6"/>
      <c r="I23" s="6"/>
      <c r="J23" s="7"/>
    </row>
    <row r="24" spans="1:10" ht="15.75" customHeight="1">
      <c r="A24" s="5"/>
      <c r="B24" s="6"/>
      <c r="C24" s="6"/>
      <c r="D24" s="6"/>
      <c r="E24" s="6"/>
      <c r="F24" s="6"/>
      <c r="G24" s="6"/>
      <c r="H24" s="6"/>
      <c r="I24" s="6"/>
      <c r="J24" s="7"/>
    </row>
    <row r="25" spans="1:10" ht="15.75" customHeight="1">
      <c r="A25" s="5"/>
      <c r="B25" s="6"/>
      <c r="C25" s="6"/>
      <c r="D25" s="6"/>
      <c r="E25" s="6"/>
      <c r="F25" s="6"/>
      <c r="G25" s="6"/>
      <c r="H25" s="6"/>
      <c r="I25" s="6"/>
      <c r="J25" s="7"/>
    </row>
    <row r="26" spans="1:10" ht="15.75" customHeight="1">
      <c r="A26" s="5"/>
      <c r="B26" s="6"/>
      <c r="C26" s="6"/>
      <c r="D26" s="6"/>
      <c r="E26" s="6"/>
      <c r="F26" s="6"/>
      <c r="G26" s="6"/>
      <c r="H26" s="6"/>
      <c r="I26" s="6"/>
      <c r="J26" s="7"/>
    </row>
    <row r="27" spans="1:10" ht="15.75" customHeight="1">
      <c r="A27" s="5"/>
      <c r="B27" s="6"/>
      <c r="C27" s="6"/>
      <c r="D27" s="6"/>
      <c r="E27" s="6"/>
      <c r="F27" s="6"/>
      <c r="G27" s="6"/>
      <c r="H27" s="6"/>
      <c r="I27" s="6"/>
      <c r="J27" s="7"/>
    </row>
    <row r="28" spans="1:10" ht="15.75" customHeight="1" thickBot="1">
      <c r="A28" s="10"/>
      <c r="B28" s="11"/>
      <c r="C28" s="11"/>
      <c r="D28" s="11"/>
      <c r="E28" s="11"/>
      <c r="F28" s="11"/>
      <c r="G28" s="11"/>
      <c r="H28" s="11"/>
      <c r="I28" s="11"/>
      <c r="J28" s="12"/>
    </row>
    <row r="29" spans="1:10" ht="13.8" thickTop="1">
      <c r="A29" s="13"/>
    </row>
  </sheetData>
  <sheetProtection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81E0B-C184-4925-BEDD-6F3CA40A6252}">
  <sheetPr codeName="Hoja35"/>
  <dimension ref="A1:IU200"/>
  <sheetViews>
    <sheetView view="pageBreakPreview" zoomScaleNormal="100" zoomScaleSheetLayoutView="100" workbookViewId="0"/>
  </sheetViews>
  <sheetFormatPr baseColWidth="10" defaultColWidth="11.44140625" defaultRowHeight="13.2"/>
  <cols>
    <col min="1" max="1" width="3.33203125" style="19" customWidth="1"/>
    <col min="2" max="2" width="2" style="19" customWidth="1"/>
    <col min="3" max="3" width="73.33203125" style="19" customWidth="1"/>
    <col min="4" max="4" width="26" style="19" customWidth="1"/>
    <col min="5" max="5" width="5.33203125" style="18" customWidth="1"/>
    <col min="6" max="6" width="5.6640625" style="18" customWidth="1"/>
    <col min="7" max="15" width="11.44140625" style="19"/>
    <col min="16" max="16" width="7.6640625" style="19" customWidth="1"/>
    <col min="17" max="16384" width="11.44140625" style="19"/>
  </cols>
  <sheetData>
    <row r="1" spans="1:255" ht="24.6">
      <c r="A1" s="14" t="s">
        <v>1</v>
      </c>
      <c r="B1" s="15"/>
      <c r="C1" s="16"/>
      <c r="D1" s="16"/>
      <c r="E1" s="17"/>
    </row>
    <row r="2" spans="1:255">
      <c r="A2" s="20"/>
      <c r="B2" s="20"/>
      <c r="C2" s="20"/>
      <c r="D2" s="20"/>
      <c r="E2" s="21"/>
    </row>
    <row r="3" spans="1:255">
      <c r="A3" s="22" t="s">
        <v>2</v>
      </c>
      <c r="B3" s="20"/>
      <c r="C3" s="20"/>
      <c r="D3" s="20"/>
      <c r="E3" s="21"/>
    </row>
    <row r="4" spans="1:255">
      <c r="A4" s="22"/>
      <c r="B4" s="22" t="s">
        <v>3</v>
      </c>
      <c r="C4" s="20"/>
      <c r="D4" s="20"/>
      <c r="E4" s="21"/>
      <c r="F4" s="23"/>
    </row>
    <row r="5" spans="1:255" ht="13.8">
      <c r="A5" s="22"/>
      <c r="B5" s="22"/>
      <c r="C5" s="24" t="s">
        <v>4</v>
      </c>
      <c r="D5" s="24"/>
      <c r="E5" s="25">
        <v>1</v>
      </c>
    </row>
    <row r="6" spans="1:255" ht="13.8">
      <c r="A6" s="22"/>
      <c r="B6" s="22"/>
      <c r="C6" s="24" t="s">
        <v>5</v>
      </c>
      <c r="D6" s="24"/>
      <c r="E6" s="25">
        <v>2</v>
      </c>
    </row>
    <row r="7" spans="1:255" ht="10.5" customHeight="1">
      <c r="A7" s="22"/>
      <c r="B7" s="22"/>
      <c r="C7" s="24"/>
      <c r="D7" s="24"/>
      <c r="E7" s="25"/>
    </row>
    <row r="8" spans="1:255">
      <c r="A8" s="22"/>
      <c r="B8" s="22" t="s">
        <v>6</v>
      </c>
      <c r="C8" s="20"/>
      <c r="D8" s="20"/>
      <c r="E8" s="21"/>
    </row>
    <row r="9" spans="1:255" ht="13.8">
      <c r="A9" s="26"/>
      <c r="B9" s="26"/>
      <c r="C9" s="24" t="s">
        <v>7</v>
      </c>
      <c r="D9" s="24"/>
      <c r="E9" s="25">
        <v>3</v>
      </c>
      <c r="F9" s="27"/>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c r="FN9" s="28"/>
      <c r="FO9" s="28"/>
      <c r="FP9" s="28"/>
      <c r="FQ9" s="28"/>
      <c r="FR9" s="28"/>
      <c r="FS9" s="28"/>
      <c r="FT9" s="28"/>
      <c r="FU9" s="28"/>
      <c r="FV9" s="28"/>
      <c r="FW9" s="28"/>
      <c r="FX9" s="28"/>
      <c r="FY9" s="28"/>
      <c r="FZ9" s="28"/>
      <c r="GA9" s="28"/>
      <c r="GB9" s="28"/>
      <c r="GC9" s="28"/>
      <c r="GD9" s="28"/>
      <c r="GE9" s="28"/>
      <c r="GF9" s="28"/>
      <c r="GG9" s="28"/>
      <c r="GH9" s="28"/>
      <c r="GI9" s="28"/>
      <c r="GJ9" s="28"/>
      <c r="GK9" s="28"/>
      <c r="GL9" s="28"/>
      <c r="GM9" s="28"/>
      <c r="GN9" s="28"/>
      <c r="GO9" s="28"/>
      <c r="GP9" s="28"/>
      <c r="GQ9" s="28"/>
      <c r="GR9" s="28"/>
      <c r="GS9" s="28"/>
      <c r="GT9" s="28"/>
      <c r="GU9" s="28"/>
      <c r="GV9" s="28"/>
      <c r="GW9" s="28"/>
      <c r="GX9" s="28"/>
      <c r="GY9" s="28"/>
      <c r="GZ9" s="28"/>
      <c r="HA9" s="28"/>
      <c r="HB9" s="28"/>
      <c r="HC9" s="28"/>
      <c r="HD9" s="28"/>
      <c r="HE9" s="28"/>
      <c r="HF9" s="28"/>
      <c r="HG9" s="28"/>
      <c r="HH9" s="28"/>
      <c r="HI9" s="28"/>
      <c r="HJ9" s="28"/>
      <c r="HK9" s="28"/>
      <c r="HL9" s="28"/>
      <c r="HM9" s="28"/>
      <c r="HN9" s="28"/>
      <c r="HO9" s="28"/>
      <c r="HP9" s="28"/>
      <c r="HQ9" s="28"/>
      <c r="HR9" s="28"/>
      <c r="HS9" s="28"/>
      <c r="HT9" s="28"/>
      <c r="HU9" s="28"/>
      <c r="HV9" s="28"/>
      <c r="HW9" s="28"/>
      <c r="HX9" s="28"/>
      <c r="HY9" s="28"/>
      <c r="HZ9" s="28"/>
      <c r="IA9" s="28"/>
      <c r="IB9" s="28"/>
      <c r="IC9" s="28"/>
      <c r="ID9" s="28"/>
      <c r="IE9" s="28"/>
      <c r="IF9" s="28"/>
      <c r="IG9" s="28"/>
      <c r="IH9" s="28"/>
      <c r="II9" s="28"/>
      <c r="IJ9" s="28"/>
      <c r="IK9" s="28"/>
      <c r="IL9" s="28"/>
      <c r="IM9" s="28"/>
      <c r="IN9" s="28"/>
      <c r="IO9" s="28"/>
      <c r="IP9" s="28"/>
      <c r="IQ9" s="28"/>
      <c r="IR9" s="28"/>
      <c r="IS9" s="28"/>
      <c r="IT9" s="28"/>
      <c r="IU9" s="28"/>
    </row>
    <row r="10" spans="1:255" ht="13.8">
      <c r="A10" s="26"/>
      <c r="B10" s="26"/>
      <c r="C10" s="24" t="s">
        <v>8</v>
      </c>
      <c r="D10" s="24"/>
      <c r="E10" s="25">
        <v>4</v>
      </c>
      <c r="F10" s="27"/>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c r="FN10" s="28"/>
      <c r="FO10" s="28"/>
      <c r="FP10" s="28"/>
      <c r="FQ10" s="28"/>
      <c r="FR10" s="28"/>
      <c r="FS10" s="28"/>
      <c r="FT10" s="28"/>
      <c r="FU10" s="28"/>
      <c r="FV10" s="28"/>
      <c r="FW10" s="28"/>
      <c r="FX10" s="28"/>
      <c r="FY10" s="28"/>
      <c r="FZ10" s="28"/>
      <c r="GA10" s="28"/>
      <c r="GB10" s="28"/>
      <c r="GC10" s="28"/>
      <c r="GD10" s="28"/>
      <c r="GE10" s="28"/>
      <c r="GF10" s="28"/>
      <c r="GG10" s="28"/>
      <c r="GH10" s="28"/>
      <c r="GI10" s="28"/>
      <c r="GJ10" s="28"/>
      <c r="GK10" s="28"/>
      <c r="GL10" s="28"/>
      <c r="GM10" s="28"/>
      <c r="GN10" s="28"/>
      <c r="GO10" s="28"/>
      <c r="GP10" s="28"/>
      <c r="GQ10" s="28"/>
      <c r="GR10" s="28"/>
      <c r="GS10" s="28"/>
      <c r="GT10" s="28"/>
      <c r="GU10" s="28"/>
      <c r="GV10" s="28"/>
      <c r="GW10" s="28"/>
      <c r="GX10" s="28"/>
      <c r="GY10" s="28"/>
      <c r="GZ10" s="28"/>
      <c r="HA10" s="28"/>
      <c r="HB10" s="28"/>
      <c r="HC10" s="28"/>
      <c r="HD10" s="28"/>
      <c r="HE10" s="28"/>
      <c r="HF10" s="28"/>
      <c r="HG10" s="28"/>
      <c r="HH10" s="28"/>
      <c r="HI10" s="28"/>
      <c r="HJ10" s="28"/>
      <c r="HK10" s="28"/>
      <c r="HL10" s="28"/>
      <c r="HM10" s="28"/>
      <c r="HN10" s="28"/>
      <c r="HO10" s="28"/>
      <c r="HP10" s="28"/>
      <c r="HQ10" s="28"/>
      <c r="HR10" s="28"/>
      <c r="HS10" s="28"/>
      <c r="HT10" s="28"/>
      <c r="HU10" s="28"/>
      <c r="HV10" s="28"/>
      <c r="HW10" s="28"/>
      <c r="HX10" s="28"/>
      <c r="HY10" s="28"/>
      <c r="HZ10" s="28"/>
      <c r="IA10" s="28"/>
      <c r="IB10" s="28"/>
      <c r="IC10" s="28"/>
      <c r="ID10" s="28"/>
      <c r="IE10" s="28"/>
      <c r="IF10" s="28"/>
      <c r="IG10" s="28"/>
      <c r="IH10" s="28"/>
      <c r="II10" s="28"/>
      <c r="IJ10" s="28"/>
      <c r="IK10" s="28"/>
      <c r="IL10" s="28"/>
      <c r="IM10" s="28"/>
      <c r="IN10" s="28"/>
      <c r="IO10" s="28"/>
      <c r="IP10" s="28"/>
      <c r="IQ10" s="28"/>
      <c r="IR10" s="28"/>
      <c r="IS10" s="28"/>
      <c r="IT10" s="28"/>
      <c r="IU10" s="28"/>
    </row>
    <row r="11" spans="1:255" ht="9" customHeight="1">
      <c r="A11" s="22"/>
      <c r="B11" s="22"/>
      <c r="C11" s="20"/>
      <c r="D11" s="20"/>
      <c r="E11" s="21"/>
    </row>
    <row r="12" spans="1:255">
      <c r="A12" s="22"/>
      <c r="B12" s="22" t="s">
        <v>9</v>
      </c>
      <c r="C12" s="20"/>
      <c r="D12" s="20"/>
      <c r="E12" s="21"/>
    </row>
    <row r="13" spans="1:255" ht="13.8">
      <c r="A13" s="26"/>
      <c r="B13" s="26"/>
      <c r="C13" s="24" t="s">
        <v>10</v>
      </c>
      <c r="D13" s="24"/>
      <c r="E13" s="25">
        <v>5</v>
      </c>
      <c r="F13" s="27"/>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row>
    <row r="14" spans="1:255" ht="13.8">
      <c r="A14" s="26"/>
      <c r="B14" s="26"/>
      <c r="C14" s="24" t="s">
        <v>11</v>
      </c>
      <c r="D14" s="24"/>
      <c r="E14" s="25">
        <v>6</v>
      </c>
      <c r="F14" s="27"/>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row>
    <row r="15" spans="1:255" ht="13.8">
      <c r="A15" s="26"/>
      <c r="B15" s="26"/>
      <c r="C15" s="24" t="s">
        <v>12</v>
      </c>
      <c r="D15" s="24"/>
      <c r="E15" s="25">
        <v>7</v>
      </c>
      <c r="F15" s="27"/>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row>
    <row r="16" spans="1:255" ht="9" customHeight="1">
      <c r="A16" s="22"/>
      <c r="B16" s="22"/>
      <c r="C16" s="22"/>
      <c r="D16" s="22"/>
      <c r="E16" s="29"/>
    </row>
    <row r="17" spans="1:255">
      <c r="A17" s="22"/>
      <c r="B17" s="22" t="s">
        <v>13</v>
      </c>
      <c r="C17" s="20"/>
      <c r="D17" s="20"/>
      <c r="E17" s="21"/>
    </row>
    <row r="18" spans="1:255" ht="13.8">
      <c r="A18" s="26"/>
      <c r="B18" s="26"/>
      <c r="C18" s="24" t="s">
        <v>14</v>
      </c>
      <c r="D18" s="24"/>
      <c r="E18" s="25">
        <v>8</v>
      </c>
      <c r="F18" s="27"/>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c r="FN18" s="28"/>
      <c r="FO18" s="28"/>
      <c r="FP18" s="28"/>
      <c r="FQ18" s="28"/>
      <c r="FR18" s="28"/>
      <c r="FS18" s="28"/>
      <c r="FT18" s="28"/>
      <c r="FU18" s="28"/>
      <c r="FV18" s="28"/>
      <c r="FW18" s="28"/>
      <c r="FX18" s="28"/>
      <c r="FY18" s="28"/>
      <c r="FZ18" s="28"/>
      <c r="GA18" s="28"/>
      <c r="GB18" s="28"/>
      <c r="GC18" s="28"/>
      <c r="GD18" s="28"/>
      <c r="GE18" s="28"/>
      <c r="GF18" s="28"/>
      <c r="GG18" s="28"/>
      <c r="GH18" s="28"/>
      <c r="GI18" s="28"/>
      <c r="GJ18" s="28"/>
      <c r="GK18" s="28"/>
      <c r="GL18" s="28"/>
      <c r="GM18" s="28"/>
      <c r="GN18" s="28"/>
      <c r="GO18" s="28"/>
      <c r="GP18" s="28"/>
      <c r="GQ18" s="28"/>
      <c r="GR18" s="28"/>
      <c r="GS18" s="28"/>
      <c r="GT18" s="28"/>
      <c r="GU18" s="28"/>
      <c r="GV18" s="28"/>
      <c r="GW18" s="28"/>
      <c r="GX18" s="28"/>
      <c r="GY18" s="28"/>
      <c r="GZ18" s="28"/>
      <c r="HA18" s="28"/>
      <c r="HB18" s="28"/>
      <c r="HC18" s="28"/>
      <c r="HD18" s="28"/>
      <c r="HE18" s="28"/>
      <c r="HF18" s="28"/>
      <c r="HG18" s="28"/>
      <c r="HH18" s="28"/>
      <c r="HI18" s="28"/>
      <c r="HJ18" s="28"/>
      <c r="HK18" s="28"/>
      <c r="HL18" s="28"/>
      <c r="HM18" s="28"/>
      <c r="HN18" s="28"/>
      <c r="HO18" s="28"/>
      <c r="HP18" s="28"/>
      <c r="HQ18" s="28"/>
      <c r="HR18" s="28"/>
      <c r="HS18" s="28"/>
      <c r="HT18" s="28"/>
      <c r="HU18" s="28"/>
      <c r="HV18" s="28"/>
      <c r="HW18" s="28"/>
      <c r="HX18" s="28"/>
      <c r="HY18" s="28"/>
      <c r="HZ18" s="28"/>
      <c r="IA18" s="28"/>
      <c r="IB18" s="28"/>
      <c r="IC18" s="28"/>
      <c r="ID18" s="28"/>
      <c r="IE18" s="28"/>
      <c r="IF18" s="28"/>
      <c r="IG18" s="28"/>
      <c r="IH18" s="28"/>
      <c r="II18" s="28"/>
      <c r="IJ18" s="28"/>
      <c r="IK18" s="28"/>
      <c r="IL18" s="28"/>
      <c r="IM18" s="28"/>
      <c r="IN18" s="28"/>
      <c r="IO18" s="28"/>
      <c r="IP18" s="28"/>
      <c r="IQ18" s="28"/>
      <c r="IR18" s="28"/>
      <c r="IS18" s="28"/>
      <c r="IT18" s="28"/>
      <c r="IU18" s="28"/>
    </row>
    <row r="19" spans="1:255" ht="13.8">
      <c r="A19" s="26"/>
      <c r="B19" s="26"/>
      <c r="C19" s="24" t="s">
        <v>15</v>
      </c>
      <c r="D19" s="24"/>
      <c r="E19" s="25">
        <v>9</v>
      </c>
      <c r="F19" s="27"/>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c r="FN19" s="28"/>
      <c r="FO19" s="28"/>
      <c r="FP19" s="28"/>
      <c r="FQ19" s="28"/>
      <c r="FR19" s="28"/>
      <c r="FS19" s="28"/>
      <c r="FT19" s="28"/>
      <c r="FU19" s="28"/>
      <c r="FV19" s="28"/>
      <c r="FW19" s="28"/>
      <c r="FX19" s="28"/>
      <c r="FY19" s="28"/>
      <c r="FZ19" s="28"/>
      <c r="GA19" s="28"/>
      <c r="GB19" s="28"/>
      <c r="GC19" s="28"/>
      <c r="GD19" s="28"/>
      <c r="GE19" s="28"/>
      <c r="GF19" s="28"/>
      <c r="GG19" s="28"/>
      <c r="GH19" s="28"/>
      <c r="GI19" s="28"/>
      <c r="GJ19" s="28"/>
      <c r="GK19" s="28"/>
      <c r="GL19" s="28"/>
      <c r="GM19" s="28"/>
      <c r="GN19" s="28"/>
      <c r="GO19" s="28"/>
      <c r="GP19" s="28"/>
      <c r="GQ19" s="28"/>
      <c r="GR19" s="28"/>
      <c r="GS19" s="28"/>
      <c r="GT19" s="28"/>
      <c r="GU19" s="28"/>
      <c r="GV19" s="28"/>
      <c r="GW19" s="28"/>
      <c r="GX19" s="28"/>
      <c r="GY19" s="28"/>
      <c r="GZ19" s="28"/>
      <c r="HA19" s="28"/>
      <c r="HB19" s="28"/>
      <c r="HC19" s="28"/>
      <c r="HD19" s="28"/>
      <c r="HE19" s="28"/>
      <c r="HF19" s="28"/>
      <c r="HG19" s="28"/>
      <c r="HH19" s="28"/>
      <c r="HI19" s="28"/>
      <c r="HJ19" s="28"/>
      <c r="HK19" s="28"/>
      <c r="HL19" s="28"/>
      <c r="HM19" s="28"/>
      <c r="HN19" s="28"/>
      <c r="HO19" s="28"/>
      <c r="HP19" s="28"/>
      <c r="HQ19" s="28"/>
      <c r="HR19" s="28"/>
      <c r="HS19" s="28"/>
      <c r="HT19" s="28"/>
      <c r="HU19" s="28"/>
      <c r="HV19" s="28"/>
      <c r="HW19" s="28"/>
      <c r="HX19" s="28"/>
      <c r="HY19" s="28"/>
      <c r="HZ19" s="28"/>
      <c r="IA19" s="28"/>
      <c r="IB19" s="28"/>
      <c r="IC19" s="28"/>
      <c r="ID19" s="28"/>
      <c r="IE19" s="28"/>
      <c r="IF19" s="28"/>
      <c r="IG19" s="28"/>
      <c r="IH19" s="28"/>
      <c r="II19" s="28"/>
      <c r="IJ19" s="28"/>
      <c r="IK19" s="28"/>
      <c r="IL19" s="28"/>
      <c r="IM19" s="28"/>
      <c r="IN19" s="28"/>
      <c r="IO19" s="28"/>
      <c r="IP19" s="28"/>
      <c r="IQ19" s="28"/>
      <c r="IR19" s="28"/>
      <c r="IS19" s="28"/>
      <c r="IT19" s="28"/>
      <c r="IU19" s="28"/>
    </row>
    <row r="20" spans="1:255" ht="13.8">
      <c r="A20" s="26"/>
      <c r="B20" s="26"/>
      <c r="C20" s="24" t="s">
        <v>16</v>
      </c>
      <c r="D20" s="24"/>
      <c r="E20" s="25">
        <v>10</v>
      </c>
      <c r="F20" s="27"/>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c r="FN20" s="28"/>
      <c r="FO20" s="28"/>
      <c r="FP20" s="28"/>
      <c r="FQ20" s="28"/>
      <c r="FR20" s="28"/>
      <c r="FS20" s="28"/>
      <c r="FT20" s="28"/>
      <c r="FU20" s="28"/>
      <c r="FV20" s="28"/>
      <c r="FW20" s="28"/>
      <c r="FX20" s="28"/>
      <c r="FY20" s="28"/>
      <c r="FZ20" s="28"/>
      <c r="GA20" s="28"/>
      <c r="GB20" s="28"/>
      <c r="GC20" s="28"/>
      <c r="GD20" s="28"/>
      <c r="GE20" s="28"/>
      <c r="GF20" s="28"/>
      <c r="GG20" s="28"/>
      <c r="GH20" s="28"/>
      <c r="GI20" s="28"/>
      <c r="GJ20" s="28"/>
      <c r="GK20" s="28"/>
      <c r="GL20" s="28"/>
      <c r="GM20" s="28"/>
      <c r="GN20" s="28"/>
      <c r="GO20" s="28"/>
      <c r="GP20" s="28"/>
      <c r="GQ20" s="28"/>
      <c r="GR20" s="28"/>
      <c r="GS20" s="28"/>
      <c r="GT20" s="28"/>
      <c r="GU20" s="28"/>
      <c r="GV20" s="28"/>
      <c r="GW20" s="28"/>
      <c r="GX20" s="28"/>
      <c r="GY20" s="28"/>
      <c r="GZ20" s="28"/>
      <c r="HA20" s="28"/>
      <c r="HB20" s="28"/>
      <c r="HC20" s="28"/>
      <c r="HD20" s="28"/>
      <c r="HE20" s="28"/>
      <c r="HF20" s="28"/>
      <c r="HG20" s="28"/>
      <c r="HH20" s="28"/>
      <c r="HI20" s="28"/>
      <c r="HJ20" s="28"/>
      <c r="HK20" s="28"/>
      <c r="HL20" s="28"/>
      <c r="HM20" s="28"/>
      <c r="HN20" s="28"/>
      <c r="HO20" s="28"/>
      <c r="HP20" s="28"/>
      <c r="HQ20" s="28"/>
      <c r="HR20" s="28"/>
      <c r="HS20" s="28"/>
      <c r="HT20" s="28"/>
      <c r="HU20" s="28"/>
      <c r="HV20" s="28"/>
      <c r="HW20" s="28"/>
      <c r="HX20" s="28"/>
      <c r="HY20" s="28"/>
      <c r="HZ20" s="28"/>
      <c r="IA20" s="28"/>
      <c r="IB20" s="28"/>
      <c r="IC20" s="28"/>
      <c r="ID20" s="28"/>
      <c r="IE20" s="28"/>
      <c r="IF20" s="28"/>
      <c r="IG20" s="28"/>
      <c r="IH20" s="28"/>
      <c r="II20" s="28"/>
      <c r="IJ20" s="28"/>
      <c r="IK20" s="28"/>
      <c r="IL20" s="28"/>
      <c r="IM20" s="28"/>
      <c r="IN20" s="28"/>
      <c r="IO20" s="28"/>
      <c r="IP20" s="28"/>
      <c r="IQ20" s="28"/>
      <c r="IR20" s="28"/>
      <c r="IS20" s="28"/>
      <c r="IT20" s="28"/>
      <c r="IU20" s="28"/>
    </row>
    <row r="21" spans="1:255" ht="13.8">
      <c r="A21" s="26"/>
      <c r="B21" s="26"/>
      <c r="C21" s="24" t="s">
        <v>17</v>
      </c>
      <c r="D21" s="24"/>
      <c r="E21" s="25">
        <v>11</v>
      </c>
      <c r="F21" s="30"/>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row>
    <row r="22" spans="1:255" ht="13.8">
      <c r="A22" s="26"/>
      <c r="B22" s="26"/>
      <c r="C22" s="24" t="s">
        <v>18</v>
      </c>
      <c r="D22" s="24"/>
      <c r="E22" s="25">
        <v>12</v>
      </c>
      <c r="F22" s="27"/>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c r="FN22" s="28"/>
      <c r="FO22" s="28"/>
      <c r="FP22" s="28"/>
      <c r="FQ22" s="28"/>
      <c r="FR22" s="28"/>
      <c r="FS22" s="28"/>
      <c r="FT22" s="28"/>
      <c r="FU22" s="28"/>
      <c r="FV22" s="28"/>
      <c r="FW22" s="28"/>
      <c r="FX22" s="28"/>
      <c r="FY22" s="28"/>
      <c r="FZ22" s="28"/>
      <c r="GA22" s="28"/>
      <c r="GB22" s="28"/>
      <c r="GC22" s="28"/>
      <c r="GD22" s="28"/>
      <c r="GE22" s="28"/>
      <c r="GF22" s="28"/>
      <c r="GG22" s="28"/>
      <c r="GH22" s="28"/>
      <c r="GI22" s="28"/>
      <c r="GJ22" s="28"/>
      <c r="GK22" s="28"/>
      <c r="GL22" s="28"/>
      <c r="GM22" s="28"/>
      <c r="GN22" s="28"/>
      <c r="GO22" s="28"/>
      <c r="GP22" s="28"/>
      <c r="GQ22" s="28"/>
      <c r="GR22" s="28"/>
      <c r="GS22" s="28"/>
      <c r="GT22" s="28"/>
      <c r="GU22" s="28"/>
      <c r="GV22" s="28"/>
      <c r="GW22" s="28"/>
      <c r="GX22" s="28"/>
      <c r="GY22" s="28"/>
      <c r="GZ22" s="28"/>
      <c r="HA22" s="28"/>
      <c r="HB22" s="28"/>
      <c r="HC22" s="28"/>
      <c r="HD22" s="28"/>
      <c r="HE22" s="28"/>
      <c r="HF22" s="28"/>
      <c r="HG22" s="28"/>
      <c r="HH22" s="28"/>
      <c r="HI22" s="28"/>
      <c r="HJ22" s="28"/>
      <c r="HK22" s="28"/>
      <c r="HL22" s="28"/>
      <c r="HM22" s="28"/>
      <c r="HN22" s="28"/>
      <c r="HO22" s="28"/>
      <c r="HP22" s="28"/>
      <c r="HQ22" s="28"/>
      <c r="HR22" s="28"/>
      <c r="HS22" s="28"/>
      <c r="HT22" s="28"/>
      <c r="HU22" s="28"/>
      <c r="HV22" s="28"/>
      <c r="HW22" s="28"/>
      <c r="HX22" s="28"/>
      <c r="HY22" s="28"/>
      <c r="HZ22" s="28"/>
      <c r="IA22" s="28"/>
      <c r="IB22" s="28"/>
      <c r="IC22" s="28"/>
      <c r="ID22" s="28"/>
      <c r="IE22" s="28"/>
      <c r="IF22" s="28"/>
      <c r="IG22" s="28"/>
      <c r="IH22" s="28"/>
      <c r="II22" s="28"/>
      <c r="IJ22" s="28"/>
      <c r="IK22" s="28"/>
      <c r="IL22" s="28"/>
      <c r="IM22" s="28"/>
      <c r="IN22" s="28"/>
      <c r="IO22" s="28"/>
      <c r="IP22" s="28"/>
      <c r="IQ22" s="28"/>
      <c r="IR22" s="28"/>
      <c r="IS22" s="28"/>
      <c r="IT22" s="28"/>
      <c r="IU22" s="28"/>
    </row>
    <row r="23" spans="1:255" ht="13.8">
      <c r="A23" s="26"/>
      <c r="B23" s="26"/>
      <c r="C23" s="24" t="s">
        <v>19</v>
      </c>
      <c r="D23" s="24"/>
      <c r="E23" s="25">
        <v>13</v>
      </c>
      <c r="F23" s="30"/>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c r="FN23" s="28"/>
      <c r="FO23" s="28"/>
      <c r="FP23" s="28"/>
      <c r="FQ23" s="28"/>
      <c r="FR23" s="28"/>
      <c r="FS23" s="28"/>
      <c r="FT23" s="28"/>
      <c r="FU23" s="28"/>
      <c r="FV23" s="28"/>
      <c r="FW23" s="28"/>
      <c r="FX23" s="28"/>
      <c r="FY23" s="28"/>
      <c r="FZ23" s="28"/>
      <c r="GA23" s="28"/>
      <c r="GB23" s="28"/>
      <c r="GC23" s="28"/>
      <c r="GD23" s="28"/>
      <c r="GE23" s="28"/>
      <c r="GF23" s="28"/>
      <c r="GG23" s="28"/>
      <c r="GH23" s="28"/>
      <c r="GI23" s="28"/>
      <c r="GJ23" s="28"/>
      <c r="GK23" s="28"/>
      <c r="GL23" s="28"/>
      <c r="GM23" s="28"/>
      <c r="GN23" s="28"/>
      <c r="GO23" s="28"/>
      <c r="GP23" s="28"/>
      <c r="GQ23" s="28"/>
      <c r="GR23" s="28"/>
      <c r="GS23" s="28"/>
      <c r="GT23" s="28"/>
      <c r="GU23" s="28"/>
      <c r="GV23" s="28"/>
      <c r="GW23" s="28"/>
      <c r="GX23" s="28"/>
      <c r="GY23" s="28"/>
      <c r="GZ23" s="28"/>
      <c r="HA23" s="28"/>
      <c r="HB23" s="28"/>
      <c r="HC23" s="28"/>
      <c r="HD23" s="28"/>
      <c r="HE23" s="28"/>
      <c r="HF23" s="28"/>
      <c r="HG23" s="28"/>
      <c r="HH23" s="28"/>
      <c r="HI23" s="28"/>
      <c r="HJ23" s="28"/>
      <c r="HK23" s="28"/>
      <c r="HL23" s="28"/>
      <c r="HM23" s="28"/>
      <c r="HN23" s="28"/>
      <c r="HO23" s="28"/>
      <c r="HP23" s="28"/>
      <c r="HQ23" s="28"/>
      <c r="HR23" s="28"/>
      <c r="HS23" s="28"/>
      <c r="HT23" s="28"/>
      <c r="HU23" s="28"/>
      <c r="HV23" s="28"/>
      <c r="HW23" s="28"/>
      <c r="HX23" s="28"/>
      <c r="HY23" s="28"/>
      <c r="HZ23" s="28"/>
      <c r="IA23" s="28"/>
      <c r="IB23" s="28"/>
      <c r="IC23" s="28"/>
      <c r="ID23" s="28"/>
      <c r="IE23" s="28"/>
      <c r="IF23" s="28"/>
      <c r="IG23" s="28"/>
      <c r="IH23" s="28"/>
      <c r="II23" s="28"/>
      <c r="IJ23" s="28"/>
      <c r="IK23" s="28"/>
      <c r="IL23" s="28"/>
      <c r="IM23" s="28"/>
      <c r="IN23" s="28"/>
      <c r="IO23" s="28"/>
      <c r="IP23" s="28"/>
      <c r="IQ23" s="28"/>
      <c r="IR23" s="28"/>
      <c r="IS23" s="28"/>
      <c r="IT23" s="28"/>
      <c r="IU23" s="28"/>
    </row>
    <row r="24" spans="1:255" ht="13.8">
      <c r="A24" s="26"/>
      <c r="B24" s="26"/>
      <c r="C24" s="24" t="s">
        <v>20</v>
      </c>
      <c r="D24" s="24"/>
      <c r="E24" s="25">
        <v>14</v>
      </c>
      <c r="F24" s="27"/>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row>
    <row r="25" spans="1:255" ht="13.8">
      <c r="A25" s="26"/>
      <c r="B25" s="26"/>
      <c r="C25" s="24" t="s">
        <v>21</v>
      </c>
      <c r="D25" s="24"/>
      <c r="E25" s="25">
        <v>15</v>
      </c>
      <c r="F25" s="30"/>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8"/>
      <c r="BM25" s="28"/>
      <c r="BN25" s="28"/>
      <c r="BO25" s="28"/>
      <c r="BP25" s="28"/>
      <c r="BQ25" s="28"/>
      <c r="BR25" s="28"/>
      <c r="BS25" s="28"/>
      <c r="BT25" s="28"/>
      <c r="BU25" s="28"/>
      <c r="BV25" s="28"/>
      <c r="BW25" s="28"/>
      <c r="BX25" s="28"/>
      <c r="BY25" s="28"/>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28"/>
      <c r="DF25" s="28"/>
      <c r="DG25" s="28"/>
      <c r="DH25" s="28"/>
      <c r="DI25" s="28"/>
      <c r="DJ25" s="28"/>
      <c r="DK25" s="28"/>
      <c r="DL25" s="28"/>
      <c r="DM25" s="28"/>
      <c r="DN25" s="28"/>
      <c r="DO25" s="28"/>
      <c r="DP25" s="28"/>
      <c r="DQ25" s="28"/>
      <c r="DR25" s="28"/>
      <c r="DS25" s="28"/>
      <c r="DT25" s="28"/>
      <c r="DU25" s="28"/>
      <c r="DV25" s="28"/>
      <c r="DW25" s="28"/>
      <c r="DX25" s="28"/>
      <c r="DY25" s="28"/>
      <c r="DZ25" s="28"/>
      <c r="EA25" s="28"/>
      <c r="EB25" s="28"/>
      <c r="EC25" s="28"/>
      <c r="ED25" s="28"/>
      <c r="EE25" s="28"/>
      <c r="EF25" s="28"/>
      <c r="EG25" s="28"/>
      <c r="EH25" s="28"/>
      <c r="EI25" s="28"/>
      <c r="EJ25" s="28"/>
      <c r="EK25" s="28"/>
      <c r="EL25" s="28"/>
      <c r="EM25" s="28"/>
      <c r="EN25" s="28"/>
      <c r="EO25" s="28"/>
      <c r="EP25" s="28"/>
      <c r="EQ25" s="28"/>
      <c r="ER25" s="28"/>
      <c r="ES25" s="28"/>
      <c r="ET25" s="28"/>
      <c r="EU25" s="28"/>
      <c r="EV25" s="28"/>
      <c r="EW25" s="28"/>
      <c r="EX25" s="28"/>
      <c r="EY25" s="28"/>
      <c r="EZ25" s="28"/>
      <c r="FA25" s="28"/>
      <c r="FB25" s="28"/>
      <c r="FC25" s="28"/>
      <c r="FD25" s="28"/>
      <c r="FE25" s="28"/>
      <c r="FF25" s="28"/>
      <c r="FG25" s="28"/>
      <c r="FH25" s="28"/>
      <c r="FI25" s="28"/>
      <c r="FJ25" s="28"/>
      <c r="FK25" s="28"/>
      <c r="FL25" s="28"/>
      <c r="FM25" s="28"/>
      <c r="FN25" s="28"/>
      <c r="FO25" s="28"/>
      <c r="FP25" s="28"/>
      <c r="FQ25" s="28"/>
      <c r="FR25" s="28"/>
      <c r="FS25" s="28"/>
      <c r="FT25" s="28"/>
      <c r="FU25" s="28"/>
      <c r="FV25" s="28"/>
      <c r="FW25" s="28"/>
      <c r="FX25" s="28"/>
      <c r="FY25" s="28"/>
      <c r="FZ25" s="28"/>
      <c r="GA25" s="28"/>
      <c r="GB25" s="28"/>
      <c r="GC25" s="28"/>
      <c r="GD25" s="28"/>
      <c r="GE25" s="28"/>
      <c r="GF25" s="28"/>
      <c r="GG25" s="28"/>
      <c r="GH25" s="28"/>
      <c r="GI25" s="28"/>
      <c r="GJ25" s="28"/>
      <c r="GK25" s="28"/>
      <c r="GL25" s="28"/>
      <c r="GM25" s="28"/>
      <c r="GN25" s="28"/>
      <c r="GO25" s="28"/>
      <c r="GP25" s="28"/>
      <c r="GQ25" s="28"/>
      <c r="GR25" s="28"/>
      <c r="GS25" s="28"/>
      <c r="GT25" s="28"/>
      <c r="GU25" s="28"/>
      <c r="GV25" s="28"/>
      <c r="GW25" s="28"/>
      <c r="GX25" s="28"/>
      <c r="GY25" s="28"/>
      <c r="GZ25" s="28"/>
      <c r="HA25" s="28"/>
      <c r="HB25" s="28"/>
      <c r="HC25" s="28"/>
      <c r="HD25" s="28"/>
      <c r="HE25" s="28"/>
      <c r="HF25" s="28"/>
      <c r="HG25" s="28"/>
      <c r="HH25" s="28"/>
      <c r="HI25" s="28"/>
      <c r="HJ25" s="28"/>
      <c r="HK25" s="28"/>
      <c r="HL25" s="28"/>
      <c r="HM25" s="28"/>
      <c r="HN25" s="28"/>
      <c r="HO25" s="28"/>
      <c r="HP25" s="28"/>
      <c r="HQ25" s="28"/>
      <c r="HR25" s="28"/>
      <c r="HS25" s="28"/>
      <c r="HT25" s="28"/>
      <c r="HU25" s="28"/>
      <c r="HV25" s="28"/>
      <c r="HW25" s="28"/>
      <c r="HX25" s="28"/>
      <c r="HY25" s="28"/>
      <c r="HZ25" s="28"/>
      <c r="IA25" s="28"/>
      <c r="IB25" s="28"/>
      <c r="IC25" s="28"/>
      <c r="ID25" s="28"/>
      <c r="IE25" s="28"/>
      <c r="IF25" s="28"/>
      <c r="IG25" s="28"/>
      <c r="IH25" s="28"/>
      <c r="II25" s="28"/>
      <c r="IJ25" s="28"/>
      <c r="IK25" s="28"/>
      <c r="IL25" s="28"/>
      <c r="IM25" s="28"/>
      <c r="IN25" s="28"/>
      <c r="IO25" s="28"/>
      <c r="IP25" s="28"/>
      <c r="IQ25" s="28"/>
      <c r="IR25" s="28"/>
      <c r="IS25" s="28"/>
      <c r="IT25" s="28"/>
      <c r="IU25" s="28"/>
    </row>
    <row r="26" spans="1:255" ht="13.8">
      <c r="A26" s="26"/>
      <c r="B26" s="26"/>
      <c r="C26" s="24" t="s">
        <v>22</v>
      </c>
      <c r="D26" s="24"/>
      <c r="E26" s="25">
        <v>16</v>
      </c>
      <c r="F26" s="27"/>
      <c r="G26" s="28"/>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28"/>
      <c r="DF26" s="28"/>
      <c r="DG26" s="28"/>
      <c r="DH26" s="28"/>
      <c r="DI26" s="28"/>
      <c r="DJ26" s="28"/>
      <c r="DK26" s="28"/>
      <c r="DL26" s="28"/>
      <c r="DM26" s="28"/>
      <c r="DN26" s="28"/>
      <c r="DO26" s="28"/>
      <c r="DP26" s="28"/>
      <c r="DQ26" s="28"/>
      <c r="DR26" s="28"/>
      <c r="DS26" s="28"/>
      <c r="DT26" s="28"/>
      <c r="DU26" s="28"/>
      <c r="DV26" s="28"/>
      <c r="DW26" s="28"/>
      <c r="DX26" s="28"/>
      <c r="DY26" s="28"/>
      <c r="DZ26" s="28"/>
      <c r="EA26" s="28"/>
      <c r="EB26" s="28"/>
      <c r="EC26" s="28"/>
      <c r="ED26" s="28"/>
      <c r="EE26" s="28"/>
      <c r="EF26" s="28"/>
      <c r="EG26" s="28"/>
      <c r="EH26" s="28"/>
      <c r="EI26" s="28"/>
      <c r="EJ26" s="28"/>
      <c r="EK26" s="28"/>
      <c r="EL26" s="28"/>
      <c r="EM26" s="28"/>
      <c r="EN26" s="28"/>
      <c r="EO26" s="28"/>
      <c r="EP26" s="28"/>
      <c r="EQ26" s="28"/>
      <c r="ER26" s="28"/>
      <c r="ES26" s="28"/>
      <c r="ET26" s="28"/>
      <c r="EU26" s="28"/>
      <c r="EV26" s="28"/>
      <c r="EW26" s="28"/>
      <c r="EX26" s="28"/>
      <c r="EY26" s="28"/>
      <c r="EZ26" s="28"/>
      <c r="FA26" s="28"/>
      <c r="FB26" s="28"/>
      <c r="FC26" s="28"/>
      <c r="FD26" s="28"/>
      <c r="FE26" s="28"/>
      <c r="FF26" s="28"/>
      <c r="FG26" s="28"/>
      <c r="FH26" s="28"/>
      <c r="FI26" s="28"/>
      <c r="FJ26" s="28"/>
      <c r="FK26" s="28"/>
      <c r="FL26" s="28"/>
      <c r="FM26" s="28"/>
      <c r="FN26" s="28"/>
      <c r="FO26" s="28"/>
      <c r="FP26" s="28"/>
      <c r="FQ26" s="28"/>
      <c r="FR26" s="28"/>
      <c r="FS26" s="28"/>
      <c r="FT26" s="28"/>
      <c r="FU26" s="28"/>
      <c r="FV26" s="28"/>
      <c r="FW26" s="28"/>
      <c r="FX26" s="28"/>
      <c r="FY26" s="28"/>
      <c r="FZ26" s="28"/>
      <c r="GA26" s="28"/>
      <c r="GB26" s="28"/>
      <c r="GC26" s="28"/>
      <c r="GD26" s="28"/>
      <c r="GE26" s="28"/>
      <c r="GF26" s="28"/>
      <c r="GG26" s="28"/>
      <c r="GH26" s="28"/>
      <c r="GI26" s="28"/>
      <c r="GJ26" s="28"/>
      <c r="GK26" s="28"/>
      <c r="GL26" s="28"/>
      <c r="GM26" s="28"/>
      <c r="GN26" s="28"/>
      <c r="GO26" s="28"/>
      <c r="GP26" s="28"/>
      <c r="GQ26" s="28"/>
      <c r="GR26" s="28"/>
      <c r="GS26" s="28"/>
      <c r="GT26" s="28"/>
      <c r="GU26" s="28"/>
      <c r="GV26" s="28"/>
      <c r="GW26" s="28"/>
      <c r="GX26" s="28"/>
      <c r="GY26" s="28"/>
      <c r="GZ26" s="28"/>
      <c r="HA26" s="28"/>
      <c r="HB26" s="28"/>
      <c r="HC26" s="28"/>
      <c r="HD26" s="28"/>
      <c r="HE26" s="28"/>
      <c r="HF26" s="28"/>
      <c r="HG26" s="28"/>
      <c r="HH26" s="28"/>
      <c r="HI26" s="28"/>
      <c r="HJ26" s="28"/>
      <c r="HK26" s="28"/>
      <c r="HL26" s="28"/>
      <c r="HM26" s="28"/>
      <c r="HN26" s="28"/>
      <c r="HO26" s="28"/>
      <c r="HP26" s="28"/>
      <c r="HQ26" s="28"/>
      <c r="HR26" s="28"/>
      <c r="HS26" s="28"/>
      <c r="HT26" s="28"/>
      <c r="HU26" s="28"/>
      <c r="HV26" s="28"/>
      <c r="HW26" s="28"/>
      <c r="HX26" s="28"/>
      <c r="HY26" s="28"/>
      <c r="HZ26" s="28"/>
      <c r="IA26" s="28"/>
      <c r="IB26" s="28"/>
      <c r="IC26" s="28"/>
      <c r="ID26" s="28"/>
      <c r="IE26" s="28"/>
      <c r="IF26" s="28"/>
      <c r="IG26" s="28"/>
      <c r="IH26" s="28"/>
      <c r="II26" s="28"/>
      <c r="IJ26" s="28"/>
      <c r="IK26" s="28"/>
      <c r="IL26" s="28"/>
      <c r="IM26" s="28"/>
      <c r="IN26" s="28"/>
      <c r="IO26" s="28"/>
      <c r="IP26" s="28"/>
      <c r="IQ26" s="28"/>
      <c r="IR26" s="28"/>
      <c r="IS26" s="28"/>
      <c r="IT26" s="28"/>
      <c r="IU26" s="28"/>
    </row>
    <row r="27" spans="1:255" ht="13.8">
      <c r="A27" s="26"/>
      <c r="B27" s="26"/>
      <c r="C27" s="24" t="s">
        <v>23</v>
      </c>
      <c r="D27" s="24"/>
      <c r="E27" s="25">
        <v>17</v>
      </c>
      <c r="F27" s="27"/>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row>
    <row r="28" spans="1:255" ht="11.25" customHeight="1">
      <c r="A28" s="22"/>
      <c r="B28" s="22"/>
      <c r="C28" s="20"/>
      <c r="D28" s="20"/>
      <c r="E28" s="21"/>
      <c r="F28" s="23"/>
    </row>
    <row r="29" spans="1:255">
      <c r="A29" s="22"/>
      <c r="B29" s="22" t="s">
        <v>24</v>
      </c>
      <c r="C29" s="20"/>
      <c r="D29" s="20"/>
      <c r="E29" s="21"/>
      <c r="F29" s="23"/>
    </row>
    <row r="30" spans="1:255" ht="13.8">
      <c r="A30" s="26"/>
      <c r="B30" s="26"/>
      <c r="C30" s="24" t="s">
        <v>25</v>
      </c>
      <c r="D30" s="24"/>
      <c r="E30" s="25">
        <v>18</v>
      </c>
      <c r="F30" s="30"/>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row>
    <row r="31" spans="1:255" ht="13.8">
      <c r="A31" s="26"/>
      <c r="B31" s="26"/>
      <c r="C31" s="24" t="s">
        <v>26</v>
      </c>
      <c r="D31" s="24"/>
      <c r="E31" s="25">
        <v>19</v>
      </c>
      <c r="F31" s="30"/>
      <c r="G31" s="28"/>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c r="FN31" s="28"/>
      <c r="FO31" s="28"/>
      <c r="FP31" s="28"/>
      <c r="FQ31" s="28"/>
      <c r="FR31" s="28"/>
      <c r="FS31" s="28"/>
      <c r="FT31" s="28"/>
      <c r="FU31" s="28"/>
      <c r="FV31" s="28"/>
      <c r="FW31" s="28"/>
      <c r="FX31" s="28"/>
      <c r="FY31" s="28"/>
      <c r="FZ31" s="28"/>
      <c r="GA31" s="28"/>
      <c r="GB31" s="28"/>
      <c r="GC31" s="28"/>
      <c r="GD31" s="28"/>
      <c r="GE31" s="28"/>
      <c r="GF31" s="28"/>
      <c r="GG31" s="28"/>
      <c r="GH31" s="28"/>
      <c r="GI31" s="28"/>
      <c r="GJ31" s="28"/>
      <c r="GK31" s="28"/>
      <c r="GL31" s="28"/>
      <c r="GM31" s="28"/>
      <c r="GN31" s="28"/>
      <c r="GO31" s="28"/>
      <c r="GP31" s="28"/>
      <c r="GQ31" s="28"/>
      <c r="GR31" s="28"/>
      <c r="GS31" s="28"/>
      <c r="GT31" s="28"/>
      <c r="GU31" s="28"/>
      <c r="GV31" s="28"/>
      <c r="GW31" s="28"/>
      <c r="GX31" s="28"/>
      <c r="GY31" s="28"/>
      <c r="GZ31" s="28"/>
      <c r="HA31" s="28"/>
      <c r="HB31" s="28"/>
      <c r="HC31" s="28"/>
      <c r="HD31" s="28"/>
      <c r="HE31" s="28"/>
      <c r="HF31" s="28"/>
      <c r="HG31" s="28"/>
      <c r="HH31" s="28"/>
      <c r="HI31" s="28"/>
      <c r="HJ31" s="28"/>
      <c r="HK31" s="28"/>
      <c r="HL31" s="28"/>
      <c r="HM31" s="28"/>
      <c r="HN31" s="28"/>
      <c r="HO31" s="28"/>
      <c r="HP31" s="28"/>
      <c r="HQ31" s="28"/>
      <c r="HR31" s="28"/>
      <c r="HS31" s="28"/>
      <c r="HT31" s="28"/>
      <c r="HU31" s="28"/>
      <c r="HV31" s="28"/>
      <c r="HW31" s="28"/>
      <c r="HX31" s="28"/>
      <c r="HY31" s="28"/>
      <c r="HZ31" s="28"/>
      <c r="IA31" s="28"/>
      <c r="IB31" s="28"/>
      <c r="IC31" s="28"/>
      <c r="ID31" s="28"/>
      <c r="IE31" s="28"/>
      <c r="IF31" s="28"/>
      <c r="IG31" s="28"/>
      <c r="IH31" s="28"/>
      <c r="II31" s="28"/>
      <c r="IJ31" s="28"/>
      <c r="IK31" s="28"/>
      <c r="IL31" s="28"/>
      <c r="IM31" s="28"/>
      <c r="IN31" s="28"/>
      <c r="IO31" s="28"/>
      <c r="IP31" s="28"/>
      <c r="IQ31" s="28"/>
      <c r="IR31" s="28"/>
      <c r="IS31" s="28"/>
      <c r="IT31" s="28"/>
      <c r="IU31" s="28"/>
    </row>
    <row r="32" spans="1:255" ht="13.8">
      <c r="A32" s="26"/>
      <c r="B32" s="26"/>
      <c r="C32" s="24" t="s">
        <v>27</v>
      </c>
      <c r="D32" s="24"/>
      <c r="E32" s="25">
        <v>20</v>
      </c>
      <c r="F32" s="30"/>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row>
    <row r="33" spans="1:255" ht="13.8">
      <c r="A33" s="26"/>
      <c r="B33" s="26"/>
      <c r="C33" s="24" t="s">
        <v>28</v>
      </c>
      <c r="D33" s="24"/>
      <c r="E33" s="25">
        <v>21</v>
      </c>
      <c r="F33" s="30"/>
      <c r="G33" s="28"/>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c r="FN33" s="28"/>
      <c r="FO33" s="28"/>
      <c r="FP33" s="28"/>
      <c r="FQ33" s="28"/>
      <c r="FR33" s="28"/>
      <c r="FS33" s="28"/>
      <c r="FT33" s="28"/>
      <c r="FU33" s="28"/>
      <c r="FV33" s="28"/>
      <c r="FW33" s="28"/>
      <c r="FX33" s="28"/>
      <c r="FY33" s="28"/>
      <c r="FZ33" s="28"/>
      <c r="GA33" s="28"/>
      <c r="GB33" s="28"/>
      <c r="GC33" s="28"/>
      <c r="GD33" s="28"/>
      <c r="GE33" s="28"/>
      <c r="GF33" s="28"/>
      <c r="GG33" s="28"/>
      <c r="GH33" s="28"/>
      <c r="GI33" s="28"/>
      <c r="GJ33" s="28"/>
      <c r="GK33" s="28"/>
      <c r="GL33" s="28"/>
      <c r="GM33" s="28"/>
      <c r="GN33" s="28"/>
      <c r="GO33" s="28"/>
      <c r="GP33" s="28"/>
      <c r="GQ33" s="28"/>
      <c r="GR33" s="28"/>
      <c r="GS33" s="28"/>
      <c r="GT33" s="28"/>
      <c r="GU33" s="28"/>
      <c r="GV33" s="28"/>
      <c r="GW33" s="28"/>
      <c r="GX33" s="28"/>
      <c r="GY33" s="28"/>
      <c r="GZ33" s="28"/>
      <c r="HA33" s="28"/>
      <c r="HB33" s="28"/>
      <c r="HC33" s="28"/>
      <c r="HD33" s="28"/>
      <c r="HE33" s="28"/>
      <c r="HF33" s="28"/>
      <c r="HG33" s="28"/>
      <c r="HH33" s="28"/>
      <c r="HI33" s="28"/>
      <c r="HJ33" s="28"/>
      <c r="HK33" s="28"/>
      <c r="HL33" s="28"/>
      <c r="HM33" s="28"/>
      <c r="HN33" s="28"/>
      <c r="HO33" s="28"/>
      <c r="HP33" s="28"/>
      <c r="HQ33" s="28"/>
      <c r="HR33" s="28"/>
      <c r="HS33" s="28"/>
      <c r="HT33" s="28"/>
      <c r="HU33" s="28"/>
      <c r="HV33" s="28"/>
      <c r="HW33" s="28"/>
      <c r="HX33" s="28"/>
      <c r="HY33" s="28"/>
      <c r="HZ33" s="28"/>
      <c r="IA33" s="28"/>
      <c r="IB33" s="28"/>
      <c r="IC33" s="28"/>
      <c r="ID33" s="28"/>
      <c r="IE33" s="28"/>
      <c r="IF33" s="28"/>
      <c r="IG33" s="28"/>
      <c r="IH33" s="28"/>
      <c r="II33" s="28"/>
      <c r="IJ33" s="28"/>
      <c r="IK33" s="28"/>
      <c r="IL33" s="28"/>
      <c r="IM33" s="28"/>
      <c r="IN33" s="28"/>
      <c r="IO33" s="28"/>
      <c r="IP33" s="28"/>
      <c r="IQ33" s="28"/>
      <c r="IR33" s="28"/>
      <c r="IS33" s="28"/>
      <c r="IT33" s="28"/>
      <c r="IU33" s="28"/>
    </row>
    <row r="34" spans="1:255" ht="13.8">
      <c r="A34" s="26"/>
      <c r="B34" s="26"/>
      <c r="C34" s="24" t="s">
        <v>29</v>
      </c>
      <c r="D34" s="24"/>
      <c r="E34" s="25">
        <v>22</v>
      </c>
      <c r="F34" s="30"/>
      <c r="G34" s="28"/>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c r="FN34" s="28"/>
      <c r="FO34" s="28"/>
      <c r="FP34" s="28"/>
      <c r="FQ34" s="28"/>
      <c r="FR34" s="28"/>
      <c r="FS34" s="28"/>
      <c r="FT34" s="28"/>
      <c r="FU34" s="28"/>
      <c r="FV34" s="28"/>
      <c r="FW34" s="28"/>
      <c r="FX34" s="28"/>
      <c r="FY34" s="28"/>
      <c r="FZ34" s="28"/>
      <c r="GA34" s="28"/>
      <c r="GB34" s="28"/>
      <c r="GC34" s="28"/>
      <c r="GD34" s="28"/>
      <c r="GE34" s="28"/>
      <c r="GF34" s="28"/>
      <c r="GG34" s="28"/>
      <c r="GH34" s="28"/>
      <c r="GI34" s="28"/>
      <c r="GJ34" s="28"/>
      <c r="GK34" s="28"/>
      <c r="GL34" s="28"/>
      <c r="GM34" s="28"/>
      <c r="GN34" s="28"/>
      <c r="GO34" s="28"/>
      <c r="GP34" s="28"/>
      <c r="GQ34" s="28"/>
      <c r="GR34" s="28"/>
      <c r="GS34" s="28"/>
      <c r="GT34" s="28"/>
      <c r="GU34" s="28"/>
      <c r="GV34" s="28"/>
      <c r="GW34" s="28"/>
      <c r="GX34" s="28"/>
      <c r="GY34" s="28"/>
      <c r="GZ34" s="28"/>
      <c r="HA34" s="28"/>
      <c r="HB34" s="28"/>
      <c r="HC34" s="28"/>
      <c r="HD34" s="28"/>
      <c r="HE34" s="28"/>
      <c r="HF34" s="28"/>
      <c r="HG34" s="28"/>
      <c r="HH34" s="28"/>
      <c r="HI34" s="28"/>
      <c r="HJ34" s="28"/>
      <c r="HK34" s="28"/>
      <c r="HL34" s="28"/>
      <c r="HM34" s="28"/>
      <c r="HN34" s="28"/>
      <c r="HO34" s="28"/>
      <c r="HP34" s="28"/>
      <c r="HQ34" s="28"/>
      <c r="HR34" s="28"/>
      <c r="HS34" s="28"/>
      <c r="HT34" s="28"/>
      <c r="HU34" s="28"/>
      <c r="HV34" s="28"/>
      <c r="HW34" s="28"/>
      <c r="HX34" s="28"/>
      <c r="HY34" s="28"/>
      <c r="HZ34" s="28"/>
      <c r="IA34" s="28"/>
      <c r="IB34" s="28"/>
      <c r="IC34" s="28"/>
      <c r="ID34" s="28"/>
      <c r="IE34" s="28"/>
      <c r="IF34" s="28"/>
      <c r="IG34" s="28"/>
      <c r="IH34" s="28"/>
      <c r="II34" s="28"/>
      <c r="IJ34" s="28"/>
      <c r="IK34" s="28"/>
      <c r="IL34" s="28"/>
      <c r="IM34" s="28"/>
      <c r="IN34" s="28"/>
      <c r="IO34" s="28"/>
      <c r="IP34" s="28"/>
      <c r="IQ34" s="28"/>
      <c r="IR34" s="28"/>
      <c r="IS34" s="28"/>
      <c r="IT34" s="28"/>
      <c r="IU34" s="28"/>
    </row>
    <row r="35" spans="1:255" ht="10.5" customHeight="1">
      <c r="A35" s="22"/>
      <c r="B35" s="22"/>
      <c r="C35" s="20"/>
      <c r="D35" s="20"/>
      <c r="E35" s="21"/>
      <c r="F35" s="23"/>
    </row>
    <row r="36" spans="1:255">
      <c r="A36" s="22"/>
      <c r="B36" s="22" t="s">
        <v>30</v>
      </c>
      <c r="C36" s="20"/>
      <c r="D36" s="20"/>
      <c r="E36" s="21"/>
      <c r="F36" s="23"/>
    </row>
    <row r="37" spans="1:255" ht="13.8">
      <c r="A37" s="26"/>
      <c r="B37" s="26"/>
      <c r="C37" s="24" t="s">
        <v>31</v>
      </c>
      <c r="D37" s="24"/>
      <c r="E37" s="25">
        <v>23</v>
      </c>
      <c r="F37" s="30"/>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row>
    <row r="38" spans="1:255" ht="13.8">
      <c r="A38" s="26"/>
      <c r="B38" s="26"/>
      <c r="C38" s="24" t="s">
        <v>32</v>
      </c>
      <c r="D38" s="24"/>
      <c r="E38" s="25">
        <v>24</v>
      </c>
      <c r="F38" s="30"/>
      <c r="G38" s="28"/>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8"/>
      <c r="BL38" s="28"/>
      <c r="BM38" s="28"/>
      <c r="BN38" s="28"/>
      <c r="BO38" s="28"/>
      <c r="BP38" s="28"/>
      <c r="BQ38" s="28"/>
      <c r="BR38" s="28"/>
      <c r="BS38" s="28"/>
      <c r="BT38" s="28"/>
      <c r="BU38" s="28"/>
      <c r="BV38" s="28"/>
      <c r="BW38" s="28"/>
      <c r="BX38" s="28"/>
      <c r="BY38" s="28"/>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c r="DC38" s="28"/>
      <c r="DD38" s="28"/>
      <c r="DE38" s="28"/>
      <c r="DF38" s="28"/>
      <c r="DG38" s="28"/>
      <c r="DH38" s="28"/>
      <c r="DI38" s="28"/>
      <c r="DJ38" s="28"/>
      <c r="DK38" s="28"/>
      <c r="DL38" s="28"/>
      <c r="DM38" s="28"/>
      <c r="DN38" s="28"/>
      <c r="DO38" s="28"/>
      <c r="DP38" s="28"/>
      <c r="DQ38" s="28"/>
      <c r="DR38" s="28"/>
      <c r="DS38" s="28"/>
      <c r="DT38" s="28"/>
      <c r="DU38" s="28"/>
      <c r="DV38" s="28"/>
      <c r="DW38" s="28"/>
      <c r="DX38" s="28"/>
      <c r="DY38" s="28"/>
      <c r="DZ38" s="28"/>
      <c r="EA38" s="28"/>
      <c r="EB38" s="28"/>
      <c r="EC38" s="28"/>
      <c r="ED38" s="28"/>
      <c r="EE38" s="28"/>
      <c r="EF38" s="28"/>
      <c r="EG38" s="28"/>
      <c r="EH38" s="28"/>
      <c r="EI38" s="28"/>
      <c r="EJ38" s="28"/>
      <c r="EK38" s="28"/>
      <c r="EL38" s="28"/>
      <c r="EM38" s="28"/>
      <c r="EN38" s="28"/>
      <c r="EO38" s="28"/>
      <c r="EP38" s="28"/>
      <c r="EQ38" s="28"/>
      <c r="ER38" s="28"/>
      <c r="ES38" s="28"/>
      <c r="ET38" s="28"/>
      <c r="EU38" s="28"/>
      <c r="EV38" s="28"/>
      <c r="EW38" s="28"/>
      <c r="EX38" s="28"/>
      <c r="EY38" s="28"/>
      <c r="EZ38" s="28"/>
      <c r="FA38" s="28"/>
      <c r="FB38" s="28"/>
      <c r="FC38" s="28"/>
      <c r="FD38" s="28"/>
      <c r="FE38" s="28"/>
      <c r="FF38" s="28"/>
      <c r="FG38" s="28"/>
      <c r="FH38" s="28"/>
      <c r="FI38" s="28"/>
      <c r="FJ38" s="28"/>
      <c r="FK38" s="28"/>
      <c r="FL38" s="28"/>
      <c r="FM38" s="28"/>
      <c r="FN38" s="28"/>
      <c r="FO38" s="28"/>
      <c r="FP38" s="28"/>
      <c r="FQ38" s="28"/>
      <c r="FR38" s="28"/>
      <c r="FS38" s="28"/>
      <c r="FT38" s="28"/>
      <c r="FU38" s="28"/>
      <c r="FV38" s="28"/>
      <c r="FW38" s="28"/>
      <c r="FX38" s="28"/>
      <c r="FY38" s="28"/>
      <c r="FZ38" s="28"/>
      <c r="GA38" s="28"/>
      <c r="GB38" s="28"/>
      <c r="GC38" s="28"/>
      <c r="GD38" s="28"/>
      <c r="GE38" s="28"/>
      <c r="GF38" s="28"/>
      <c r="GG38" s="28"/>
      <c r="GH38" s="28"/>
      <c r="GI38" s="28"/>
      <c r="GJ38" s="28"/>
      <c r="GK38" s="28"/>
      <c r="GL38" s="28"/>
      <c r="GM38" s="28"/>
      <c r="GN38" s="28"/>
      <c r="GO38" s="28"/>
      <c r="GP38" s="28"/>
      <c r="GQ38" s="28"/>
      <c r="GR38" s="28"/>
      <c r="GS38" s="28"/>
      <c r="GT38" s="28"/>
      <c r="GU38" s="28"/>
      <c r="GV38" s="28"/>
      <c r="GW38" s="28"/>
      <c r="GX38" s="28"/>
      <c r="GY38" s="28"/>
      <c r="GZ38" s="28"/>
      <c r="HA38" s="28"/>
      <c r="HB38" s="28"/>
      <c r="HC38" s="28"/>
      <c r="HD38" s="28"/>
      <c r="HE38" s="28"/>
      <c r="HF38" s="28"/>
      <c r="HG38" s="28"/>
      <c r="HH38" s="28"/>
      <c r="HI38" s="28"/>
      <c r="HJ38" s="28"/>
      <c r="HK38" s="28"/>
      <c r="HL38" s="28"/>
      <c r="HM38" s="28"/>
      <c r="HN38" s="28"/>
      <c r="HO38" s="28"/>
      <c r="HP38" s="28"/>
      <c r="HQ38" s="28"/>
      <c r="HR38" s="28"/>
      <c r="HS38" s="28"/>
      <c r="HT38" s="28"/>
      <c r="HU38" s="28"/>
      <c r="HV38" s="28"/>
      <c r="HW38" s="28"/>
      <c r="HX38" s="28"/>
      <c r="HY38" s="28"/>
      <c r="HZ38" s="28"/>
      <c r="IA38" s="28"/>
      <c r="IB38" s="28"/>
      <c r="IC38" s="28"/>
      <c r="ID38" s="28"/>
      <c r="IE38" s="28"/>
      <c r="IF38" s="28"/>
      <c r="IG38" s="28"/>
      <c r="IH38" s="28"/>
      <c r="II38" s="28"/>
      <c r="IJ38" s="28"/>
      <c r="IK38" s="28"/>
      <c r="IL38" s="28"/>
      <c r="IM38" s="28"/>
      <c r="IN38" s="28"/>
      <c r="IO38" s="28"/>
      <c r="IP38" s="28"/>
      <c r="IQ38" s="28"/>
      <c r="IR38" s="28"/>
      <c r="IS38" s="28"/>
      <c r="IT38" s="28"/>
      <c r="IU38" s="28"/>
    </row>
    <row r="39" spans="1:255" ht="13.8">
      <c r="A39" s="26"/>
      <c r="B39" s="26"/>
      <c r="C39" s="24" t="s">
        <v>33</v>
      </c>
      <c r="D39" s="24"/>
      <c r="E39" s="25">
        <v>25</v>
      </c>
      <c r="F39" s="30"/>
      <c r="G39" s="28"/>
      <c r="H39" s="28"/>
      <c r="I39" s="28"/>
      <c r="J39" s="28"/>
      <c r="K39" s="28"/>
      <c r="L39" s="28"/>
      <c r="M39" s="28"/>
      <c r="N39" s="28"/>
      <c r="O39" s="28"/>
      <c r="P39" s="28"/>
      <c r="Q39" s="28"/>
      <c r="R39" s="28"/>
      <c r="S39" s="28"/>
      <c r="T39" s="28"/>
      <c r="U39" s="28"/>
      <c r="V39" s="28"/>
      <c r="W39" s="28"/>
      <c r="X39" s="28"/>
      <c r="Y39" s="28"/>
      <c r="Z39" s="28"/>
      <c r="AA39" s="28"/>
      <c r="AB39" s="28"/>
      <c r="AC39" s="28"/>
      <c r="AD39" s="28"/>
      <c r="AE39" s="28"/>
      <c r="AF39" s="28"/>
      <c r="AG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8"/>
      <c r="BL39" s="28"/>
      <c r="BM39" s="28"/>
      <c r="BN39" s="28"/>
      <c r="BO39" s="28"/>
      <c r="BP39" s="28"/>
      <c r="BQ39" s="28"/>
      <c r="BR39" s="28"/>
      <c r="BS39" s="28"/>
      <c r="BT39" s="28"/>
      <c r="BU39" s="28"/>
      <c r="BV39" s="28"/>
      <c r="BW39" s="28"/>
      <c r="BX39" s="28"/>
      <c r="BY39" s="28"/>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c r="DC39" s="28"/>
      <c r="DD39" s="28"/>
      <c r="DE39" s="28"/>
      <c r="DF39" s="28"/>
      <c r="DG39" s="28"/>
      <c r="DH39" s="28"/>
      <c r="DI39" s="28"/>
      <c r="DJ39" s="28"/>
      <c r="DK39" s="28"/>
      <c r="DL39" s="28"/>
      <c r="DM39" s="28"/>
      <c r="DN39" s="28"/>
      <c r="DO39" s="28"/>
      <c r="DP39" s="28"/>
      <c r="DQ39" s="28"/>
      <c r="DR39" s="28"/>
      <c r="DS39" s="28"/>
      <c r="DT39" s="28"/>
      <c r="DU39" s="28"/>
      <c r="DV39" s="28"/>
      <c r="DW39" s="28"/>
      <c r="DX39" s="28"/>
      <c r="DY39" s="28"/>
      <c r="DZ39" s="28"/>
      <c r="EA39" s="28"/>
      <c r="EB39" s="28"/>
      <c r="EC39" s="28"/>
      <c r="ED39" s="28"/>
      <c r="EE39" s="28"/>
      <c r="EF39" s="28"/>
      <c r="EG39" s="28"/>
      <c r="EH39" s="28"/>
      <c r="EI39" s="28"/>
      <c r="EJ39" s="28"/>
      <c r="EK39" s="28"/>
      <c r="EL39" s="28"/>
      <c r="EM39" s="28"/>
      <c r="EN39" s="28"/>
      <c r="EO39" s="28"/>
      <c r="EP39" s="28"/>
      <c r="EQ39" s="28"/>
      <c r="ER39" s="28"/>
      <c r="ES39" s="28"/>
      <c r="ET39" s="28"/>
      <c r="EU39" s="28"/>
      <c r="EV39" s="28"/>
      <c r="EW39" s="28"/>
      <c r="EX39" s="28"/>
      <c r="EY39" s="28"/>
      <c r="EZ39" s="28"/>
      <c r="FA39" s="28"/>
      <c r="FB39" s="28"/>
      <c r="FC39" s="28"/>
      <c r="FD39" s="28"/>
      <c r="FE39" s="28"/>
      <c r="FF39" s="28"/>
      <c r="FG39" s="28"/>
      <c r="FH39" s="28"/>
      <c r="FI39" s="28"/>
      <c r="FJ39" s="28"/>
      <c r="FK39" s="28"/>
      <c r="FL39" s="28"/>
      <c r="FM39" s="28"/>
      <c r="FN39" s="28"/>
      <c r="FO39" s="28"/>
      <c r="FP39" s="28"/>
      <c r="FQ39" s="28"/>
      <c r="FR39" s="28"/>
      <c r="FS39" s="28"/>
      <c r="FT39" s="28"/>
      <c r="FU39" s="28"/>
      <c r="FV39" s="28"/>
      <c r="FW39" s="28"/>
      <c r="FX39" s="28"/>
      <c r="FY39" s="28"/>
      <c r="FZ39" s="28"/>
      <c r="GA39" s="28"/>
      <c r="GB39" s="28"/>
      <c r="GC39" s="28"/>
      <c r="GD39" s="28"/>
      <c r="GE39" s="28"/>
      <c r="GF39" s="28"/>
      <c r="GG39" s="28"/>
      <c r="GH39" s="28"/>
      <c r="GI39" s="28"/>
      <c r="GJ39" s="28"/>
      <c r="GK39" s="28"/>
      <c r="GL39" s="28"/>
      <c r="GM39" s="28"/>
      <c r="GN39" s="28"/>
      <c r="GO39" s="28"/>
      <c r="GP39" s="28"/>
      <c r="GQ39" s="28"/>
      <c r="GR39" s="28"/>
      <c r="GS39" s="28"/>
      <c r="GT39" s="28"/>
      <c r="GU39" s="28"/>
      <c r="GV39" s="28"/>
      <c r="GW39" s="28"/>
      <c r="GX39" s="28"/>
      <c r="GY39" s="28"/>
      <c r="GZ39" s="28"/>
      <c r="HA39" s="28"/>
      <c r="HB39" s="28"/>
      <c r="HC39" s="28"/>
      <c r="HD39" s="28"/>
      <c r="HE39" s="28"/>
      <c r="HF39" s="28"/>
      <c r="HG39" s="28"/>
      <c r="HH39" s="28"/>
      <c r="HI39" s="28"/>
      <c r="HJ39" s="28"/>
      <c r="HK39" s="28"/>
      <c r="HL39" s="28"/>
      <c r="HM39" s="28"/>
      <c r="HN39" s="28"/>
      <c r="HO39" s="28"/>
      <c r="HP39" s="28"/>
      <c r="HQ39" s="28"/>
      <c r="HR39" s="28"/>
      <c r="HS39" s="28"/>
      <c r="HT39" s="28"/>
      <c r="HU39" s="28"/>
      <c r="HV39" s="28"/>
      <c r="HW39" s="28"/>
      <c r="HX39" s="28"/>
      <c r="HY39" s="28"/>
      <c r="HZ39" s="28"/>
      <c r="IA39" s="28"/>
      <c r="IB39" s="28"/>
      <c r="IC39" s="28"/>
      <c r="ID39" s="28"/>
      <c r="IE39" s="28"/>
      <c r="IF39" s="28"/>
      <c r="IG39" s="28"/>
      <c r="IH39" s="28"/>
      <c r="II39" s="28"/>
      <c r="IJ39" s="28"/>
      <c r="IK39" s="28"/>
      <c r="IL39" s="28"/>
      <c r="IM39" s="28"/>
      <c r="IN39" s="28"/>
      <c r="IO39" s="28"/>
      <c r="IP39" s="28"/>
      <c r="IQ39" s="28"/>
      <c r="IR39" s="28"/>
      <c r="IS39" s="28"/>
      <c r="IT39" s="28"/>
      <c r="IU39" s="28"/>
    </row>
    <row r="40" spans="1:255" ht="13.8">
      <c r="A40" s="26"/>
      <c r="B40" s="26"/>
      <c r="C40" s="24" t="s">
        <v>34</v>
      </c>
      <c r="D40" s="24"/>
      <c r="E40" s="25">
        <v>26</v>
      </c>
      <c r="F40" s="30"/>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row>
    <row r="41" spans="1:255" ht="13.8">
      <c r="A41" s="26"/>
      <c r="B41" s="26"/>
      <c r="C41" s="24" t="s">
        <v>35</v>
      </c>
      <c r="D41" s="24"/>
      <c r="E41" s="25">
        <v>27</v>
      </c>
      <c r="F41" s="30"/>
      <c r="G41" s="28"/>
      <c r="H41" s="28"/>
      <c r="I41" s="28"/>
      <c r="J41" s="28"/>
      <c r="K41" s="28"/>
      <c r="L41" s="28"/>
      <c r="M41" s="28"/>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c r="FN41" s="28"/>
      <c r="FO41" s="28"/>
      <c r="FP41" s="28"/>
      <c r="FQ41" s="28"/>
      <c r="FR41" s="28"/>
      <c r="FS41" s="28"/>
      <c r="FT41" s="28"/>
      <c r="FU41" s="28"/>
      <c r="FV41" s="28"/>
      <c r="FW41" s="28"/>
      <c r="FX41" s="28"/>
      <c r="FY41" s="28"/>
      <c r="FZ41" s="28"/>
      <c r="GA41" s="28"/>
      <c r="GB41" s="28"/>
      <c r="GC41" s="28"/>
      <c r="GD41" s="28"/>
      <c r="GE41" s="28"/>
      <c r="GF41" s="28"/>
      <c r="GG41" s="28"/>
      <c r="GH41" s="28"/>
      <c r="GI41" s="28"/>
      <c r="GJ41" s="28"/>
      <c r="GK41" s="28"/>
      <c r="GL41" s="28"/>
      <c r="GM41" s="28"/>
      <c r="GN41" s="28"/>
      <c r="GO41" s="28"/>
      <c r="GP41" s="28"/>
      <c r="GQ41" s="28"/>
      <c r="GR41" s="28"/>
      <c r="GS41" s="28"/>
      <c r="GT41" s="28"/>
      <c r="GU41" s="28"/>
      <c r="GV41" s="28"/>
      <c r="GW41" s="28"/>
      <c r="GX41" s="28"/>
      <c r="GY41" s="28"/>
      <c r="GZ41" s="28"/>
      <c r="HA41" s="28"/>
      <c r="HB41" s="28"/>
      <c r="HC41" s="28"/>
      <c r="HD41" s="28"/>
      <c r="HE41" s="28"/>
      <c r="HF41" s="28"/>
      <c r="HG41" s="28"/>
      <c r="HH41" s="28"/>
      <c r="HI41" s="28"/>
      <c r="HJ41" s="28"/>
      <c r="HK41" s="28"/>
      <c r="HL41" s="28"/>
      <c r="HM41" s="28"/>
      <c r="HN41" s="28"/>
      <c r="HO41" s="28"/>
      <c r="HP41" s="28"/>
      <c r="HQ41" s="28"/>
      <c r="HR41" s="28"/>
      <c r="HS41" s="28"/>
      <c r="HT41" s="28"/>
      <c r="HU41" s="28"/>
      <c r="HV41" s="28"/>
      <c r="HW41" s="28"/>
      <c r="HX41" s="28"/>
      <c r="HY41" s="28"/>
      <c r="HZ41" s="28"/>
      <c r="IA41" s="28"/>
      <c r="IB41" s="28"/>
      <c r="IC41" s="28"/>
      <c r="ID41" s="28"/>
      <c r="IE41" s="28"/>
      <c r="IF41" s="28"/>
      <c r="IG41" s="28"/>
      <c r="IH41" s="28"/>
      <c r="II41" s="28"/>
      <c r="IJ41" s="28"/>
      <c r="IK41" s="28"/>
      <c r="IL41" s="28"/>
      <c r="IM41" s="28"/>
      <c r="IN41" s="28"/>
      <c r="IO41" s="28"/>
      <c r="IP41" s="28"/>
      <c r="IQ41" s="28"/>
      <c r="IR41" s="28"/>
      <c r="IS41" s="28"/>
      <c r="IT41" s="28"/>
      <c r="IU41" s="28"/>
    </row>
    <row r="42" spans="1:255" ht="11.25" customHeight="1">
      <c r="A42" s="26"/>
      <c r="B42" s="26"/>
      <c r="C42" s="31"/>
      <c r="D42" s="31"/>
      <c r="E42" s="32"/>
      <c r="F42" s="30"/>
      <c r="G42" s="28"/>
      <c r="H42" s="28"/>
      <c r="I42" s="28"/>
      <c r="J42" s="28"/>
      <c r="K42" s="28"/>
      <c r="L42" s="28"/>
      <c r="M42" s="28"/>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c r="FN42" s="28"/>
      <c r="FO42" s="28"/>
      <c r="FP42" s="28"/>
      <c r="FQ42" s="28"/>
      <c r="FR42" s="28"/>
      <c r="FS42" s="28"/>
      <c r="FT42" s="28"/>
      <c r="FU42" s="28"/>
      <c r="FV42" s="28"/>
      <c r="FW42" s="28"/>
      <c r="FX42" s="28"/>
      <c r="FY42" s="28"/>
      <c r="FZ42" s="28"/>
      <c r="GA42" s="28"/>
      <c r="GB42" s="28"/>
      <c r="GC42" s="28"/>
      <c r="GD42" s="28"/>
      <c r="GE42" s="28"/>
      <c r="GF42" s="28"/>
      <c r="GG42" s="28"/>
      <c r="GH42" s="28"/>
      <c r="GI42" s="28"/>
      <c r="GJ42" s="28"/>
      <c r="GK42" s="28"/>
      <c r="GL42" s="28"/>
      <c r="GM42" s="28"/>
      <c r="GN42" s="28"/>
      <c r="GO42" s="28"/>
      <c r="GP42" s="28"/>
      <c r="GQ42" s="28"/>
      <c r="GR42" s="28"/>
      <c r="GS42" s="28"/>
      <c r="GT42" s="28"/>
      <c r="GU42" s="28"/>
      <c r="GV42" s="28"/>
      <c r="GW42" s="28"/>
      <c r="GX42" s="28"/>
      <c r="GY42" s="28"/>
      <c r="GZ42" s="28"/>
      <c r="HA42" s="28"/>
      <c r="HB42" s="28"/>
      <c r="HC42" s="28"/>
      <c r="HD42" s="28"/>
      <c r="HE42" s="28"/>
      <c r="HF42" s="28"/>
      <c r="HG42" s="28"/>
      <c r="HH42" s="28"/>
      <c r="HI42" s="28"/>
      <c r="HJ42" s="28"/>
      <c r="HK42" s="28"/>
      <c r="HL42" s="28"/>
      <c r="HM42" s="28"/>
      <c r="HN42" s="28"/>
      <c r="HO42" s="28"/>
      <c r="HP42" s="28"/>
      <c r="HQ42" s="28"/>
      <c r="HR42" s="28"/>
      <c r="HS42" s="28"/>
      <c r="HT42" s="28"/>
      <c r="HU42" s="28"/>
      <c r="HV42" s="28"/>
      <c r="HW42" s="28"/>
      <c r="HX42" s="28"/>
      <c r="HY42" s="28"/>
      <c r="HZ42" s="28"/>
      <c r="IA42" s="28"/>
      <c r="IB42" s="28"/>
      <c r="IC42" s="28"/>
      <c r="ID42" s="28"/>
      <c r="IE42" s="28"/>
      <c r="IF42" s="28"/>
      <c r="IG42" s="28"/>
      <c r="IH42" s="28"/>
      <c r="II42" s="28"/>
      <c r="IJ42" s="28"/>
      <c r="IK42" s="28"/>
      <c r="IL42" s="28"/>
      <c r="IM42" s="28"/>
      <c r="IN42" s="28"/>
      <c r="IO42" s="28"/>
      <c r="IP42" s="28"/>
      <c r="IQ42" s="28"/>
      <c r="IR42" s="28"/>
      <c r="IS42" s="28"/>
      <c r="IT42" s="28"/>
      <c r="IU42" s="28"/>
    </row>
    <row r="43" spans="1:255">
      <c r="A43" s="22"/>
      <c r="B43" s="22" t="s">
        <v>36</v>
      </c>
      <c r="C43" s="20"/>
      <c r="D43" s="20"/>
      <c r="E43" s="21"/>
      <c r="F43" s="23"/>
    </row>
    <row r="44" spans="1:255" ht="13.8">
      <c r="A44" s="26"/>
      <c r="B44" s="26"/>
      <c r="C44" s="24" t="s">
        <v>37</v>
      </c>
      <c r="D44" s="24"/>
      <c r="E44" s="25">
        <v>28</v>
      </c>
      <c r="F44" s="30"/>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row>
    <row r="45" spans="1:255" ht="13.8">
      <c r="A45" s="26"/>
      <c r="B45" s="26"/>
      <c r="C45" s="24" t="s">
        <v>38</v>
      </c>
      <c r="D45" s="24"/>
      <c r="E45" s="25">
        <v>29</v>
      </c>
      <c r="F45" s="30"/>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row>
    <row r="46" spans="1:255" ht="13.8">
      <c r="A46" s="26"/>
      <c r="B46" s="26"/>
      <c r="C46" s="24" t="s">
        <v>39</v>
      </c>
      <c r="D46" s="24"/>
      <c r="E46" s="25">
        <v>30</v>
      </c>
      <c r="F46" s="30"/>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row>
    <row r="47" spans="1:255" ht="13.8">
      <c r="A47" s="26"/>
      <c r="B47" s="26"/>
      <c r="C47" s="24" t="s">
        <v>40</v>
      </c>
      <c r="D47" s="24"/>
      <c r="E47" s="25">
        <v>31</v>
      </c>
      <c r="F47" s="30"/>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row>
    <row r="48" spans="1:255" ht="13.8">
      <c r="A48" s="26"/>
      <c r="B48" s="26"/>
      <c r="C48" s="24"/>
      <c r="D48" s="24"/>
      <c r="E48" s="25"/>
      <c r="F48" s="30"/>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row>
    <row r="49" spans="1:6">
      <c r="A49" s="22"/>
      <c r="B49" s="22"/>
      <c r="C49" s="20"/>
      <c r="D49" s="20"/>
      <c r="E49" s="21"/>
      <c r="F49" s="23"/>
    </row>
    <row r="50" spans="1:6">
      <c r="F50" s="33"/>
    </row>
    <row r="200" spans="3:3">
      <c r="C200" s="19" t="s">
        <v>41</v>
      </c>
    </row>
  </sheetData>
  <sheetProtection sheet="1" objects="1" scenarios="1"/>
  <hyperlinks>
    <hyperlink ref="C5" location="'P001'!Área_de_impresión" display="Estado de Situación Financiera por Empresa de Seguros" xr:uid="{86D8476A-78C7-4E34-824F-568A8E5F6BAA}"/>
    <hyperlink ref="C6" location="'P002'!Área_de_impresión" display="Estado de Resultados por Empresa de Seguros" xr:uid="{DDCA221F-733E-4C5E-B6DA-DD67270C27DC}"/>
    <hyperlink ref="C9" location="'P003'!Área_de_impresión" display="Cifras Consideradas en la Elaboración de los Indicadores por Empresa de Seguros" xr:uid="{1E5255B9-2541-45E5-B8CB-3859FCA7C0C2}"/>
    <hyperlink ref="C10" location="'P004'!Área_de_impresión" display="Indicadores por Empresas de Seguros" xr:uid="{65388047-E068-466C-A029-3DA154F0659E}"/>
    <hyperlink ref="C13" location="'P005'!Área_de_impresión" display="Ranking de Primas de Seguros Netas por Ramos" xr:uid="{1E84F1F8-4C4F-47BC-914A-2C48F690493B}"/>
    <hyperlink ref="C14" location="'P006'!Área_de_impresión" display="Ranking de Primas de Seguros Netas de los principales Riesgos de Ramos Generales y Accidentes y Enfermedades" xr:uid="{BEF84211-F89F-4482-A554-532E81D16CFE}"/>
    <hyperlink ref="C15" location="'P007'!Área_de_impresión" display="Ranking de Primas de Seguros Netas de los principales Riesgos de Ramos de Vida" xr:uid="{F188FF50-807D-42A8-95A2-78F5D69E59C2}"/>
    <hyperlink ref="C18" location="'P008'!Área_de_impresión" display="Primas según Ramos por Empresa de Seguros" xr:uid="{68D32FE4-86A9-4446-9468-0BE68E5235A3}"/>
    <hyperlink ref="C19" location="'P009'!Área_de_impresión" display="Primas de Seguros Netas según Riesgos por Empresa de Seguros" xr:uid="{386DF75F-E80E-43FA-BF9A-1D5A19014E82}"/>
    <hyperlink ref="C20" location="'P010'!Área_de_impresión" display="Primas Cedidas Netas según Riesgos por Empresa de Seguros" xr:uid="{04F65C20-9BA2-4235-A79A-CAC80C30B65F}"/>
    <hyperlink ref="C21" location="'P011'!Área_de_impresión" display="Primas Retenidas según Riesgos por Empresa de Seguros" xr:uid="{520A32A4-3503-4D17-930D-638D7A4022E2}"/>
    <hyperlink ref="C22" location="'P012'!Área_de_impresión" display="Siniestros de Primas de Seguros Netos según Riesgos por Empresa de Seguros" xr:uid="{55C63442-B5D0-48E7-9605-C1300B6AB87C}"/>
    <hyperlink ref="C23" location="'P013'!Área_de_impresión" display="Siniestros de Primas Cedidas Netos según Riesgos por Empresa de Seguros" xr:uid="{88DDD793-50A7-4E8D-98FD-16A5D8F30151}"/>
    <hyperlink ref="C24" location="'P014'!Área_de_impresión" display="Siniestros Retenidos según Riesgos por Empresa de Seguros" xr:uid="{A3B3C9DA-B883-4F35-A1AB-B295D986CDDA}"/>
    <hyperlink ref="C25" location="'P015'!Área_de_impresión" display="Indice de Siniestralidad Directa según Riesgos por Empresa de Seguros" xr:uid="{923A0F9D-252F-4279-A073-CAF967E6BA19}"/>
    <hyperlink ref="C26" location="'P016'!Área_de_impresión" display="Indice de Siniestralidad Retenida según Riesgos por Empresa de Seguros" xr:uid="{D0D8A893-BA25-4D97-899F-7A87CF9DFFBC}"/>
    <hyperlink ref="C27" location="'P020'!Área_de_impresión" display="Ajuste de Reservas Técnicas según Riesgos por Empresa de Seguros" xr:uid="{BCE17977-E0E0-4CCA-8186-4D436688350D}"/>
    <hyperlink ref="C30" location="'P021'!Área_de_impresión" display="Reservas Técnicas por Siniestros y Primas por Empresa de Seguros" xr:uid="{0754581C-E71B-4F52-81A5-773D9D4B8263}"/>
    <hyperlink ref="C31" location="'P022'!A1" display="Reserva de Siniestros Reportados y No Reportados de Primas de Seguros y Reaseguros Aceptados según Riesgos por Empresa de Seguros" xr:uid="{893F6164-329E-454B-B19C-E9DDACCB8ABC}"/>
    <hyperlink ref="C32" location="'P023'!A1" display="Reserva de Siniestros Reportados y No Reportados de Primas Cedidas según Riesgos por Empresa de Seguros " xr:uid="{6C44AA0F-F5AD-49D9-BDA8-A2265CEED6D7}"/>
    <hyperlink ref="C33" location="'P024'!A1" display="Reserva de Riesgos en Curso y Matematicas de Vida de Primas de Seguros y Reaseguros Aceptados según Riesgos por Empresa de Seguros" xr:uid="{F954F094-2AAB-4A49-BFDC-DB3C7F7DF323}"/>
    <hyperlink ref="C34" location="'P025'!A1" display="Reserva de Riesgos en Curso y Matematicas de Vida de Primas Cedidas según Riesgos por Empresa de Seguros" xr:uid="{08B2DF23-BD54-4592-BCB7-C2A2E705DAA8}"/>
    <hyperlink ref="C37" location="'P039'!A1" display="Comisiones sobre Primas de Seguros Netas según Riesgos por Empresa de Seguros" xr:uid="{2E340176-0CF4-45D9-BC71-B64C285DDB25}"/>
    <hyperlink ref="C38" location="'P040'!A1" display="Indice de Agenciamiento según Riesgos por Empresa de Seguros" xr:uid="{671168A4-E0D5-4E20-82CB-9B62ABD41294}"/>
    <hyperlink ref="C39" location="'P041'!A1" display="Indice de Cesión según Riesgos por Empresa de Seguros" xr:uid="{BCE59C3B-B9C5-454D-ADF8-BF5431C33FE3}"/>
    <hyperlink ref="C40" location="'P042'!A1" display="Indice de Retención según Riesgos por Empresa de Seguros" xr:uid="{1F2F756B-5BD0-4B64-8F45-7E86A19C727A}"/>
    <hyperlink ref="C41" location="'P043'!A1" display="Composición de los Gastos de Administración por Empresa de Seguros" xr:uid="{E8090DAC-DD7A-4CA5-8347-EF8F795050D8}"/>
    <hyperlink ref="C44" location="'P044'!A1" display="Estructura del Activo por Empresa de Seguros" xr:uid="{F7BBBE19-1A5F-4208-B406-4D4D45E37EA2}"/>
    <hyperlink ref="C45" location="'P045'!A1" display="Estructura del Pasivo por Empresa de Seguros" xr:uid="{23A9DD8C-F1D4-4098-B303-5A715AD10482}"/>
    <hyperlink ref="C46" location="'P046'!A1" display="Estructura de las Primas y Siniestros según Riesgos por Empresa de Seguros" xr:uid="{84496E67-3738-4071-B59A-A1DE8F16FB47}"/>
    <hyperlink ref="C47" location="'P047'!A1" display="Reservas Técnicas Retenidas por Siniestros y Primas por Empresa de Seguros" xr:uid="{9CCC586C-CDC2-4E0B-B00F-210F4F3D0B72}"/>
  </hyperlinks>
  <pageMargins left="0.7" right="0.7" top="0.75" bottom="0.75" header="0.3" footer="0.3"/>
  <pageSetup paperSize="9" scale="8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F8A9B-DE53-4F3D-BD21-9B91F2FB8A15}">
  <sheetPr codeName="Hoja111"/>
  <dimension ref="A1:DF276"/>
  <sheetViews>
    <sheetView showGridLines="0" zoomScale="85" zoomScaleNormal="85" workbookViewId="0">
      <selection activeCell="A102" sqref="A102"/>
    </sheetView>
  </sheetViews>
  <sheetFormatPr baseColWidth="10" defaultColWidth="2.6640625" defaultRowHeight="13.8"/>
  <cols>
    <col min="1" max="1" width="66.5546875" style="35" customWidth="1"/>
    <col min="2" max="4" width="14.6640625" style="35" customWidth="1"/>
    <col min="5" max="5" width="3.33203125" style="35" customWidth="1"/>
    <col min="6" max="8" width="14.33203125" style="34" customWidth="1"/>
    <col min="9" max="9" width="3.33203125" style="34" customWidth="1"/>
    <col min="10" max="12" width="15.44140625" style="34" customWidth="1"/>
    <col min="13" max="13" width="3.33203125" style="34" customWidth="1"/>
    <col min="14" max="14" width="66.6640625" style="35" customWidth="1"/>
    <col min="15" max="15" width="15.33203125" style="34" customWidth="1"/>
    <col min="16" max="16" width="13.33203125" style="34" customWidth="1"/>
    <col min="17" max="17" width="16.33203125" style="34" customWidth="1"/>
    <col min="18" max="18" width="3.33203125" style="34" customWidth="1"/>
    <col min="19" max="21" width="14.6640625" style="34" customWidth="1"/>
    <col min="22" max="22" width="3.33203125" style="34" customWidth="1"/>
    <col min="23" max="24" width="15.5546875" style="34" customWidth="1"/>
    <col min="25" max="25" width="16.5546875" style="34" customWidth="1"/>
    <col min="26" max="26" width="4" style="34" customWidth="1"/>
    <col min="27" max="27" width="66.6640625" style="35" customWidth="1"/>
    <col min="28" max="30" width="16.33203125" style="34" customWidth="1"/>
    <col min="31" max="31" width="3.33203125" style="34" customWidth="1"/>
    <col min="32" max="32" width="15.44140625" style="34" customWidth="1"/>
    <col min="33" max="33" width="14.6640625" style="34" customWidth="1"/>
    <col min="34" max="34" width="15.6640625" style="34" customWidth="1"/>
    <col min="35" max="35" width="3.33203125" style="34" customWidth="1"/>
    <col min="36" max="38" width="13.33203125" style="34" customWidth="1"/>
    <col min="39" max="39" width="3.33203125" style="34" customWidth="1"/>
    <col min="40" max="40" width="66.6640625" style="35" customWidth="1"/>
    <col min="41" max="43" width="15.6640625" style="34" customWidth="1"/>
    <col min="44" max="44" width="3.33203125" style="34" customWidth="1"/>
    <col min="45" max="47" width="15.33203125" style="34" customWidth="1"/>
    <col min="48" max="48" width="3.33203125" style="34" customWidth="1"/>
    <col min="49" max="50" width="15.5546875" style="34" customWidth="1"/>
    <col min="51" max="51" width="16.44140625" style="34" customWidth="1"/>
    <col min="52" max="52" width="3.33203125" style="34" customWidth="1"/>
    <col min="53" max="53" width="66.6640625" style="35" customWidth="1"/>
    <col min="54" max="54" width="16" style="34" customWidth="1"/>
    <col min="55" max="55" width="14.6640625" style="34" customWidth="1"/>
    <col min="56" max="56" width="17.33203125" style="34" customWidth="1"/>
    <col min="57" max="57" width="3.33203125" style="34" customWidth="1"/>
    <col min="58" max="60" width="13.33203125" style="34" customWidth="1"/>
    <col min="61" max="61" width="3.33203125" style="34" customWidth="1"/>
    <col min="62" max="64" width="16.6640625" style="35" customWidth="1"/>
    <col min="65" max="65" width="3.33203125" style="34" customWidth="1"/>
    <col min="66" max="66" width="66.6640625" style="35" customWidth="1"/>
    <col min="67" max="69" width="14.6640625" style="34" customWidth="1"/>
    <col min="70" max="70" width="3.33203125" style="34" customWidth="1"/>
    <col min="71" max="73" width="14.5546875" style="34" customWidth="1"/>
    <col min="74" max="74" width="3.33203125" style="34" customWidth="1"/>
    <col min="75" max="77" width="16.6640625" style="34" customWidth="1"/>
    <col min="78" max="78" width="4.44140625" style="34" customWidth="1"/>
    <col min="79" max="79" width="3.33203125" style="34" customWidth="1"/>
    <col min="80" max="80" width="16.6640625" style="34" customWidth="1"/>
    <col min="81" max="82" width="13.33203125" style="34" customWidth="1"/>
    <col min="83" max="83" width="3.33203125" style="34" customWidth="1"/>
    <col min="84" max="86" width="13.33203125" style="34" customWidth="1"/>
    <col min="87" max="87" width="52.33203125" style="35" customWidth="1"/>
    <col min="88" max="90" width="13.33203125" style="34" customWidth="1"/>
    <col min="91" max="91" width="3.33203125" style="34" customWidth="1"/>
    <col min="92" max="94" width="13.33203125" style="34" customWidth="1"/>
    <col min="95" max="95" width="3.33203125" style="34" customWidth="1"/>
    <col min="96" max="98" width="13.33203125" style="34" customWidth="1"/>
    <col min="99" max="99" width="52.33203125" style="35" customWidth="1"/>
    <col min="100" max="102" width="13.33203125" style="34" customWidth="1"/>
    <col min="103" max="103" width="3.33203125" style="34" customWidth="1"/>
    <col min="104" max="106" width="13.33203125" style="34" customWidth="1"/>
    <col min="107" max="107" width="3.33203125" style="34" customWidth="1"/>
    <col min="108" max="110" width="13.33203125" style="34" customWidth="1"/>
    <col min="111" max="111" width="52.6640625" style="34" customWidth="1"/>
    <col min="112" max="112" width="12" style="34" customWidth="1"/>
    <col min="113" max="113" width="14.33203125" style="34" customWidth="1"/>
    <col min="114" max="114" width="13.44140625" style="34" customWidth="1"/>
    <col min="115" max="115" width="2.6640625" style="34"/>
    <col min="116" max="116" width="13.33203125" style="34" customWidth="1"/>
    <col min="117" max="117" width="11.33203125" style="34" customWidth="1"/>
    <col min="118" max="118" width="10.5546875" style="34" customWidth="1"/>
    <col min="119" max="119" width="2.44140625" style="34" customWidth="1"/>
    <col min="120" max="120" width="12" style="34" customWidth="1"/>
    <col min="121" max="121" width="14.44140625" style="34" customWidth="1"/>
    <col min="122" max="122" width="14.6640625" style="34" customWidth="1"/>
    <col min="123" max="123" width="53.5546875" style="34" customWidth="1"/>
    <col min="124" max="124" width="15.33203125" style="34" customWidth="1"/>
    <col min="125" max="125" width="14.44140625" style="34" customWidth="1"/>
    <col min="126" max="126" width="11.6640625" style="34" customWidth="1"/>
    <col min="127" max="127" width="3.6640625" style="34" customWidth="1"/>
    <col min="128" max="128" width="10.6640625" style="34" customWidth="1"/>
    <col min="129" max="129" width="12.33203125" style="34" customWidth="1"/>
    <col min="130" max="130" width="17.33203125" style="34" customWidth="1"/>
    <col min="131" max="131" width="5.6640625" style="34" customWidth="1"/>
    <col min="132" max="132" width="11" style="34" customWidth="1"/>
    <col min="133" max="133" width="10.33203125" style="34" customWidth="1"/>
    <col min="134" max="134" width="14.5546875" style="34" customWidth="1"/>
    <col min="135" max="135" width="56" style="34" customWidth="1"/>
    <col min="136" max="136" width="10.6640625" style="34" customWidth="1"/>
    <col min="137" max="137" width="10.5546875" style="34" customWidth="1"/>
    <col min="138" max="138" width="12.33203125" style="34" customWidth="1"/>
    <col min="139" max="139" width="2.33203125" style="34" customWidth="1"/>
    <col min="140" max="140" width="8.5546875" style="34" customWidth="1"/>
    <col min="141" max="141" width="7.6640625" style="34" customWidth="1"/>
    <col min="142" max="142" width="10.5546875" style="34" customWidth="1"/>
    <col min="143" max="143" width="2.33203125" style="34" customWidth="1"/>
    <col min="144" max="144" width="10.5546875" style="34" customWidth="1"/>
    <col min="145" max="145" width="10.6640625" style="34" customWidth="1"/>
    <col min="146" max="146" width="11.6640625" style="34" customWidth="1"/>
    <col min="147" max="147" width="52.6640625" style="34" customWidth="1"/>
    <col min="148" max="148" width="15.33203125" style="34" customWidth="1"/>
    <col min="149" max="149" width="12" style="34" customWidth="1"/>
    <col min="150" max="150" width="12.6640625" style="34" customWidth="1"/>
    <col min="151" max="151" width="3.5546875" style="34" customWidth="1"/>
    <col min="152" max="152" width="13.6640625" style="34" customWidth="1"/>
    <col min="153" max="153" width="12.33203125" style="34" customWidth="1"/>
    <col min="154" max="154" width="15.5546875" style="34" customWidth="1"/>
    <col min="155" max="155" width="4.33203125" style="34" customWidth="1"/>
    <col min="156" max="156" width="13.6640625" style="34" customWidth="1"/>
    <col min="157" max="157" width="13" style="34" customWidth="1"/>
    <col min="158" max="158" width="15.44140625" style="34" customWidth="1"/>
    <col min="159" max="159" width="53.33203125" style="34" customWidth="1"/>
    <col min="160" max="160" width="11" style="34" customWidth="1"/>
    <col min="161" max="161" width="12.33203125" style="34" customWidth="1"/>
    <col min="162" max="162" width="12.6640625" style="34" customWidth="1"/>
    <col min="163" max="163" width="4" style="34" customWidth="1"/>
    <col min="164" max="164" width="14" style="34" customWidth="1"/>
    <col min="165" max="165" width="9.6640625" style="34" customWidth="1"/>
    <col min="166" max="166" width="8.5546875" style="34" customWidth="1"/>
    <col min="167" max="167" width="3.44140625" style="34" customWidth="1"/>
    <col min="168" max="168" width="7.6640625" style="34" customWidth="1"/>
    <col min="169" max="169" width="5.6640625" style="34" customWidth="1"/>
    <col min="170" max="170" width="14.33203125" style="34" customWidth="1"/>
    <col min="171" max="171" width="54" style="34" customWidth="1"/>
    <col min="172" max="172" width="12.5546875" style="34" customWidth="1"/>
    <col min="173" max="173" width="13" style="34" customWidth="1"/>
    <col min="174" max="174" width="11.33203125" style="34" customWidth="1"/>
    <col min="175" max="175" width="2.6640625" style="34" customWidth="1"/>
    <col min="176" max="177" width="10.6640625" style="34" customWidth="1"/>
    <col min="178" max="178" width="11.5546875" style="34" customWidth="1"/>
    <col min="179" max="179" width="3.5546875" style="34" customWidth="1"/>
    <col min="180" max="180" width="11.6640625" style="34" customWidth="1"/>
    <col min="181" max="181" width="14.44140625" style="34" customWidth="1"/>
    <col min="182" max="182" width="13.44140625" style="34" customWidth="1"/>
    <col min="183" max="183" width="54.33203125" style="34" customWidth="1"/>
    <col min="184" max="184" width="13.33203125" style="34" customWidth="1"/>
    <col min="185" max="185" width="10.33203125" style="34" customWidth="1"/>
    <col min="186" max="186" width="9.6640625" style="34" customWidth="1"/>
    <col min="187" max="187" width="2.6640625" style="34" customWidth="1"/>
    <col min="188" max="188" width="11.6640625" style="34" customWidth="1"/>
    <col min="189" max="189" width="10.6640625" style="34" customWidth="1"/>
    <col min="190" max="190" width="10.33203125" style="34" customWidth="1"/>
    <col min="191" max="191" width="2.6640625" style="34"/>
    <col min="192" max="192" width="10.5546875" style="34" customWidth="1"/>
    <col min="193" max="193" width="10.6640625" style="34" customWidth="1"/>
    <col min="194" max="194" width="12.33203125" style="34" customWidth="1"/>
    <col min="195" max="195" width="55.33203125" style="34" customWidth="1"/>
    <col min="196" max="196" width="14.33203125" style="34" customWidth="1"/>
    <col min="197" max="198" width="13" style="34" customWidth="1"/>
    <col min="199" max="199" width="3.33203125" style="34" customWidth="1"/>
    <col min="200" max="200" width="11.44140625" style="34" customWidth="1"/>
    <col min="201" max="201" width="10.6640625" style="34" customWidth="1"/>
    <col min="202" max="202" width="10.33203125" style="34" customWidth="1"/>
    <col min="203" max="203" width="2.6640625" style="34"/>
    <col min="204" max="204" width="12" style="34" customWidth="1"/>
    <col min="205" max="205" width="11.33203125" style="34" customWidth="1"/>
    <col min="206" max="206" width="12.44140625" style="34" customWidth="1"/>
    <col min="207" max="207" width="53.44140625" style="34" customWidth="1"/>
    <col min="208" max="208" width="10" style="34" customWidth="1"/>
    <col min="209" max="209" width="12.44140625" style="34" customWidth="1"/>
    <col min="210" max="210" width="14.6640625" style="34" customWidth="1"/>
    <col min="211" max="211" width="2.6640625" style="34"/>
    <col min="212" max="212" width="14.44140625" style="34" customWidth="1"/>
    <col min="213" max="213" width="15.6640625" style="34" customWidth="1"/>
    <col min="214" max="214" width="12" style="34" customWidth="1"/>
    <col min="215" max="16384" width="2.6640625" style="34"/>
  </cols>
  <sheetData>
    <row r="1" spans="1:99" s="38" customFormat="1" ht="32.1" customHeight="1">
      <c r="A1" s="36" t="s">
        <v>4</v>
      </c>
      <c r="B1" s="36"/>
      <c r="C1" s="36"/>
      <c r="D1" s="36"/>
      <c r="E1" s="36"/>
      <c r="F1" s="36"/>
      <c r="G1" s="36"/>
      <c r="H1" s="36"/>
      <c r="I1" s="36"/>
      <c r="J1" s="36"/>
      <c r="K1" s="36"/>
      <c r="L1" s="36"/>
      <c r="M1" s="36"/>
      <c r="N1" s="37" t="s">
        <v>4</v>
      </c>
      <c r="O1" s="37"/>
      <c r="P1" s="37"/>
      <c r="Q1" s="37"/>
      <c r="R1" s="37"/>
      <c r="S1" s="37"/>
      <c r="T1" s="37"/>
      <c r="U1" s="37"/>
      <c r="V1" s="37"/>
      <c r="W1" s="37"/>
      <c r="X1" s="37"/>
      <c r="Y1" s="37"/>
      <c r="Z1" s="36"/>
      <c r="AA1" s="37" t="s">
        <v>4</v>
      </c>
      <c r="AB1" s="37"/>
      <c r="AC1" s="37"/>
      <c r="AD1" s="37"/>
      <c r="AE1" s="37"/>
      <c r="AF1" s="37"/>
      <c r="AG1" s="37"/>
      <c r="AH1" s="37"/>
      <c r="AI1" s="37"/>
      <c r="AJ1" s="37"/>
      <c r="AK1" s="37"/>
      <c r="AL1" s="37"/>
      <c r="AM1" s="36"/>
      <c r="AN1" s="37" t="s">
        <v>4</v>
      </c>
      <c r="AO1" s="37"/>
      <c r="AP1" s="37"/>
      <c r="AQ1" s="37"/>
      <c r="AR1" s="37"/>
      <c r="AS1" s="37"/>
      <c r="AT1" s="37"/>
      <c r="AU1" s="37"/>
      <c r="AV1" s="37"/>
      <c r="AW1" s="37"/>
      <c r="AX1" s="37"/>
      <c r="AY1" s="37"/>
      <c r="AZ1" s="36"/>
      <c r="BA1" s="37" t="s">
        <v>4</v>
      </c>
      <c r="BB1" s="37"/>
      <c r="BC1" s="37"/>
      <c r="BD1" s="37"/>
      <c r="BE1" s="37"/>
      <c r="BF1" s="37"/>
      <c r="BG1" s="37"/>
      <c r="BH1" s="37"/>
      <c r="BI1" s="37"/>
      <c r="BJ1" s="37"/>
      <c r="BK1" s="37"/>
      <c r="BL1" s="37"/>
      <c r="BM1" s="36"/>
      <c r="BN1" s="37" t="s">
        <v>4</v>
      </c>
      <c r="BO1" s="37"/>
      <c r="BP1" s="37"/>
      <c r="BQ1" s="37"/>
      <c r="BR1" s="37"/>
      <c r="BS1" s="37"/>
      <c r="BT1" s="37"/>
      <c r="BU1" s="37"/>
      <c r="BV1" s="37"/>
      <c r="BW1" s="37"/>
      <c r="BX1" s="37"/>
      <c r="BY1" s="37"/>
      <c r="BZ1" s="36"/>
    </row>
    <row r="2" spans="1:99" ht="18" customHeight="1">
      <c r="A2" s="39" t="s">
        <v>136</v>
      </c>
      <c r="B2" s="39"/>
      <c r="C2" s="39"/>
      <c r="D2" s="39"/>
      <c r="E2" s="39"/>
      <c r="F2" s="39"/>
      <c r="G2" s="39"/>
      <c r="H2" s="39"/>
      <c r="I2" s="39"/>
      <c r="J2" s="39"/>
      <c r="K2" s="39"/>
      <c r="L2" s="39"/>
      <c r="M2" s="39"/>
      <c r="N2" s="40" t="s">
        <v>136</v>
      </c>
      <c r="O2" s="40"/>
      <c r="P2" s="40"/>
      <c r="Q2" s="40"/>
      <c r="R2" s="40"/>
      <c r="S2" s="40"/>
      <c r="T2" s="40"/>
      <c r="U2" s="40"/>
      <c r="V2" s="40"/>
      <c r="W2" s="40"/>
      <c r="X2" s="40"/>
      <c r="Y2" s="40"/>
      <c r="Z2" s="39"/>
      <c r="AA2" s="41" t="s">
        <v>136</v>
      </c>
      <c r="AB2" s="41"/>
      <c r="AC2" s="41"/>
      <c r="AD2" s="41"/>
      <c r="AE2" s="41"/>
      <c r="AF2" s="41"/>
      <c r="AG2" s="41"/>
      <c r="AH2" s="41"/>
      <c r="AI2" s="41"/>
      <c r="AJ2" s="41"/>
      <c r="AK2" s="41"/>
      <c r="AL2" s="41"/>
      <c r="AM2" s="39"/>
      <c r="AN2" s="40" t="s">
        <v>136</v>
      </c>
      <c r="AO2" s="40"/>
      <c r="AP2" s="40"/>
      <c r="AQ2" s="40"/>
      <c r="AR2" s="40"/>
      <c r="AS2" s="40"/>
      <c r="AT2" s="40"/>
      <c r="AU2" s="40"/>
      <c r="AV2" s="40"/>
      <c r="AW2" s="40"/>
      <c r="AX2" s="40"/>
      <c r="AY2" s="40"/>
      <c r="AZ2" s="39"/>
      <c r="BA2" s="40" t="s">
        <v>136</v>
      </c>
      <c r="BB2" s="40"/>
      <c r="BC2" s="40"/>
      <c r="BD2" s="40"/>
      <c r="BE2" s="40"/>
      <c r="BF2" s="40"/>
      <c r="BG2" s="40"/>
      <c r="BH2" s="40"/>
      <c r="BI2" s="40"/>
      <c r="BJ2" s="40"/>
      <c r="BK2" s="40"/>
      <c r="BL2" s="40"/>
      <c r="BM2" s="39"/>
      <c r="BN2" s="40" t="s">
        <v>136</v>
      </c>
      <c r="BO2" s="40"/>
      <c r="BP2" s="40"/>
      <c r="BQ2" s="40"/>
      <c r="BR2" s="40"/>
      <c r="BS2" s="40"/>
      <c r="BT2" s="40"/>
      <c r="BU2" s="40"/>
      <c r="BV2" s="40"/>
      <c r="BW2" s="40"/>
      <c r="BX2" s="40"/>
      <c r="BY2" s="40"/>
      <c r="BZ2" s="39"/>
      <c r="CI2" s="34"/>
      <c r="CU2" s="34"/>
    </row>
    <row r="3" spans="1:99" s="44" customFormat="1" ht="18.75" customHeight="1">
      <c r="A3" s="42" t="s">
        <v>42</v>
      </c>
      <c r="B3" s="42"/>
      <c r="C3" s="42"/>
      <c r="D3" s="42"/>
      <c r="E3" s="42"/>
      <c r="F3" s="42"/>
      <c r="G3" s="42"/>
      <c r="H3" s="42"/>
      <c r="I3" s="42"/>
      <c r="J3" s="42"/>
      <c r="K3" s="42"/>
      <c r="L3" s="42"/>
      <c r="M3" s="42"/>
      <c r="N3" s="43" t="s">
        <v>42</v>
      </c>
      <c r="O3" s="43"/>
      <c r="P3" s="43"/>
      <c r="Q3" s="43"/>
      <c r="R3" s="43"/>
      <c r="S3" s="43"/>
      <c r="T3" s="43"/>
      <c r="U3" s="43"/>
      <c r="V3" s="43"/>
      <c r="W3" s="43"/>
      <c r="X3" s="43"/>
      <c r="Y3" s="43"/>
      <c r="Z3" s="42"/>
      <c r="AA3" s="43" t="s">
        <v>42</v>
      </c>
      <c r="AB3" s="43"/>
      <c r="AC3" s="43"/>
      <c r="AD3" s="43"/>
      <c r="AE3" s="43"/>
      <c r="AF3" s="43"/>
      <c r="AG3" s="43"/>
      <c r="AH3" s="43"/>
      <c r="AI3" s="43"/>
      <c r="AJ3" s="43"/>
      <c r="AK3" s="43"/>
      <c r="AL3" s="43"/>
      <c r="AM3" s="42"/>
      <c r="AN3" s="43" t="s">
        <v>42</v>
      </c>
      <c r="AO3" s="43"/>
      <c r="AP3" s="43"/>
      <c r="AQ3" s="43"/>
      <c r="AR3" s="43"/>
      <c r="AS3" s="43"/>
      <c r="AT3" s="43"/>
      <c r="AU3" s="43"/>
      <c r="AV3" s="43"/>
      <c r="AW3" s="43"/>
      <c r="AX3" s="43"/>
      <c r="AY3" s="43"/>
      <c r="AZ3" s="42"/>
      <c r="BA3" s="43" t="s">
        <v>42</v>
      </c>
      <c r="BB3" s="43"/>
      <c r="BC3" s="43"/>
      <c r="BD3" s="43"/>
      <c r="BE3" s="43"/>
      <c r="BF3" s="43"/>
      <c r="BG3" s="43"/>
      <c r="BH3" s="43"/>
      <c r="BI3" s="43"/>
      <c r="BJ3" s="43"/>
      <c r="BK3" s="43"/>
      <c r="BL3" s="43"/>
      <c r="BM3" s="42"/>
      <c r="BN3" s="43" t="s">
        <v>42</v>
      </c>
      <c r="BO3" s="43"/>
      <c r="BP3" s="43"/>
      <c r="BQ3" s="43"/>
      <c r="BR3" s="43"/>
      <c r="BS3" s="43"/>
      <c r="BT3" s="43"/>
      <c r="BU3" s="43"/>
      <c r="BV3" s="43"/>
      <c r="BW3" s="43"/>
      <c r="BX3" s="43"/>
      <c r="BY3" s="43"/>
      <c r="BZ3" s="42"/>
    </row>
    <row r="4" spans="1:99" s="47" customFormat="1" ht="5.25" customHeight="1" thickBot="1">
      <c r="A4" s="45"/>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6"/>
    </row>
    <row r="5" spans="1:99" ht="2.1" customHeight="1" thickTop="1">
      <c r="A5" s="48"/>
      <c r="B5" s="48"/>
      <c r="C5" s="48"/>
      <c r="D5" s="48"/>
      <c r="E5" s="48"/>
      <c r="F5" s="48"/>
      <c r="G5" s="48"/>
      <c r="H5" s="48"/>
      <c r="I5" s="48"/>
      <c r="J5" s="48"/>
      <c r="K5" s="48"/>
      <c r="L5" s="48"/>
      <c r="M5" s="48"/>
      <c r="N5" s="48"/>
      <c r="O5" s="48"/>
      <c r="P5" s="48"/>
      <c r="Q5" s="48"/>
      <c r="R5" s="48"/>
      <c r="S5" s="48"/>
      <c r="T5" s="48"/>
      <c r="U5" s="48"/>
      <c r="V5" s="48"/>
      <c r="W5" s="48"/>
      <c r="X5" s="48"/>
      <c r="Y5" s="48"/>
      <c r="Z5" s="48"/>
      <c r="AA5" s="48"/>
      <c r="AB5" s="49"/>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I5" s="34"/>
      <c r="CU5" s="34"/>
    </row>
    <row r="6" spans="1:99" ht="12" customHeight="1">
      <c r="A6" s="40" t="s">
        <v>43</v>
      </c>
      <c r="B6" s="50" t="s">
        <v>44</v>
      </c>
      <c r="C6" s="50"/>
      <c r="D6" s="50"/>
      <c r="E6" s="51"/>
      <c r="F6" s="50" t="s">
        <v>45</v>
      </c>
      <c r="G6" s="50"/>
      <c r="H6" s="50"/>
      <c r="I6" s="52"/>
      <c r="J6" s="50" t="s">
        <v>46</v>
      </c>
      <c r="K6" s="50"/>
      <c r="L6" s="50"/>
      <c r="M6" s="52"/>
      <c r="N6" s="40" t="s">
        <v>43</v>
      </c>
      <c r="O6" s="53"/>
      <c r="P6" s="53" t="s">
        <v>47</v>
      </c>
      <c r="Q6" s="54"/>
      <c r="R6" s="50"/>
      <c r="S6" s="50" t="s">
        <v>48</v>
      </c>
      <c r="T6" s="50"/>
      <c r="U6" s="50"/>
      <c r="V6" s="50"/>
      <c r="W6" s="50" t="s">
        <v>49</v>
      </c>
      <c r="X6" s="50"/>
      <c r="Y6" s="50"/>
      <c r="Z6" s="55"/>
      <c r="AA6" s="40" t="s">
        <v>43</v>
      </c>
      <c r="AB6" s="54"/>
      <c r="AC6" s="54" t="s">
        <v>50</v>
      </c>
      <c r="AD6" s="54"/>
      <c r="AE6" s="50"/>
      <c r="AF6" s="50" t="s">
        <v>51</v>
      </c>
      <c r="AG6" s="50"/>
      <c r="AH6" s="50"/>
      <c r="AI6" s="50"/>
      <c r="AJ6" s="50" t="s">
        <v>52</v>
      </c>
      <c r="AK6" s="50"/>
      <c r="AL6" s="50"/>
      <c r="AM6" s="52"/>
      <c r="AN6" s="40" t="s">
        <v>43</v>
      </c>
      <c r="AO6" s="53"/>
      <c r="AP6" s="53" t="s">
        <v>53</v>
      </c>
      <c r="AQ6" s="50"/>
      <c r="AR6" s="50"/>
      <c r="AS6" s="50" t="s">
        <v>54</v>
      </c>
      <c r="AT6" s="50"/>
      <c r="AU6" s="50"/>
      <c r="AV6" s="52"/>
      <c r="AW6" s="54"/>
      <c r="AX6" s="54" t="s">
        <v>55</v>
      </c>
      <c r="AY6" s="54"/>
      <c r="AZ6" s="55"/>
      <c r="BA6" s="40" t="s">
        <v>43</v>
      </c>
      <c r="BB6" s="50" t="s">
        <v>56</v>
      </c>
      <c r="BC6" s="50"/>
      <c r="BD6" s="50"/>
      <c r="BE6" s="55"/>
      <c r="BF6" s="54"/>
      <c r="BG6" s="54" t="s">
        <v>57</v>
      </c>
      <c r="BH6" s="54"/>
      <c r="BI6" s="56"/>
      <c r="BJ6" s="54"/>
      <c r="BK6" s="54" t="s">
        <v>58</v>
      </c>
      <c r="BL6" s="54"/>
      <c r="BM6" s="50"/>
      <c r="BN6" s="40" t="s">
        <v>43</v>
      </c>
      <c r="BO6" s="50" t="s">
        <v>59</v>
      </c>
      <c r="BP6" s="50"/>
      <c r="BQ6" s="50"/>
      <c r="BR6" s="50"/>
      <c r="BS6" s="50" t="s">
        <v>60</v>
      </c>
      <c r="BT6" s="50"/>
      <c r="BU6" s="50"/>
      <c r="BV6" s="50"/>
      <c r="BW6" s="50" t="s">
        <v>61</v>
      </c>
      <c r="BX6" s="50"/>
      <c r="BY6" s="50"/>
      <c r="BZ6" s="55"/>
      <c r="CI6" s="34"/>
      <c r="CU6" s="34"/>
    </row>
    <row r="7" spans="1:99" ht="12" customHeight="1">
      <c r="A7" s="57"/>
      <c r="B7" s="58" t="s">
        <v>62</v>
      </c>
      <c r="C7" s="58" t="s">
        <v>63</v>
      </c>
      <c r="D7" s="58" t="s">
        <v>64</v>
      </c>
      <c r="E7" s="59"/>
      <c r="F7" s="58" t="s">
        <v>62</v>
      </c>
      <c r="G7" s="58" t="s">
        <v>63</v>
      </c>
      <c r="H7" s="58" t="s">
        <v>64</v>
      </c>
      <c r="I7" s="60"/>
      <c r="J7" s="58" t="s">
        <v>62</v>
      </c>
      <c r="K7" s="58" t="s">
        <v>63</v>
      </c>
      <c r="L7" s="58" t="s">
        <v>64</v>
      </c>
      <c r="M7" s="60"/>
      <c r="N7" s="57"/>
      <c r="O7" s="58" t="s">
        <v>62</v>
      </c>
      <c r="P7" s="58" t="s">
        <v>63</v>
      </c>
      <c r="Q7" s="58" t="s">
        <v>64</v>
      </c>
      <c r="R7" s="58"/>
      <c r="S7" s="58" t="s">
        <v>62</v>
      </c>
      <c r="T7" s="58" t="s">
        <v>63</v>
      </c>
      <c r="U7" s="58" t="s">
        <v>64</v>
      </c>
      <c r="V7" s="58"/>
      <c r="W7" s="58" t="s">
        <v>62</v>
      </c>
      <c r="X7" s="58" t="s">
        <v>63</v>
      </c>
      <c r="Y7" s="58" t="s">
        <v>64</v>
      </c>
      <c r="Z7" s="60"/>
      <c r="AA7" s="57"/>
      <c r="AB7" s="58" t="s">
        <v>62</v>
      </c>
      <c r="AC7" s="58" t="s">
        <v>63</v>
      </c>
      <c r="AD7" s="58" t="s">
        <v>64</v>
      </c>
      <c r="AE7" s="58"/>
      <c r="AF7" s="58" t="s">
        <v>62</v>
      </c>
      <c r="AG7" s="58" t="s">
        <v>63</v>
      </c>
      <c r="AH7" s="58" t="s">
        <v>64</v>
      </c>
      <c r="AI7" s="58"/>
      <c r="AJ7" s="58" t="s">
        <v>62</v>
      </c>
      <c r="AK7" s="58" t="s">
        <v>63</v>
      </c>
      <c r="AL7" s="58" t="s">
        <v>64</v>
      </c>
      <c r="AM7" s="60"/>
      <c r="AN7" s="57"/>
      <c r="AO7" s="58" t="s">
        <v>62</v>
      </c>
      <c r="AP7" s="58" t="s">
        <v>63</v>
      </c>
      <c r="AQ7" s="58" t="s">
        <v>64</v>
      </c>
      <c r="AR7" s="58"/>
      <c r="AS7" s="58" t="s">
        <v>62</v>
      </c>
      <c r="AT7" s="58" t="s">
        <v>63</v>
      </c>
      <c r="AU7" s="58" t="s">
        <v>64</v>
      </c>
      <c r="AV7" s="60"/>
      <c r="AW7" s="58" t="s">
        <v>62</v>
      </c>
      <c r="AX7" s="58" t="s">
        <v>63</v>
      </c>
      <c r="AY7" s="58" t="s">
        <v>64</v>
      </c>
      <c r="AZ7" s="60"/>
      <c r="BA7" s="57"/>
      <c r="BB7" s="58" t="s">
        <v>62</v>
      </c>
      <c r="BC7" s="58" t="s">
        <v>63</v>
      </c>
      <c r="BD7" s="58" t="s">
        <v>64</v>
      </c>
      <c r="BE7" s="60"/>
      <c r="BF7" s="58" t="s">
        <v>62</v>
      </c>
      <c r="BG7" s="58" t="s">
        <v>63</v>
      </c>
      <c r="BH7" s="58" t="s">
        <v>64</v>
      </c>
      <c r="BI7" s="60"/>
      <c r="BJ7" s="58" t="s">
        <v>62</v>
      </c>
      <c r="BK7" s="58" t="s">
        <v>63</v>
      </c>
      <c r="BL7" s="58" t="s">
        <v>64</v>
      </c>
      <c r="BM7" s="58"/>
      <c r="BN7" s="57"/>
      <c r="BO7" s="58" t="s">
        <v>62</v>
      </c>
      <c r="BP7" s="58" t="s">
        <v>63</v>
      </c>
      <c r="BQ7" s="58" t="s">
        <v>64</v>
      </c>
      <c r="BR7" s="58"/>
      <c r="BS7" s="58" t="s">
        <v>62</v>
      </c>
      <c r="BT7" s="58" t="s">
        <v>63</v>
      </c>
      <c r="BU7" s="58" t="s">
        <v>64</v>
      </c>
      <c r="BV7" s="58"/>
      <c r="BW7" s="58" t="s">
        <v>62</v>
      </c>
      <c r="BX7" s="58" t="s">
        <v>63</v>
      </c>
      <c r="BY7" s="58" t="s">
        <v>64</v>
      </c>
      <c r="BZ7" s="61"/>
      <c r="CI7" s="34"/>
      <c r="CU7" s="34"/>
    </row>
    <row r="8" spans="1:99" s="64" customFormat="1" ht="6" customHeight="1">
      <c r="A8" s="62"/>
      <c r="B8" s="63"/>
      <c r="C8" s="63"/>
      <c r="D8" s="63"/>
      <c r="E8" s="62"/>
      <c r="F8" s="63"/>
      <c r="G8" s="63"/>
      <c r="H8" s="63"/>
      <c r="I8" s="63"/>
      <c r="J8" s="63"/>
      <c r="K8" s="63"/>
      <c r="L8" s="63"/>
      <c r="M8" s="63"/>
      <c r="N8" s="62"/>
      <c r="O8" s="63"/>
      <c r="P8" s="63"/>
      <c r="Q8" s="63"/>
      <c r="R8" s="63"/>
      <c r="S8" s="63"/>
      <c r="T8" s="63"/>
      <c r="U8" s="63"/>
      <c r="V8" s="63"/>
      <c r="W8" s="63"/>
      <c r="X8" s="63"/>
      <c r="Y8" s="63"/>
      <c r="Z8" s="63"/>
      <c r="AA8" s="62"/>
      <c r="AB8" s="63"/>
      <c r="AC8" s="63"/>
      <c r="AD8" s="63"/>
      <c r="AE8" s="63"/>
      <c r="AF8" s="63"/>
      <c r="AG8" s="63"/>
      <c r="AH8" s="63"/>
      <c r="AI8" s="63"/>
      <c r="AJ8" s="63"/>
      <c r="AK8" s="63"/>
      <c r="AL8" s="63"/>
      <c r="AM8" s="63"/>
      <c r="AN8" s="62"/>
      <c r="AO8" s="63"/>
      <c r="AP8" s="63"/>
      <c r="AQ8" s="63"/>
      <c r="AR8" s="63"/>
      <c r="AS8" s="63"/>
      <c r="AT8" s="63"/>
      <c r="AU8" s="63"/>
      <c r="AV8" s="63"/>
      <c r="AW8" s="63"/>
      <c r="AX8" s="63"/>
      <c r="AY8" s="63"/>
      <c r="AZ8" s="61"/>
      <c r="BA8" s="62"/>
      <c r="BB8" s="63"/>
      <c r="BC8" s="63"/>
      <c r="BD8" s="63"/>
      <c r="BE8" s="61"/>
      <c r="BF8" s="63"/>
      <c r="BG8" s="63"/>
      <c r="BH8" s="63"/>
      <c r="BI8" s="61"/>
      <c r="BJ8" s="63"/>
      <c r="BK8" s="63"/>
      <c r="BL8" s="63"/>
      <c r="BM8" s="63"/>
      <c r="BN8" s="62"/>
      <c r="BO8" s="63"/>
      <c r="BP8" s="63"/>
      <c r="BQ8" s="63"/>
      <c r="BR8" s="63"/>
      <c r="BS8" s="63"/>
      <c r="BT8" s="63"/>
      <c r="BU8" s="63"/>
      <c r="BV8" s="63"/>
      <c r="BW8" s="63"/>
      <c r="BX8" s="63"/>
      <c r="BY8" s="63"/>
      <c r="BZ8" s="61"/>
    </row>
    <row r="9" spans="1:99" ht="13.95" customHeight="1">
      <c r="A9" s="47" t="s">
        <v>65</v>
      </c>
      <c r="B9" s="65">
        <v>12382.546</v>
      </c>
      <c r="C9" s="65">
        <v>2543.0390000000002</v>
      </c>
      <c r="D9" s="65">
        <v>14925.585999999999</v>
      </c>
      <c r="E9" s="65"/>
      <c r="F9" s="65">
        <v>161196.61499999999</v>
      </c>
      <c r="G9" s="65">
        <v>906.36400000000003</v>
      </c>
      <c r="H9" s="65">
        <v>162102.97899999999</v>
      </c>
      <c r="I9" s="65"/>
      <c r="J9" s="65">
        <v>67550.918999999994</v>
      </c>
      <c r="K9" s="65">
        <v>21998.113000000001</v>
      </c>
      <c r="L9" s="65">
        <v>89549.032999999996</v>
      </c>
      <c r="M9" s="65"/>
      <c r="N9" s="65" t="s">
        <v>65</v>
      </c>
      <c r="O9" s="65">
        <v>167649.49900000001</v>
      </c>
      <c r="P9" s="65">
        <v>20550.917000000001</v>
      </c>
      <c r="Q9" s="65">
        <v>188200.416</v>
      </c>
      <c r="R9" s="65"/>
      <c r="S9" s="65">
        <v>52491.478999999999</v>
      </c>
      <c r="T9" s="65">
        <v>16578.491000000002</v>
      </c>
      <c r="U9" s="65">
        <v>69069.97</v>
      </c>
      <c r="V9" s="65"/>
      <c r="W9" s="65">
        <v>175394.89300000001</v>
      </c>
      <c r="X9" s="65">
        <v>75724.664000000004</v>
      </c>
      <c r="Y9" s="65">
        <v>251119.55799999999</v>
      </c>
      <c r="Z9" s="65"/>
      <c r="AA9" s="65" t="s">
        <v>65</v>
      </c>
      <c r="AB9" s="65">
        <v>58907.898000000001</v>
      </c>
      <c r="AC9" s="65">
        <v>59973.87</v>
      </c>
      <c r="AD9" s="65">
        <v>118881.768</v>
      </c>
      <c r="AE9" s="65"/>
      <c r="AF9" s="65">
        <v>90924.013000000006</v>
      </c>
      <c r="AG9" s="65">
        <v>6364.0630000000001</v>
      </c>
      <c r="AH9" s="65">
        <v>97288.076000000001</v>
      </c>
      <c r="AI9" s="65"/>
      <c r="AJ9" s="65">
        <v>15214.895</v>
      </c>
      <c r="AK9" s="65">
        <v>11787.33</v>
      </c>
      <c r="AL9" s="65">
        <v>27002.226000000002</v>
      </c>
      <c r="AM9" s="65"/>
      <c r="AN9" s="65" t="s">
        <v>65</v>
      </c>
      <c r="AO9" s="65">
        <v>19360.923000000003</v>
      </c>
      <c r="AP9" s="65">
        <v>29903.374</v>
      </c>
      <c r="AQ9" s="65">
        <v>49264.296999999999</v>
      </c>
      <c r="AR9" s="65"/>
      <c r="AS9" s="65">
        <v>163963.71799999999</v>
      </c>
      <c r="AT9" s="65">
        <v>4903.12</v>
      </c>
      <c r="AU9" s="65">
        <v>168866.83900000001</v>
      </c>
      <c r="AV9" s="65"/>
      <c r="AW9" s="65">
        <v>256588.97700000001</v>
      </c>
      <c r="AX9" s="65">
        <v>149146.272</v>
      </c>
      <c r="AY9" s="65">
        <v>405735.25</v>
      </c>
      <c r="AZ9" s="65"/>
      <c r="BA9" s="47" t="s">
        <v>65</v>
      </c>
      <c r="BB9" s="65">
        <v>10272.173000000001</v>
      </c>
      <c r="BC9" s="65">
        <v>26868.396000000001</v>
      </c>
      <c r="BD9" s="65">
        <v>37140.569000000003</v>
      </c>
      <c r="BE9" s="65"/>
      <c r="BF9" s="65">
        <v>15194.771000000001</v>
      </c>
      <c r="BG9" s="65">
        <v>19648.508000000002</v>
      </c>
      <c r="BH9" s="65">
        <v>34843.279000000002</v>
      </c>
      <c r="BI9" s="65"/>
      <c r="BJ9" s="65">
        <v>396976.45299999998</v>
      </c>
      <c r="BK9" s="65">
        <v>328091.74099999998</v>
      </c>
      <c r="BL9" s="65">
        <v>725068.19499999995</v>
      </c>
      <c r="BM9" s="65"/>
      <c r="BN9" s="47" t="s">
        <v>65</v>
      </c>
      <c r="BO9" s="65">
        <v>8173.74</v>
      </c>
      <c r="BP9" s="65">
        <v>2599.3740000000003</v>
      </c>
      <c r="BQ9" s="65">
        <v>10773.115</v>
      </c>
      <c r="BR9" s="65"/>
      <c r="BS9" s="65">
        <v>9108.0850000000009</v>
      </c>
      <c r="BT9" s="65">
        <v>27624.235000000001</v>
      </c>
      <c r="BU9" s="65">
        <v>36732.32</v>
      </c>
      <c r="BV9" s="65"/>
      <c r="BW9" s="65">
        <v>1681351.5969999998</v>
      </c>
      <c r="BX9" s="65">
        <v>805211.87099999981</v>
      </c>
      <c r="BY9" s="65">
        <v>2486563.4759999998</v>
      </c>
      <c r="BZ9" s="65"/>
      <c r="CI9" s="34"/>
      <c r="CU9" s="34"/>
    </row>
    <row r="10" spans="1:99" ht="13.95" customHeight="1">
      <c r="A10" s="47" t="s">
        <v>66</v>
      </c>
      <c r="B10" s="65">
        <v>26138.802</v>
      </c>
      <c r="C10" s="65">
        <v>8773.3180000000011</v>
      </c>
      <c r="D10" s="65">
        <v>34912.120999999999</v>
      </c>
      <c r="E10" s="47"/>
      <c r="F10" s="65">
        <v>95726.127000000008</v>
      </c>
      <c r="G10" s="65">
        <v>0</v>
      </c>
      <c r="H10" s="65">
        <v>95726.127000000008</v>
      </c>
      <c r="I10" s="65"/>
      <c r="J10" s="65">
        <v>61843.642999999996</v>
      </c>
      <c r="K10" s="65">
        <v>60941.885999999999</v>
      </c>
      <c r="L10" s="65">
        <v>122785.53</v>
      </c>
      <c r="M10" s="65"/>
      <c r="N10" s="47" t="s">
        <v>66</v>
      </c>
      <c r="O10" s="65">
        <v>8862.148000000001</v>
      </c>
      <c r="P10" s="65">
        <v>0</v>
      </c>
      <c r="Q10" s="65">
        <v>8862.148000000001</v>
      </c>
      <c r="R10" s="65"/>
      <c r="S10" s="65">
        <v>66590.77</v>
      </c>
      <c r="T10" s="65">
        <v>22446.800999999999</v>
      </c>
      <c r="U10" s="65">
        <v>89037.570999999996</v>
      </c>
      <c r="V10" s="65"/>
      <c r="W10" s="65">
        <v>14908.234</v>
      </c>
      <c r="X10" s="65">
        <v>174864.37700000001</v>
      </c>
      <c r="Y10" s="65">
        <v>189772.611</v>
      </c>
      <c r="Z10" s="65"/>
      <c r="AA10" s="47" t="s">
        <v>66</v>
      </c>
      <c r="AB10" s="65">
        <v>18901.231</v>
      </c>
      <c r="AC10" s="65">
        <v>14130.553</v>
      </c>
      <c r="AD10" s="65">
        <v>33031.784</v>
      </c>
      <c r="AE10" s="65"/>
      <c r="AF10" s="65">
        <v>91744.456000000006</v>
      </c>
      <c r="AG10" s="65">
        <v>56896.81</v>
      </c>
      <c r="AH10" s="65">
        <v>148641.266</v>
      </c>
      <c r="AI10" s="65"/>
      <c r="AJ10" s="65">
        <v>0</v>
      </c>
      <c r="AK10" s="65">
        <v>5602.2390000000005</v>
      </c>
      <c r="AL10" s="65">
        <v>5602.2390000000005</v>
      </c>
      <c r="AM10" s="65"/>
      <c r="AN10" s="47" t="s">
        <v>66</v>
      </c>
      <c r="AO10" s="65">
        <v>54427.216</v>
      </c>
      <c r="AP10" s="65">
        <v>58788.828999999998</v>
      </c>
      <c r="AQ10" s="65">
        <v>113216.045</v>
      </c>
      <c r="AR10" s="65"/>
      <c r="AS10" s="65">
        <v>76509.979000000007</v>
      </c>
      <c r="AT10" s="65">
        <v>432.83800000000002</v>
      </c>
      <c r="AU10" s="65">
        <v>76942.816999999995</v>
      </c>
      <c r="AV10" s="65"/>
      <c r="AW10" s="65">
        <v>429736.26199999999</v>
      </c>
      <c r="AX10" s="65">
        <v>1424420.2120000001</v>
      </c>
      <c r="AY10" s="65">
        <v>1854156.4750000001</v>
      </c>
      <c r="AZ10" s="65"/>
      <c r="BA10" s="47" t="s">
        <v>66</v>
      </c>
      <c r="BB10" s="65">
        <v>82853.09</v>
      </c>
      <c r="BC10" s="65">
        <v>369387.57400000002</v>
      </c>
      <c r="BD10" s="65">
        <v>452240.66399999999</v>
      </c>
      <c r="BE10" s="65"/>
      <c r="BF10" s="65">
        <v>9173.6949999999997</v>
      </c>
      <c r="BG10" s="65">
        <v>5594.2420000000002</v>
      </c>
      <c r="BH10" s="65">
        <v>14767.937</v>
      </c>
      <c r="BI10" s="65"/>
      <c r="BJ10" s="65">
        <v>206754.87899999999</v>
      </c>
      <c r="BK10" s="65">
        <v>1338188.855</v>
      </c>
      <c r="BL10" s="65">
        <v>1544943.7350000001</v>
      </c>
      <c r="BM10" s="65"/>
      <c r="BN10" s="47" t="s">
        <v>66</v>
      </c>
      <c r="BO10" s="65">
        <v>59500.072</v>
      </c>
      <c r="BP10" s="65">
        <v>12961.581</v>
      </c>
      <c r="BQ10" s="65">
        <v>72461.653999999995</v>
      </c>
      <c r="BR10" s="65"/>
      <c r="BS10" s="65">
        <v>50316.512999999999</v>
      </c>
      <c r="BT10" s="65">
        <v>11501.304</v>
      </c>
      <c r="BU10" s="65">
        <v>61817.817000000003</v>
      </c>
      <c r="BV10" s="65"/>
      <c r="BW10" s="65">
        <v>1353987.1169999999</v>
      </c>
      <c r="BX10" s="65">
        <v>3564931.4189999998</v>
      </c>
      <c r="BY10" s="65">
        <v>4918918.5410000002</v>
      </c>
      <c r="BZ10" s="65"/>
      <c r="CI10" s="34"/>
      <c r="CU10" s="34"/>
    </row>
    <row r="11" spans="1:99" s="35" customFormat="1" ht="13.5" customHeight="1">
      <c r="A11" s="47" t="s">
        <v>67</v>
      </c>
      <c r="B11" s="65">
        <v>23167.097000000002</v>
      </c>
      <c r="C11" s="65">
        <v>8070.8050000000003</v>
      </c>
      <c r="D11" s="65">
        <v>31237.902000000002</v>
      </c>
      <c r="E11" s="47"/>
      <c r="F11" s="65">
        <v>37512.590000000004</v>
      </c>
      <c r="G11" s="65">
        <v>0</v>
      </c>
      <c r="H11" s="65">
        <v>37512.590000000004</v>
      </c>
      <c r="I11" s="65"/>
      <c r="J11" s="65">
        <v>0</v>
      </c>
      <c r="K11" s="65">
        <v>0</v>
      </c>
      <c r="L11" s="65">
        <v>0</v>
      </c>
      <c r="M11" s="65"/>
      <c r="N11" s="47" t="s">
        <v>67</v>
      </c>
      <c r="O11" s="65">
        <v>7892.3</v>
      </c>
      <c r="P11" s="65">
        <v>0</v>
      </c>
      <c r="Q11" s="65">
        <v>7892.3</v>
      </c>
      <c r="R11" s="65"/>
      <c r="S11" s="65">
        <v>7098.6550000000007</v>
      </c>
      <c r="T11" s="65">
        <v>3682.1610000000001</v>
      </c>
      <c r="U11" s="65">
        <v>10780.816000000001</v>
      </c>
      <c r="V11" s="65"/>
      <c r="W11" s="65">
        <v>0</v>
      </c>
      <c r="X11" s="65">
        <v>174864.37700000001</v>
      </c>
      <c r="Y11" s="65">
        <v>174864.37700000001</v>
      </c>
      <c r="Z11" s="65"/>
      <c r="AA11" s="47" t="s">
        <v>67</v>
      </c>
      <c r="AB11" s="65">
        <v>0</v>
      </c>
      <c r="AC11" s="65">
        <v>0</v>
      </c>
      <c r="AD11" s="65">
        <v>0</v>
      </c>
      <c r="AE11" s="65"/>
      <c r="AF11" s="65">
        <v>0</v>
      </c>
      <c r="AG11" s="65">
        <v>0</v>
      </c>
      <c r="AH11" s="65">
        <v>0</v>
      </c>
      <c r="AI11" s="65"/>
      <c r="AJ11" s="65">
        <v>0</v>
      </c>
      <c r="AK11" s="65">
        <v>0</v>
      </c>
      <c r="AL11" s="65">
        <v>0</v>
      </c>
      <c r="AM11" s="65"/>
      <c r="AN11" s="47" t="s">
        <v>67</v>
      </c>
      <c r="AO11" s="65">
        <v>0</v>
      </c>
      <c r="AP11" s="65">
        <v>0</v>
      </c>
      <c r="AQ11" s="65">
        <v>0</v>
      </c>
      <c r="AR11" s="65"/>
      <c r="AS11" s="65">
        <v>52270.536</v>
      </c>
      <c r="AT11" s="65">
        <v>0</v>
      </c>
      <c r="AU11" s="65">
        <v>52270.536</v>
      </c>
      <c r="AV11" s="65"/>
      <c r="AW11" s="65">
        <v>40481.881999999998</v>
      </c>
      <c r="AX11" s="65">
        <v>989344.24100000004</v>
      </c>
      <c r="AY11" s="65">
        <v>1029826.123</v>
      </c>
      <c r="AZ11" s="65"/>
      <c r="BA11" s="47" t="s">
        <v>67</v>
      </c>
      <c r="BB11" s="65">
        <v>79864.574999999997</v>
      </c>
      <c r="BC11" s="65">
        <v>367735.46799999999</v>
      </c>
      <c r="BD11" s="65">
        <v>447600.04399999999</v>
      </c>
      <c r="BE11" s="65"/>
      <c r="BF11" s="65">
        <v>5972.88</v>
      </c>
      <c r="BG11" s="65">
        <v>0</v>
      </c>
      <c r="BH11" s="65">
        <v>5972.88</v>
      </c>
      <c r="BI11" s="65"/>
      <c r="BJ11" s="65">
        <v>76099.539000000004</v>
      </c>
      <c r="BK11" s="65">
        <v>1330763.912</v>
      </c>
      <c r="BL11" s="65">
        <v>1406863.452</v>
      </c>
      <c r="BM11" s="65"/>
      <c r="BN11" s="47" t="s">
        <v>67</v>
      </c>
      <c r="BO11" s="65">
        <v>59500.072</v>
      </c>
      <c r="BP11" s="65">
        <v>12961.581</v>
      </c>
      <c r="BQ11" s="65">
        <v>72461.653999999995</v>
      </c>
      <c r="BR11" s="65"/>
      <c r="BS11" s="65">
        <v>45109.292999999998</v>
      </c>
      <c r="BT11" s="65">
        <v>11501.304</v>
      </c>
      <c r="BU11" s="65">
        <v>56610.597999999998</v>
      </c>
      <c r="BV11" s="65"/>
      <c r="BW11" s="65">
        <v>434969.41899999999</v>
      </c>
      <c r="BX11" s="65">
        <v>2898923.8489999999</v>
      </c>
      <c r="BY11" s="65">
        <v>3333893.2719999999</v>
      </c>
      <c r="BZ11" s="67"/>
      <c r="CI11" s="67"/>
    </row>
    <row r="12" spans="1:99" s="35" customFormat="1" ht="13.5" customHeight="1">
      <c r="A12" s="47" t="s">
        <v>68</v>
      </c>
      <c r="B12" s="65">
        <v>2971.7040000000002</v>
      </c>
      <c r="C12" s="65">
        <v>702.51300000000003</v>
      </c>
      <c r="D12" s="65">
        <v>3674.2180000000003</v>
      </c>
      <c r="E12" s="47"/>
      <c r="F12" s="65">
        <v>58213.536</v>
      </c>
      <c r="G12" s="65">
        <v>0</v>
      </c>
      <c r="H12" s="65">
        <v>58213.536</v>
      </c>
      <c r="I12" s="65"/>
      <c r="J12" s="65">
        <v>61843.642999999996</v>
      </c>
      <c r="K12" s="65">
        <v>60941.885999999999</v>
      </c>
      <c r="L12" s="65">
        <v>122785.53</v>
      </c>
      <c r="M12" s="65"/>
      <c r="N12" s="47" t="s">
        <v>68</v>
      </c>
      <c r="O12" s="65">
        <v>0</v>
      </c>
      <c r="P12" s="65">
        <v>0</v>
      </c>
      <c r="Q12" s="65">
        <v>0</v>
      </c>
      <c r="R12" s="65"/>
      <c r="S12" s="65">
        <v>17942.115000000002</v>
      </c>
      <c r="T12" s="65">
        <v>0</v>
      </c>
      <c r="U12" s="65">
        <v>17942.115000000002</v>
      </c>
      <c r="V12" s="65"/>
      <c r="W12" s="65">
        <v>0</v>
      </c>
      <c r="X12" s="65">
        <v>0</v>
      </c>
      <c r="Y12" s="65">
        <v>0</v>
      </c>
      <c r="Z12" s="65"/>
      <c r="AA12" s="47" t="s">
        <v>68</v>
      </c>
      <c r="AB12" s="65">
        <v>19053.490000000002</v>
      </c>
      <c r="AC12" s="65">
        <v>14130.553</v>
      </c>
      <c r="AD12" s="65">
        <v>33184.042999999998</v>
      </c>
      <c r="AE12" s="65"/>
      <c r="AF12" s="65">
        <v>91843.164000000004</v>
      </c>
      <c r="AG12" s="65">
        <v>56896.81</v>
      </c>
      <c r="AH12" s="65">
        <v>148739.97500000001</v>
      </c>
      <c r="AI12" s="65"/>
      <c r="AJ12" s="65">
        <v>0</v>
      </c>
      <c r="AK12" s="65">
        <v>5602.2390000000005</v>
      </c>
      <c r="AL12" s="65">
        <v>5602.2390000000005</v>
      </c>
      <c r="AM12" s="65"/>
      <c r="AN12" s="47" t="s">
        <v>68</v>
      </c>
      <c r="AO12" s="65">
        <v>56218.663</v>
      </c>
      <c r="AP12" s="65">
        <v>58788.828999999998</v>
      </c>
      <c r="AQ12" s="65">
        <v>115007.492</v>
      </c>
      <c r="AR12" s="65"/>
      <c r="AS12" s="65">
        <v>982.89600000000007</v>
      </c>
      <c r="AT12" s="65">
        <v>432.83800000000002</v>
      </c>
      <c r="AU12" s="65">
        <v>1415.7340000000002</v>
      </c>
      <c r="AV12" s="65"/>
      <c r="AW12" s="65">
        <v>389254.38</v>
      </c>
      <c r="AX12" s="65">
        <v>433946.31</v>
      </c>
      <c r="AY12" s="65">
        <v>823200.69000000006</v>
      </c>
      <c r="AZ12" s="65"/>
      <c r="BA12" s="47" t="s">
        <v>68</v>
      </c>
      <c r="BB12" s="65">
        <v>0</v>
      </c>
      <c r="BC12" s="65">
        <v>0</v>
      </c>
      <c r="BD12" s="65">
        <v>0</v>
      </c>
      <c r="BE12" s="65"/>
      <c r="BF12" s="65">
        <v>3200.8140000000003</v>
      </c>
      <c r="BG12" s="65">
        <v>5594.2420000000002</v>
      </c>
      <c r="BH12" s="65">
        <v>8795.0570000000007</v>
      </c>
      <c r="BI12" s="65"/>
      <c r="BJ12" s="65">
        <v>0</v>
      </c>
      <c r="BK12" s="65">
        <v>0</v>
      </c>
      <c r="BL12" s="65">
        <v>0</v>
      </c>
      <c r="BM12" s="65"/>
      <c r="BN12" s="47" t="s">
        <v>68</v>
      </c>
      <c r="BO12" s="65">
        <v>0</v>
      </c>
      <c r="BP12" s="65">
        <v>0</v>
      </c>
      <c r="BQ12" s="65">
        <v>0</v>
      </c>
      <c r="BR12" s="65"/>
      <c r="BS12" s="65">
        <v>3095.5060000000003</v>
      </c>
      <c r="BT12" s="65">
        <v>0</v>
      </c>
      <c r="BU12" s="65">
        <v>3095.5060000000003</v>
      </c>
      <c r="BV12" s="65"/>
      <c r="BW12" s="65">
        <v>704619.91100000008</v>
      </c>
      <c r="BX12" s="65">
        <v>637036.22</v>
      </c>
      <c r="BY12" s="65">
        <v>1341656.1350000002</v>
      </c>
      <c r="BZ12" s="67"/>
      <c r="CI12" s="67"/>
    </row>
    <row r="13" spans="1:99" s="35" customFormat="1" ht="13.5" customHeight="1">
      <c r="A13" s="47" t="s">
        <v>69</v>
      </c>
      <c r="B13" s="65">
        <v>0</v>
      </c>
      <c r="C13" s="65">
        <v>0</v>
      </c>
      <c r="D13" s="65">
        <v>0</v>
      </c>
      <c r="E13" s="47"/>
      <c r="F13" s="65">
        <v>0</v>
      </c>
      <c r="G13" s="65">
        <v>0</v>
      </c>
      <c r="H13" s="65">
        <v>0</v>
      </c>
      <c r="I13" s="65"/>
      <c r="J13" s="65">
        <v>0</v>
      </c>
      <c r="K13" s="65">
        <v>0</v>
      </c>
      <c r="L13" s="65">
        <v>0</v>
      </c>
      <c r="M13" s="65"/>
      <c r="N13" s="47" t="s">
        <v>69</v>
      </c>
      <c r="O13" s="65">
        <v>969.84800000000007</v>
      </c>
      <c r="P13" s="65">
        <v>0</v>
      </c>
      <c r="Q13" s="65">
        <v>969.84800000000007</v>
      </c>
      <c r="R13" s="65"/>
      <c r="S13" s="65">
        <v>41550</v>
      </c>
      <c r="T13" s="65">
        <v>18764.64</v>
      </c>
      <c r="U13" s="65">
        <v>60314.64</v>
      </c>
      <c r="V13" s="65"/>
      <c r="W13" s="65">
        <v>14908.234</v>
      </c>
      <c r="X13" s="65">
        <v>0</v>
      </c>
      <c r="Y13" s="65">
        <v>14908.234</v>
      </c>
      <c r="Z13" s="65"/>
      <c r="AA13" s="47" t="s">
        <v>69</v>
      </c>
      <c r="AB13" s="65">
        <v>0</v>
      </c>
      <c r="AC13" s="65">
        <v>0</v>
      </c>
      <c r="AD13" s="65">
        <v>0</v>
      </c>
      <c r="AE13" s="65"/>
      <c r="AF13" s="65">
        <v>0</v>
      </c>
      <c r="AG13" s="65">
        <v>0</v>
      </c>
      <c r="AH13" s="65">
        <v>0</v>
      </c>
      <c r="AI13" s="65"/>
      <c r="AJ13" s="65">
        <v>0</v>
      </c>
      <c r="AK13" s="65">
        <v>0</v>
      </c>
      <c r="AL13" s="65">
        <v>0</v>
      </c>
      <c r="AM13" s="65"/>
      <c r="AN13" s="47" t="s">
        <v>69</v>
      </c>
      <c r="AO13" s="65">
        <v>0</v>
      </c>
      <c r="AP13" s="65">
        <v>0</v>
      </c>
      <c r="AQ13" s="65">
        <v>0</v>
      </c>
      <c r="AR13" s="65"/>
      <c r="AS13" s="65">
        <v>23256.546000000002</v>
      </c>
      <c r="AT13" s="65">
        <v>0</v>
      </c>
      <c r="AU13" s="65">
        <v>23256.546000000002</v>
      </c>
      <c r="AV13" s="65"/>
      <c r="AW13" s="65">
        <v>0</v>
      </c>
      <c r="AX13" s="65">
        <v>1129.6610000000001</v>
      </c>
      <c r="AY13" s="65">
        <v>1129.6610000000001</v>
      </c>
      <c r="AZ13" s="65"/>
      <c r="BA13" s="47" t="s">
        <v>69</v>
      </c>
      <c r="BB13" s="65">
        <v>2988.5140000000001</v>
      </c>
      <c r="BC13" s="65">
        <v>1652.105</v>
      </c>
      <c r="BD13" s="65">
        <v>4640.62</v>
      </c>
      <c r="BE13" s="65"/>
      <c r="BF13" s="65">
        <v>0</v>
      </c>
      <c r="BG13" s="65">
        <v>0</v>
      </c>
      <c r="BH13" s="65">
        <v>0</v>
      </c>
      <c r="BI13" s="65"/>
      <c r="BJ13" s="65">
        <v>130655.34</v>
      </c>
      <c r="BK13" s="65">
        <v>7424.942</v>
      </c>
      <c r="BL13" s="65">
        <v>138080.283</v>
      </c>
      <c r="BM13" s="65"/>
      <c r="BN13" s="47" t="s">
        <v>69</v>
      </c>
      <c r="BO13" s="65">
        <v>0</v>
      </c>
      <c r="BP13" s="65">
        <v>0</v>
      </c>
      <c r="BQ13" s="65">
        <v>0</v>
      </c>
      <c r="BR13" s="65"/>
      <c r="BS13" s="65">
        <v>3457.6580000000004</v>
      </c>
      <c r="BT13" s="65">
        <v>0</v>
      </c>
      <c r="BU13" s="65">
        <v>3457.6580000000004</v>
      </c>
      <c r="BV13" s="65"/>
      <c r="BW13" s="65">
        <v>217786.13999999998</v>
      </c>
      <c r="BX13" s="65">
        <v>28971.347999999998</v>
      </c>
      <c r="BY13" s="65">
        <v>246757.49</v>
      </c>
      <c r="BZ13" s="67"/>
    </row>
    <row r="14" spans="1:99" ht="11.7" customHeight="1">
      <c r="A14" s="68" t="s">
        <v>70</v>
      </c>
      <c r="B14" s="69">
        <v>0</v>
      </c>
      <c r="C14" s="69">
        <v>0</v>
      </c>
      <c r="D14" s="65">
        <v>0</v>
      </c>
      <c r="E14" s="65"/>
      <c r="F14" s="65">
        <v>0</v>
      </c>
      <c r="G14" s="65">
        <v>0</v>
      </c>
      <c r="H14" s="65">
        <v>0</v>
      </c>
      <c r="I14" s="65"/>
      <c r="J14" s="65">
        <v>0</v>
      </c>
      <c r="K14" s="65">
        <v>0</v>
      </c>
      <c r="L14" s="65">
        <v>0</v>
      </c>
      <c r="M14" s="65"/>
      <c r="N14" s="65" t="s">
        <v>70</v>
      </c>
      <c r="O14" s="65">
        <v>0</v>
      </c>
      <c r="P14" s="65">
        <v>0</v>
      </c>
      <c r="Q14" s="65">
        <v>0</v>
      </c>
      <c r="R14" s="65"/>
      <c r="S14" s="65">
        <v>0</v>
      </c>
      <c r="T14" s="69">
        <v>0</v>
      </c>
      <c r="U14" s="69">
        <v>0</v>
      </c>
      <c r="V14" s="69"/>
      <c r="W14" s="69">
        <v>0</v>
      </c>
      <c r="X14" s="69">
        <v>0</v>
      </c>
      <c r="Y14" s="69">
        <v>0</v>
      </c>
      <c r="Z14" s="69"/>
      <c r="AA14" s="68" t="s">
        <v>70</v>
      </c>
      <c r="AB14" s="69">
        <v>-152.25900000000001</v>
      </c>
      <c r="AC14" s="69">
        <v>0</v>
      </c>
      <c r="AD14" s="69">
        <v>-152.25900000000001</v>
      </c>
      <c r="AE14" s="69"/>
      <c r="AF14" s="69">
        <v>-98.707999999999998</v>
      </c>
      <c r="AG14" s="69">
        <v>0</v>
      </c>
      <c r="AH14" s="69">
        <v>-98.707999999999998</v>
      </c>
      <c r="AI14" s="69"/>
      <c r="AJ14" s="69">
        <v>0</v>
      </c>
      <c r="AK14" s="69">
        <v>0</v>
      </c>
      <c r="AL14" s="69">
        <v>0</v>
      </c>
      <c r="AM14" s="69"/>
      <c r="AN14" s="68" t="s">
        <v>70</v>
      </c>
      <c r="AO14" s="69">
        <v>-1791.4470000000001</v>
      </c>
      <c r="AP14" s="69">
        <v>0</v>
      </c>
      <c r="AQ14" s="69">
        <v>-1791.4470000000001</v>
      </c>
      <c r="AR14" s="69"/>
      <c r="AS14" s="69">
        <v>0</v>
      </c>
      <c r="AT14" s="69">
        <v>0</v>
      </c>
      <c r="AU14" s="69">
        <v>0</v>
      </c>
      <c r="AV14" s="69"/>
      <c r="AW14" s="69">
        <v>0</v>
      </c>
      <c r="AX14" s="69">
        <v>0</v>
      </c>
      <c r="AY14" s="69">
        <v>0</v>
      </c>
      <c r="AZ14" s="69"/>
      <c r="BA14" s="68" t="s">
        <v>70</v>
      </c>
      <c r="BB14" s="69">
        <v>0</v>
      </c>
      <c r="BC14" s="69">
        <v>0</v>
      </c>
      <c r="BD14" s="69">
        <v>0</v>
      </c>
      <c r="BE14" s="69"/>
      <c r="BF14" s="69">
        <v>0</v>
      </c>
      <c r="BG14" s="69">
        <v>0</v>
      </c>
      <c r="BH14" s="69">
        <v>0</v>
      </c>
      <c r="BI14" s="69"/>
      <c r="BJ14" s="69">
        <v>0</v>
      </c>
      <c r="BK14" s="69">
        <v>0</v>
      </c>
      <c r="BL14" s="69">
        <v>0</v>
      </c>
      <c r="BM14" s="69"/>
      <c r="BN14" s="68" t="s">
        <v>70</v>
      </c>
      <c r="BO14" s="69">
        <v>0</v>
      </c>
      <c r="BP14" s="69">
        <v>0</v>
      </c>
      <c r="BQ14" s="69">
        <v>0</v>
      </c>
      <c r="BR14" s="69"/>
      <c r="BS14" s="69">
        <v>-1345.944</v>
      </c>
      <c r="BT14" s="69">
        <v>0</v>
      </c>
      <c r="BU14" s="69">
        <v>-1345.944</v>
      </c>
      <c r="BV14" s="69"/>
      <c r="BW14" s="69">
        <v>-3388.3580000000002</v>
      </c>
      <c r="BX14" s="69">
        <v>0</v>
      </c>
      <c r="BY14" s="69">
        <v>-3388.3580000000002</v>
      </c>
      <c r="BZ14" s="69"/>
      <c r="CI14" s="34"/>
      <c r="CU14" s="34"/>
    </row>
    <row r="15" spans="1:99" ht="11.7" customHeight="1">
      <c r="A15" s="68" t="s">
        <v>71</v>
      </c>
      <c r="B15" s="69">
        <v>15278.063</v>
      </c>
      <c r="C15" s="69">
        <v>21792.632000000001</v>
      </c>
      <c r="D15" s="65">
        <v>37070.695999999996</v>
      </c>
      <c r="E15" s="65"/>
      <c r="F15" s="65">
        <v>73202.75</v>
      </c>
      <c r="G15" s="65">
        <v>1842.663</v>
      </c>
      <c r="H15" s="65">
        <v>75045.413</v>
      </c>
      <c r="I15" s="65"/>
      <c r="J15" s="65">
        <v>21915.517</v>
      </c>
      <c r="K15" s="65">
        <v>37281.840000000004</v>
      </c>
      <c r="L15" s="65">
        <v>59197.358</v>
      </c>
      <c r="M15" s="65"/>
      <c r="N15" s="65" t="s">
        <v>71</v>
      </c>
      <c r="O15" s="65">
        <v>21340.460999999999</v>
      </c>
      <c r="P15" s="65">
        <v>54.667000000000002</v>
      </c>
      <c r="Q15" s="65">
        <v>21395.129000000001</v>
      </c>
      <c r="R15" s="65"/>
      <c r="S15" s="65">
        <v>11523.898999999999</v>
      </c>
      <c r="T15" s="69">
        <v>16235.664000000001</v>
      </c>
      <c r="U15" s="69">
        <v>27759.563999999998</v>
      </c>
      <c r="V15" s="69"/>
      <c r="W15" s="69">
        <v>34385.377999999997</v>
      </c>
      <c r="X15" s="69">
        <v>4520.0730000000003</v>
      </c>
      <c r="Y15" s="69">
        <v>38905.452000000005</v>
      </c>
      <c r="Z15" s="69"/>
      <c r="AA15" s="68" t="s">
        <v>71</v>
      </c>
      <c r="AB15" s="69">
        <v>309429.47700000001</v>
      </c>
      <c r="AC15" s="69">
        <v>254964.70600000001</v>
      </c>
      <c r="AD15" s="69">
        <v>564394.18299999996</v>
      </c>
      <c r="AE15" s="69"/>
      <c r="AF15" s="69">
        <v>141735.818</v>
      </c>
      <c r="AG15" s="69">
        <v>-22.599</v>
      </c>
      <c r="AH15" s="69">
        <v>141713.21900000001</v>
      </c>
      <c r="AI15" s="69"/>
      <c r="AJ15" s="69">
        <v>2272.4030000000002</v>
      </c>
      <c r="AK15" s="69">
        <v>1085.5820000000001</v>
      </c>
      <c r="AL15" s="69">
        <v>3357.9860000000003</v>
      </c>
      <c r="AM15" s="69"/>
      <c r="AN15" s="68" t="s">
        <v>71</v>
      </c>
      <c r="AO15" s="69">
        <v>406497.47399999999</v>
      </c>
      <c r="AP15" s="69">
        <v>556573.79399999999</v>
      </c>
      <c r="AQ15" s="69">
        <v>963071.26899999997</v>
      </c>
      <c r="AR15" s="69"/>
      <c r="AS15" s="69">
        <v>91603.418000000005</v>
      </c>
      <c r="AT15" s="69">
        <v>11.406000000000001</v>
      </c>
      <c r="AU15" s="69">
        <v>91614.824999999997</v>
      </c>
      <c r="AV15" s="69"/>
      <c r="AW15" s="69">
        <v>581513.80700000003</v>
      </c>
      <c r="AX15" s="69">
        <v>360243.95699999999</v>
      </c>
      <c r="AY15" s="69">
        <v>941757.76399999997</v>
      </c>
      <c r="AZ15" s="69"/>
      <c r="BA15" s="68" t="s">
        <v>71</v>
      </c>
      <c r="BB15" s="69">
        <v>12212.144</v>
      </c>
      <c r="BC15" s="69">
        <v>403.88</v>
      </c>
      <c r="BD15" s="69">
        <v>12616.024000000001</v>
      </c>
      <c r="BE15" s="69"/>
      <c r="BF15" s="69">
        <v>12205.538</v>
      </c>
      <c r="BG15" s="69">
        <v>56040.786999999997</v>
      </c>
      <c r="BH15" s="69">
        <v>68246.326000000001</v>
      </c>
      <c r="BI15" s="69"/>
      <c r="BJ15" s="69">
        <v>452241.99400000001</v>
      </c>
      <c r="BK15" s="69">
        <v>1230021.2890000001</v>
      </c>
      <c r="BL15" s="69">
        <v>1682263.284</v>
      </c>
      <c r="BM15" s="69"/>
      <c r="BN15" s="68" t="s">
        <v>71</v>
      </c>
      <c r="BO15" s="69">
        <v>31736.845000000001</v>
      </c>
      <c r="BP15" s="69">
        <v>2003.6780000000001</v>
      </c>
      <c r="BQ15" s="69">
        <v>33740.523999999998</v>
      </c>
      <c r="BR15" s="69"/>
      <c r="BS15" s="69">
        <v>46957.078999999998</v>
      </c>
      <c r="BT15" s="69">
        <v>0</v>
      </c>
      <c r="BU15" s="69">
        <v>46957.078999999998</v>
      </c>
      <c r="BV15" s="69"/>
      <c r="BW15" s="69">
        <v>2266052.0650000004</v>
      </c>
      <c r="BX15" s="69">
        <v>2543054.0189999999</v>
      </c>
      <c r="BY15" s="69">
        <v>4809106.0950000007</v>
      </c>
      <c r="BZ15" s="69"/>
      <c r="CI15" s="34"/>
      <c r="CU15" s="34"/>
    </row>
    <row r="16" spans="1:99" ht="11.7" customHeight="1">
      <c r="A16" s="68" t="s">
        <v>72</v>
      </c>
      <c r="B16" s="69">
        <v>-106.233</v>
      </c>
      <c r="C16" s="69">
        <v>177.054</v>
      </c>
      <c r="D16" s="65">
        <v>70.820999999999998</v>
      </c>
      <c r="E16" s="65"/>
      <c r="F16" s="65">
        <v>0</v>
      </c>
      <c r="G16" s="65">
        <v>0</v>
      </c>
      <c r="H16" s="65">
        <v>0</v>
      </c>
      <c r="I16" s="65"/>
      <c r="J16" s="65">
        <v>0</v>
      </c>
      <c r="K16" s="65">
        <v>0</v>
      </c>
      <c r="L16" s="65">
        <v>0</v>
      </c>
      <c r="M16" s="65"/>
      <c r="N16" s="65" t="s">
        <v>72</v>
      </c>
      <c r="O16" s="65">
        <v>0</v>
      </c>
      <c r="P16" s="65">
        <v>0</v>
      </c>
      <c r="Q16" s="65">
        <v>0</v>
      </c>
      <c r="R16" s="65"/>
      <c r="S16" s="65">
        <v>0</v>
      </c>
      <c r="T16" s="69">
        <v>0</v>
      </c>
      <c r="U16" s="69">
        <v>0</v>
      </c>
      <c r="V16" s="69"/>
      <c r="W16" s="69">
        <v>0</v>
      </c>
      <c r="X16" s="69">
        <v>0</v>
      </c>
      <c r="Y16" s="69">
        <v>0</v>
      </c>
      <c r="Z16" s="69"/>
      <c r="AA16" s="68" t="s">
        <v>72</v>
      </c>
      <c r="AB16" s="69">
        <v>0</v>
      </c>
      <c r="AC16" s="69">
        <v>0</v>
      </c>
      <c r="AD16" s="69">
        <v>0</v>
      </c>
      <c r="AE16" s="69"/>
      <c r="AF16" s="69">
        <v>0</v>
      </c>
      <c r="AG16" s="69">
        <v>0</v>
      </c>
      <c r="AH16" s="69">
        <v>0</v>
      </c>
      <c r="AI16" s="69"/>
      <c r="AJ16" s="69">
        <v>0</v>
      </c>
      <c r="AK16" s="69">
        <v>0</v>
      </c>
      <c r="AL16" s="69">
        <v>0</v>
      </c>
      <c r="AM16" s="69"/>
      <c r="AN16" s="68" t="s">
        <v>72</v>
      </c>
      <c r="AO16" s="69">
        <v>0</v>
      </c>
      <c r="AP16" s="69">
        <v>154.59300000000002</v>
      </c>
      <c r="AQ16" s="69">
        <v>154.59300000000002</v>
      </c>
      <c r="AR16" s="69"/>
      <c r="AS16" s="69">
        <v>0</v>
      </c>
      <c r="AT16" s="69">
        <v>0</v>
      </c>
      <c r="AU16" s="69">
        <v>0</v>
      </c>
      <c r="AV16" s="69"/>
      <c r="AW16" s="69">
        <v>0</v>
      </c>
      <c r="AX16" s="69">
        <v>0</v>
      </c>
      <c r="AY16" s="69">
        <v>0</v>
      </c>
      <c r="AZ16" s="69"/>
      <c r="BA16" s="68" t="s">
        <v>72</v>
      </c>
      <c r="BB16" s="69">
        <v>0</v>
      </c>
      <c r="BC16" s="69">
        <v>0</v>
      </c>
      <c r="BD16" s="69">
        <v>0</v>
      </c>
      <c r="BE16" s="69"/>
      <c r="BF16" s="69">
        <v>0</v>
      </c>
      <c r="BG16" s="69">
        <v>0</v>
      </c>
      <c r="BH16" s="69">
        <v>0</v>
      </c>
      <c r="BI16" s="69"/>
      <c r="BJ16" s="69">
        <v>0</v>
      </c>
      <c r="BK16" s="69">
        <v>0</v>
      </c>
      <c r="BL16" s="69">
        <v>0</v>
      </c>
      <c r="BM16" s="69"/>
      <c r="BN16" s="68" t="s">
        <v>72</v>
      </c>
      <c r="BO16" s="69">
        <v>0</v>
      </c>
      <c r="BP16" s="69">
        <v>0</v>
      </c>
      <c r="BQ16" s="69">
        <v>0</v>
      </c>
      <c r="BR16" s="69"/>
      <c r="BS16" s="69">
        <v>0</v>
      </c>
      <c r="BT16" s="69">
        <v>0</v>
      </c>
      <c r="BU16" s="69">
        <v>0</v>
      </c>
      <c r="BV16" s="69"/>
      <c r="BW16" s="69">
        <v>-106.233</v>
      </c>
      <c r="BX16" s="69">
        <v>331.64700000000005</v>
      </c>
      <c r="BY16" s="69">
        <v>225.41400000000002</v>
      </c>
      <c r="BZ16" s="69"/>
      <c r="CI16" s="34"/>
      <c r="CU16" s="34"/>
    </row>
    <row r="17" spans="1:99" ht="11.7" customHeight="1">
      <c r="A17" s="68" t="s">
        <v>73</v>
      </c>
      <c r="B17" s="69">
        <v>14841.1</v>
      </c>
      <c r="C17" s="69">
        <v>23599.216</v>
      </c>
      <c r="D17" s="65">
        <v>38440.317000000003</v>
      </c>
      <c r="E17" s="65"/>
      <c r="F17" s="65">
        <v>4517.26</v>
      </c>
      <c r="G17" s="65">
        <v>12.175000000000001</v>
      </c>
      <c r="H17" s="65">
        <v>4529.4350000000004</v>
      </c>
      <c r="I17" s="65"/>
      <c r="J17" s="65">
        <v>3692.8160000000003</v>
      </c>
      <c r="K17" s="65">
        <v>97551.892999999996</v>
      </c>
      <c r="L17" s="65">
        <v>101244.709</v>
      </c>
      <c r="M17" s="65"/>
      <c r="N17" s="65" t="s">
        <v>73</v>
      </c>
      <c r="O17" s="65">
        <v>15559.576000000001</v>
      </c>
      <c r="P17" s="65">
        <v>0</v>
      </c>
      <c r="Q17" s="65">
        <v>15559.576000000001</v>
      </c>
      <c r="R17" s="65"/>
      <c r="S17" s="65">
        <v>8508.0060000000012</v>
      </c>
      <c r="T17" s="69">
        <v>3031.57</v>
      </c>
      <c r="U17" s="69">
        <v>11539.576999999999</v>
      </c>
      <c r="V17" s="69"/>
      <c r="W17" s="69">
        <v>1576.7720000000002</v>
      </c>
      <c r="X17" s="69">
        <v>2928.5450000000001</v>
      </c>
      <c r="Y17" s="69">
        <v>4505.3180000000002</v>
      </c>
      <c r="Z17" s="69"/>
      <c r="AA17" s="68" t="s">
        <v>73</v>
      </c>
      <c r="AB17" s="69">
        <v>3734.355</v>
      </c>
      <c r="AC17" s="69">
        <v>136387.20000000001</v>
      </c>
      <c r="AD17" s="69">
        <v>140121.55600000001</v>
      </c>
      <c r="AE17" s="69"/>
      <c r="AF17" s="69">
        <v>28401.508000000002</v>
      </c>
      <c r="AG17" s="69">
        <v>9401.3340000000007</v>
      </c>
      <c r="AH17" s="69">
        <v>37802.842000000004</v>
      </c>
      <c r="AI17" s="69"/>
      <c r="AJ17" s="69">
        <v>1549.5420000000001</v>
      </c>
      <c r="AK17" s="69">
        <v>4456.2160000000003</v>
      </c>
      <c r="AL17" s="69">
        <v>6005.7580000000007</v>
      </c>
      <c r="AM17" s="69"/>
      <c r="AN17" s="68" t="s">
        <v>73</v>
      </c>
      <c r="AO17" s="69">
        <v>139289.72500000001</v>
      </c>
      <c r="AP17" s="69">
        <v>259359.606</v>
      </c>
      <c r="AQ17" s="69">
        <v>398649.33100000001</v>
      </c>
      <c r="AR17" s="69"/>
      <c r="AS17" s="69">
        <v>19676.649000000001</v>
      </c>
      <c r="AT17" s="69">
        <v>87.371000000000009</v>
      </c>
      <c r="AU17" s="69">
        <v>19764.021000000001</v>
      </c>
      <c r="AV17" s="69"/>
      <c r="AW17" s="69">
        <v>58849.383000000002</v>
      </c>
      <c r="AX17" s="69">
        <v>119379.08900000001</v>
      </c>
      <c r="AY17" s="69">
        <v>178228.47200000001</v>
      </c>
      <c r="AZ17" s="69"/>
      <c r="BA17" s="68" t="s">
        <v>73</v>
      </c>
      <c r="BB17" s="69">
        <v>669.49900000000002</v>
      </c>
      <c r="BC17" s="69">
        <v>24.434000000000001</v>
      </c>
      <c r="BD17" s="69">
        <v>693.93299999999999</v>
      </c>
      <c r="BE17" s="69"/>
      <c r="BF17" s="69">
        <v>0</v>
      </c>
      <c r="BG17" s="69">
        <v>26.765000000000001</v>
      </c>
      <c r="BH17" s="69">
        <v>26.765000000000001</v>
      </c>
      <c r="BI17" s="69"/>
      <c r="BJ17" s="69">
        <v>84384.676000000007</v>
      </c>
      <c r="BK17" s="69">
        <v>372010.435</v>
      </c>
      <c r="BL17" s="69">
        <v>456395.11200000002</v>
      </c>
      <c r="BM17" s="69"/>
      <c r="BN17" s="68" t="s">
        <v>73</v>
      </c>
      <c r="BO17" s="69">
        <v>5141.674</v>
      </c>
      <c r="BP17" s="69">
        <v>17664.184000000001</v>
      </c>
      <c r="BQ17" s="69">
        <v>22805.859</v>
      </c>
      <c r="BR17" s="69"/>
      <c r="BS17" s="69">
        <v>6231.24</v>
      </c>
      <c r="BT17" s="69">
        <v>0.04</v>
      </c>
      <c r="BU17" s="69">
        <v>6231.2809999999999</v>
      </c>
      <c r="BV17" s="69"/>
      <c r="BW17" s="69">
        <v>396623.78100000008</v>
      </c>
      <c r="BX17" s="69">
        <v>1045920.0730000002</v>
      </c>
      <c r="BY17" s="69">
        <v>1442543.862</v>
      </c>
      <c r="BZ17" s="69"/>
      <c r="CI17" s="34"/>
      <c r="CU17" s="34"/>
    </row>
    <row r="18" spans="1:99" ht="11.7" customHeight="1">
      <c r="A18" s="68" t="s">
        <v>74</v>
      </c>
      <c r="B18" s="69">
        <v>31333.411</v>
      </c>
      <c r="C18" s="69">
        <v>21887.401000000002</v>
      </c>
      <c r="D18" s="65">
        <v>53220.813000000002</v>
      </c>
      <c r="E18" s="65"/>
      <c r="F18" s="65">
        <v>1555.508</v>
      </c>
      <c r="G18" s="65">
        <v>155.983</v>
      </c>
      <c r="H18" s="65">
        <v>1711.4920000000002</v>
      </c>
      <c r="I18" s="65"/>
      <c r="J18" s="65">
        <v>322.34399999999999</v>
      </c>
      <c r="K18" s="65">
        <v>66.483000000000004</v>
      </c>
      <c r="L18" s="65">
        <v>388.82800000000003</v>
      </c>
      <c r="M18" s="65"/>
      <c r="N18" s="65" t="s">
        <v>74</v>
      </c>
      <c r="O18" s="65">
        <v>956.178</v>
      </c>
      <c r="P18" s="65">
        <v>116.447</v>
      </c>
      <c r="Q18" s="65">
        <v>1072.626</v>
      </c>
      <c r="R18" s="65"/>
      <c r="S18" s="65">
        <v>11068.931</v>
      </c>
      <c r="T18" s="69">
        <v>2306.6030000000001</v>
      </c>
      <c r="U18" s="69">
        <v>13375.535</v>
      </c>
      <c r="V18" s="69"/>
      <c r="W18" s="69">
        <v>67259.839000000007</v>
      </c>
      <c r="X18" s="69">
        <v>26656.758999999998</v>
      </c>
      <c r="Y18" s="69">
        <v>93916.597999999998</v>
      </c>
      <c r="Z18" s="69"/>
      <c r="AA18" s="68" t="s">
        <v>74</v>
      </c>
      <c r="AB18" s="69">
        <v>19245.097000000002</v>
      </c>
      <c r="AC18" s="69">
        <v>1272.2660000000001</v>
      </c>
      <c r="AD18" s="69">
        <v>20517.363000000001</v>
      </c>
      <c r="AE18" s="69"/>
      <c r="AF18" s="69">
        <v>27747.843000000001</v>
      </c>
      <c r="AG18" s="69">
        <v>5763.7880000000005</v>
      </c>
      <c r="AH18" s="69">
        <v>33511.631000000001</v>
      </c>
      <c r="AI18" s="69"/>
      <c r="AJ18" s="69">
        <v>23.214000000000002</v>
      </c>
      <c r="AK18" s="69">
        <v>154.70699999999999</v>
      </c>
      <c r="AL18" s="69">
        <v>177.922</v>
      </c>
      <c r="AM18" s="69"/>
      <c r="AN18" s="68" t="s">
        <v>74</v>
      </c>
      <c r="AO18" s="69">
        <v>88840.047000000006</v>
      </c>
      <c r="AP18" s="69">
        <v>11149.795</v>
      </c>
      <c r="AQ18" s="69">
        <v>99989.842999999993</v>
      </c>
      <c r="AR18" s="69"/>
      <c r="AS18" s="69">
        <v>2080.1860000000001</v>
      </c>
      <c r="AT18" s="69">
        <v>138.20600000000002</v>
      </c>
      <c r="AU18" s="69">
        <v>2218.3920000000003</v>
      </c>
      <c r="AV18" s="69"/>
      <c r="AW18" s="69">
        <v>186131.682</v>
      </c>
      <c r="AX18" s="69">
        <v>67757.673999999999</v>
      </c>
      <c r="AY18" s="69">
        <v>253889.356</v>
      </c>
      <c r="AZ18" s="69"/>
      <c r="BA18" s="68" t="s">
        <v>74</v>
      </c>
      <c r="BB18" s="69">
        <v>3707.116</v>
      </c>
      <c r="BC18" s="69">
        <v>2763.9110000000001</v>
      </c>
      <c r="BD18" s="69">
        <v>6471.0280000000002</v>
      </c>
      <c r="BE18" s="69"/>
      <c r="BF18" s="69">
        <v>421.42700000000002</v>
      </c>
      <c r="BG18" s="69">
        <v>716.02800000000002</v>
      </c>
      <c r="BH18" s="69">
        <v>1137.4550000000002</v>
      </c>
      <c r="BI18" s="69"/>
      <c r="BJ18" s="69">
        <v>101265.765</v>
      </c>
      <c r="BK18" s="69">
        <v>94643.28</v>
      </c>
      <c r="BL18" s="69">
        <v>195909.046</v>
      </c>
      <c r="BM18" s="69"/>
      <c r="BN18" s="68" t="s">
        <v>74</v>
      </c>
      <c r="BO18" s="69">
        <v>20122.661</v>
      </c>
      <c r="BP18" s="69">
        <v>4658.8739999999998</v>
      </c>
      <c r="BQ18" s="69">
        <v>24781.536</v>
      </c>
      <c r="BR18" s="69"/>
      <c r="BS18" s="69">
        <v>2717.4059999999999</v>
      </c>
      <c r="BT18" s="69">
        <v>514.71600000000001</v>
      </c>
      <c r="BU18" s="69">
        <v>3232.123</v>
      </c>
      <c r="BV18" s="69"/>
      <c r="BW18" s="69">
        <v>564798.65499999991</v>
      </c>
      <c r="BX18" s="69">
        <v>240722.921</v>
      </c>
      <c r="BY18" s="69">
        <v>805521.58699999994</v>
      </c>
      <c r="BZ18" s="69"/>
      <c r="CI18" s="34"/>
      <c r="CU18" s="34"/>
    </row>
    <row r="19" spans="1:99" ht="11.7" customHeight="1">
      <c r="A19" s="70" t="s">
        <v>75</v>
      </c>
      <c r="B19" s="69">
        <v>5725.3609999999999</v>
      </c>
      <c r="C19" s="69">
        <v>8034.7280000000001</v>
      </c>
      <c r="D19" s="69">
        <v>13760.09</v>
      </c>
      <c r="E19" s="70"/>
      <c r="F19" s="69">
        <v>2631.2190000000001</v>
      </c>
      <c r="G19" s="69">
        <v>0</v>
      </c>
      <c r="H19" s="69">
        <v>2631.2190000000001</v>
      </c>
      <c r="I19" s="69"/>
      <c r="J19" s="69">
        <v>19251.162</v>
      </c>
      <c r="K19" s="69">
        <v>70642.620999999999</v>
      </c>
      <c r="L19" s="69">
        <v>89893.784</v>
      </c>
      <c r="M19" s="69"/>
      <c r="N19" s="70" t="s">
        <v>75</v>
      </c>
      <c r="O19" s="69">
        <v>15597.050999999999</v>
      </c>
      <c r="P19" s="69">
        <v>0</v>
      </c>
      <c r="Q19" s="69">
        <v>15597.050999999999</v>
      </c>
      <c r="R19" s="69"/>
      <c r="S19" s="69">
        <v>593.25099999999998</v>
      </c>
      <c r="T19" s="69">
        <v>2804.873</v>
      </c>
      <c r="U19" s="69">
        <v>3398.125</v>
      </c>
      <c r="V19" s="69"/>
      <c r="W19" s="69">
        <v>18270.974999999999</v>
      </c>
      <c r="X19" s="69">
        <v>1767.6110000000001</v>
      </c>
      <c r="Y19" s="69">
        <v>20038.587</v>
      </c>
      <c r="Z19" s="69"/>
      <c r="AA19" s="70" t="s">
        <v>75</v>
      </c>
      <c r="AB19" s="69">
        <v>63032.502</v>
      </c>
      <c r="AC19" s="69">
        <v>364151.55599999998</v>
      </c>
      <c r="AD19" s="69">
        <v>427184.05800000002</v>
      </c>
      <c r="AE19" s="69"/>
      <c r="AF19" s="69">
        <v>340187.641</v>
      </c>
      <c r="AG19" s="69">
        <v>5791.3440000000001</v>
      </c>
      <c r="AH19" s="69">
        <v>345978.98499999999</v>
      </c>
      <c r="AI19" s="69"/>
      <c r="AJ19" s="69">
        <v>5652.5010000000002</v>
      </c>
      <c r="AK19" s="69">
        <v>46400.491000000002</v>
      </c>
      <c r="AL19" s="69">
        <v>52052.991999999998</v>
      </c>
      <c r="AM19" s="69"/>
      <c r="AN19" s="70" t="s">
        <v>75</v>
      </c>
      <c r="AO19" s="69">
        <v>329530.05099999998</v>
      </c>
      <c r="AP19" s="69">
        <v>805272.27800000005</v>
      </c>
      <c r="AQ19" s="69">
        <v>1134802.33</v>
      </c>
      <c r="AR19" s="69"/>
      <c r="AS19" s="69">
        <v>194464.42199999999</v>
      </c>
      <c r="AT19" s="69">
        <v>4351.4760000000006</v>
      </c>
      <c r="AU19" s="69">
        <v>198815.899</v>
      </c>
      <c r="AV19" s="69"/>
      <c r="AW19" s="69">
        <v>224015.405</v>
      </c>
      <c r="AX19" s="69">
        <v>440341.41000000003</v>
      </c>
      <c r="AY19" s="69">
        <v>664356.81499999994</v>
      </c>
      <c r="AZ19" s="69"/>
      <c r="BA19" s="70" t="s">
        <v>75</v>
      </c>
      <c r="BB19" s="69">
        <v>13401.06</v>
      </c>
      <c r="BC19" s="69">
        <v>153.78</v>
      </c>
      <c r="BD19" s="69">
        <v>13554.841</v>
      </c>
      <c r="BE19" s="69"/>
      <c r="BF19" s="69">
        <v>104.10000000000001</v>
      </c>
      <c r="BG19" s="69">
        <v>170.10300000000001</v>
      </c>
      <c r="BH19" s="69">
        <v>274.20400000000001</v>
      </c>
      <c r="BI19" s="69"/>
      <c r="BJ19" s="69">
        <v>795318.30500000005</v>
      </c>
      <c r="BK19" s="69">
        <v>1199672.6610000001</v>
      </c>
      <c r="BL19" s="69">
        <v>1994990.9669999999</v>
      </c>
      <c r="BM19" s="69"/>
      <c r="BN19" s="70" t="s">
        <v>75</v>
      </c>
      <c r="BO19" s="69">
        <v>26883.58</v>
      </c>
      <c r="BP19" s="69">
        <v>3966.1990000000001</v>
      </c>
      <c r="BQ19" s="69">
        <v>30849.778999999999</v>
      </c>
      <c r="BR19" s="69"/>
      <c r="BS19" s="69">
        <v>7629.4090000000006</v>
      </c>
      <c r="BT19" s="69">
        <v>0.13900000000000001</v>
      </c>
      <c r="BU19" s="69">
        <v>7629.5480000000007</v>
      </c>
      <c r="BV19" s="69"/>
      <c r="BW19" s="69">
        <v>2062287.9950000001</v>
      </c>
      <c r="BX19" s="69">
        <v>2953521.27</v>
      </c>
      <c r="BY19" s="69">
        <v>5015809.2740000002</v>
      </c>
      <c r="BZ19" s="69"/>
      <c r="CI19" s="34"/>
      <c r="CU19" s="34"/>
    </row>
    <row r="20" spans="1:99" ht="11.7" customHeight="1">
      <c r="A20" s="68" t="s">
        <v>76</v>
      </c>
      <c r="B20" s="69">
        <v>0</v>
      </c>
      <c r="C20" s="69">
        <v>0</v>
      </c>
      <c r="D20" s="65">
        <v>0</v>
      </c>
      <c r="E20" s="65"/>
      <c r="F20" s="65">
        <v>0</v>
      </c>
      <c r="G20" s="65">
        <v>0</v>
      </c>
      <c r="H20" s="65">
        <v>0</v>
      </c>
      <c r="I20" s="65"/>
      <c r="J20" s="65">
        <v>0</v>
      </c>
      <c r="K20" s="65">
        <v>0</v>
      </c>
      <c r="L20" s="65">
        <v>0</v>
      </c>
      <c r="M20" s="65"/>
      <c r="N20" s="65" t="s">
        <v>76</v>
      </c>
      <c r="O20" s="65">
        <v>0</v>
      </c>
      <c r="P20" s="65">
        <v>0</v>
      </c>
      <c r="Q20" s="65">
        <v>0</v>
      </c>
      <c r="R20" s="65"/>
      <c r="S20" s="65">
        <v>0</v>
      </c>
      <c r="T20" s="69">
        <v>0</v>
      </c>
      <c r="U20" s="69">
        <v>0</v>
      </c>
      <c r="V20" s="69"/>
      <c r="W20" s="69">
        <v>0</v>
      </c>
      <c r="X20" s="69">
        <v>0</v>
      </c>
      <c r="Y20" s="69">
        <v>0</v>
      </c>
      <c r="Z20" s="69"/>
      <c r="AA20" s="68" t="s">
        <v>76</v>
      </c>
      <c r="AB20" s="69">
        <v>0</v>
      </c>
      <c r="AC20" s="69">
        <v>0</v>
      </c>
      <c r="AD20" s="69">
        <v>0</v>
      </c>
      <c r="AE20" s="69"/>
      <c r="AF20" s="69">
        <v>0</v>
      </c>
      <c r="AG20" s="69">
        <v>0</v>
      </c>
      <c r="AH20" s="69">
        <v>0</v>
      </c>
      <c r="AI20" s="69"/>
      <c r="AJ20" s="69">
        <v>0</v>
      </c>
      <c r="AK20" s="69">
        <v>0</v>
      </c>
      <c r="AL20" s="69">
        <v>0</v>
      </c>
      <c r="AM20" s="69"/>
      <c r="AN20" s="68" t="s">
        <v>76</v>
      </c>
      <c r="AO20" s="69">
        <v>0</v>
      </c>
      <c r="AP20" s="69">
        <v>0</v>
      </c>
      <c r="AQ20" s="69">
        <v>0</v>
      </c>
      <c r="AR20" s="69"/>
      <c r="AS20" s="69">
        <v>0</v>
      </c>
      <c r="AT20" s="69">
        <v>0</v>
      </c>
      <c r="AU20" s="69">
        <v>0</v>
      </c>
      <c r="AV20" s="69"/>
      <c r="AW20" s="69">
        <v>0</v>
      </c>
      <c r="AX20" s="69">
        <v>0</v>
      </c>
      <c r="AY20" s="69">
        <v>0</v>
      </c>
      <c r="AZ20" s="69"/>
      <c r="BA20" s="68" t="s">
        <v>76</v>
      </c>
      <c r="BB20" s="69">
        <v>0</v>
      </c>
      <c r="BC20" s="69">
        <v>0</v>
      </c>
      <c r="BD20" s="69">
        <v>0</v>
      </c>
      <c r="BE20" s="69"/>
      <c r="BF20" s="69">
        <v>0</v>
      </c>
      <c r="BG20" s="69">
        <v>0</v>
      </c>
      <c r="BH20" s="69">
        <v>0</v>
      </c>
      <c r="BI20" s="69"/>
      <c r="BJ20" s="69">
        <v>0</v>
      </c>
      <c r="BK20" s="69">
        <v>0</v>
      </c>
      <c r="BL20" s="69">
        <v>0</v>
      </c>
      <c r="BM20" s="69"/>
      <c r="BN20" s="68" t="s">
        <v>76</v>
      </c>
      <c r="BO20" s="69">
        <v>0</v>
      </c>
      <c r="BP20" s="69">
        <v>0</v>
      </c>
      <c r="BQ20" s="69">
        <v>0</v>
      </c>
      <c r="BR20" s="69"/>
      <c r="BS20" s="69">
        <v>0</v>
      </c>
      <c r="BT20" s="69">
        <v>0</v>
      </c>
      <c r="BU20" s="69">
        <v>0</v>
      </c>
      <c r="BV20" s="69"/>
      <c r="BW20" s="69">
        <v>0</v>
      </c>
      <c r="BX20" s="69">
        <v>0</v>
      </c>
      <c r="BY20" s="69">
        <v>0</v>
      </c>
      <c r="BZ20" s="69"/>
      <c r="CI20" s="34"/>
      <c r="CU20" s="34"/>
    </row>
    <row r="21" spans="1:99" ht="11.7" customHeight="1">
      <c r="A21" s="68" t="s">
        <v>77</v>
      </c>
      <c r="B21" s="69">
        <v>0</v>
      </c>
      <c r="C21" s="69">
        <v>0</v>
      </c>
      <c r="D21" s="65">
        <v>0</v>
      </c>
      <c r="E21" s="65"/>
      <c r="F21" s="65">
        <v>0</v>
      </c>
      <c r="G21" s="65">
        <v>0</v>
      </c>
      <c r="H21" s="65">
        <v>0</v>
      </c>
      <c r="I21" s="65"/>
      <c r="J21" s="65">
        <v>0</v>
      </c>
      <c r="K21" s="65">
        <v>0</v>
      </c>
      <c r="L21" s="65">
        <v>0</v>
      </c>
      <c r="M21" s="65"/>
      <c r="N21" s="65" t="s">
        <v>77</v>
      </c>
      <c r="O21" s="65">
        <v>0</v>
      </c>
      <c r="P21" s="65">
        <v>0</v>
      </c>
      <c r="Q21" s="65">
        <v>0</v>
      </c>
      <c r="R21" s="65"/>
      <c r="S21" s="65">
        <v>0</v>
      </c>
      <c r="T21" s="69">
        <v>0</v>
      </c>
      <c r="U21" s="69">
        <v>0</v>
      </c>
      <c r="V21" s="69"/>
      <c r="W21" s="69">
        <v>0</v>
      </c>
      <c r="X21" s="69">
        <v>0</v>
      </c>
      <c r="Y21" s="69">
        <v>0</v>
      </c>
      <c r="Z21" s="69"/>
      <c r="AA21" s="68" t="s">
        <v>77</v>
      </c>
      <c r="AB21" s="69">
        <v>188.21200000000002</v>
      </c>
      <c r="AC21" s="69">
        <v>0</v>
      </c>
      <c r="AD21" s="69">
        <v>188.21200000000002</v>
      </c>
      <c r="AE21" s="69"/>
      <c r="AF21" s="69">
        <v>6703.6779999999999</v>
      </c>
      <c r="AG21" s="69">
        <v>0</v>
      </c>
      <c r="AH21" s="69">
        <v>6703.6779999999999</v>
      </c>
      <c r="AI21" s="69"/>
      <c r="AJ21" s="69">
        <v>0</v>
      </c>
      <c r="AK21" s="69">
        <v>0</v>
      </c>
      <c r="AL21" s="69">
        <v>0</v>
      </c>
      <c r="AM21" s="69"/>
      <c r="AN21" s="68" t="s">
        <v>77</v>
      </c>
      <c r="AO21" s="69">
        <v>18843</v>
      </c>
      <c r="AP21" s="69">
        <v>-18840</v>
      </c>
      <c r="AQ21" s="69">
        <v>3</v>
      </c>
      <c r="AR21" s="69"/>
      <c r="AS21" s="69">
        <v>0</v>
      </c>
      <c r="AT21" s="69">
        <v>0</v>
      </c>
      <c r="AU21" s="69">
        <v>0</v>
      </c>
      <c r="AV21" s="69"/>
      <c r="AW21" s="69">
        <v>0</v>
      </c>
      <c r="AX21" s="69">
        <v>0</v>
      </c>
      <c r="AY21" s="69">
        <v>0</v>
      </c>
      <c r="AZ21" s="69"/>
      <c r="BA21" s="68" t="s">
        <v>77</v>
      </c>
      <c r="BB21" s="69">
        <v>0</v>
      </c>
      <c r="BC21" s="69">
        <v>0</v>
      </c>
      <c r="BD21" s="69">
        <v>0</v>
      </c>
      <c r="BE21" s="69"/>
      <c r="BF21" s="69">
        <v>0</v>
      </c>
      <c r="BG21" s="69">
        <v>0</v>
      </c>
      <c r="BH21" s="69">
        <v>0</v>
      </c>
      <c r="BI21" s="69"/>
      <c r="BJ21" s="69">
        <v>204.37</v>
      </c>
      <c r="BK21" s="69">
        <v>780.548</v>
      </c>
      <c r="BL21" s="69">
        <v>984.91800000000001</v>
      </c>
      <c r="BM21" s="69"/>
      <c r="BN21" s="68" t="s">
        <v>77</v>
      </c>
      <c r="BO21" s="69">
        <v>0</v>
      </c>
      <c r="BP21" s="69">
        <v>0</v>
      </c>
      <c r="BQ21" s="69">
        <v>0</v>
      </c>
      <c r="BR21" s="69"/>
      <c r="BS21" s="69">
        <v>975.51100000000008</v>
      </c>
      <c r="BT21" s="69">
        <v>0</v>
      </c>
      <c r="BU21" s="69">
        <v>975.51100000000008</v>
      </c>
      <c r="BV21" s="69"/>
      <c r="BW21" s="69">
        <v>26914.770999999997</v>
      </c>
      <c r="BX21" s="69">
        <v>-18059.452000000001</v>
      </c>
      <c r="BY21" s="69">
        <v>8855.3189999999995</v>
      </c>
      <c r="BZ21" s="69"/>
      <c r="CI21" s="34"/>
      <c r="CU21" s="34"/>
    </row>
    <row r="22" spans="1:99" ht="11.7" customHeight="1">
      <c r="A22" s="71" t="s">
        <v>78</v>
      </c>
      <c r="B22" s="72">
        <v>0</v>
      </c>
      <c r="C22" s="72">
        <v>0</v>
      </c>
      <c r="D22" s="72">
        <v>0</v>
      </c>
      <c r="E22" s="71"/>
      <c r="F22" s="72">
        <v>0</v>
      </c>
      <c r="G22" s="72">
        <v>0</v>
      </c>
      <c r="H22" s="72">
        <v>0</v>
      </c>
      <c r="I22" s="72"/>
      <c r="J22" s="72">
        <v>0</v>
      </c>
      <c r="K22" s="72">
        <v>0</v>
      </c>
      <c r="L22" s="72">
        <v>0</v>
      </c>
      <c r="M22" s="72"/>
      <c r="N22" s="71" t="s">
        <v>78</v>
      </c>
      <c r="O22" s="72">
        <v>0</v>
      </c>
      <c r="P22" s="72">
        <v>0</v>
      </c>
      <c r="Q22" s="72">
        <v>0</v>
      </c>
      <c r="R22" s="72"/>
      <c r="S22" s="72">
        <v>0</v>
      </c>
      <c r="T22" s="72">
        <v>0</v>
      </c>
      <c r="U22" s="72">
        <v>0</v>
      </c>
      <c r="V22" s="72"/>
      <c r="W22" s="72">
        <v>0</v>
      </c>
      <c r="X22" s="72">
        <v>0</v>
      </c>
      <c r="Y22" s="72">
        <v>0</v>
      </c>
      <c r="Z22" s="72"/>
      <c r="AA22" s="71" t="s">
        <v>78</v>
      </c>
      <c r="AB22" s="72">
        <v>0</v>
      </c>
      <c r="AC22" s="72">
        <v>0</v>
      </c>
      <c r="AD22" s="72">
        <v>0</v>
      </c>
      <c r="AE22" s="72"/>
      <c r="AF22" s="72">
        <v>0</v>
      </c>
      <c r="AG22" s="72">
        <v>0</v>
      </c>
      <c r="AH22" s="72">
        <v>0</v>
      </c>
      <c r="AI22" s="72"/>
      <c r="AJ22" s="72">
        <v>0</v>
      </c>
      <c r="AK22" s="72">
        <v>0</v>
      </c>
      <c r="AL22" s="72">
        <v>0</v>
      </c>
      <c r="AM22" s="72"/>
      <c r="AN22" s="71" t="s">
        <v>78</v>
      </c>
      <c r="AO22" s="72">
        <v>0</v>
      </c>
      <c r="AP22" s="72">
        <v>0</v>
      </c>
      <c r="AQ22" s="72">
        <v>0</v>
      </c>
      <c r="AR22" s="72"/>
      <c r="AS22" s="72">
        <v>0</v>
      </c>
      <c r="AT22" s="72">
        <v>0</v>
      </c>
      <c r="AU22" s="72">
        <v>0</v>
      </c>
      <c r="AV22" s="72"/>
      <c r="AW22" s="72">
        <v>0</v>
      </c>
      <c r="AX22" s="72">
        <v>0</v>
      </c>
      <c r="AY22" s="72">
        <v>0</v>
      </c>
      <c r="AZ22" s="72"/>
      <c r="BA22" s="71" t="s">
        <v>78</v>
      </c>
      <c r="BB22" s="72">
        <v>0</v>
      </c>
      <c r="BC22" s="72">
        <v>0</v>
      </c>
      <c r="BD22" s="72">
        <v>0</v>
      </c>
      <c r="BE22" s="72"/>
      <c r="BF22" s="72">
        <v>0</v>
      </c>
      <c r="BG22" s="72">
        <v>0</v>
      </c>
      <c r="BH22" s="72">
        <v>0</v>
      </c>
      <c r="BI22" s="72"/>
      <c r="BJ22" s="72">
        <v>0</v>
      </c>
      <c r="BK22" s="72">
        <v>0</v>
      </c>
      <c r="BL22" s="72">
        <v>0</v>
      </c>
      <c r="BM22" s="72"/>
      <c r="BN22" s="71" t="s">
        <v>78</v>
      </c>
      <c r="BO22" s="72">
        <v>0</v>
      </c>
      <c r="BP22" s="72">
        <v>0</v>
      </c>
      <c r="BQ22" s="72">
        <v>0</v>
      </c>
      <c r="BR22" s="72"/>
      <c r="BS22" s="72">
        <v>0</v>
      </c>
      <c r="BT22" s="72">
        <v>0</v>
      </c>
      <c r="BU22" s="72">
        <v>0</v>
      </c>
      <c r="BV22" s="72"/>
      <c r="BW22" s="72">
        <v>0</v>
      </c>
      <c r="BX22" s="72">
        <v>0</v>
      </c>
      <c r="BY22" s="72">
        <v>0</v>
      </c>
      <c r="BZ22" s="72"/>
      <c r="CA22" s="73"/>
      <c r="CB22" s="73"/>
      <c r="CI22" s="34"/>
      <c r="CU22" s="34"/>
    </row>
    <row r="23" spans="1:99" ht="11.7" customHeight="1">
      <c r="A23" s="71" t="s">
        <v>79</v>
      </c>
      <c r="B23" s="72">
        <v>237.05</v>
      </c>
      <c r="C23" s="72">
        <v>801.15700000000004</v>
      </c>
      <c r="D23" s="72">
        <v>1038.2080000000001</v>
      </c>
      <c r="E23" s="71"/>
      <c r="F23" s="72">
        <v>2013.4660000000001</v>
      </c>
      <c r="G23" s="72">
        <v>3992.6</v>
      </c>
      <c r="H23" s="72">
        <v>6006.067</v>
      </c>
      <c r="I23" s="72"/>
      <c r="J23" s="72">
        <v>1706.9180000000001</v>
      </c>
      <c r="K23" s="72">
        <v>9660.3610000000008</v>
      </c>
      <c r="L23" s="72">
        <v>11367.279</v>
      </c>
      <c r="M23" s="72"/>
      <c r="N23" s="71" t="s">
        <v>79</v>
      </c>
      <c r="O23" s="72">
        <v>24.487000000000002</v>
      </c>
      <c r="P23" s="72">
        <v>341.63100000000003</v>
      </c>
      <c r="Q23" s="72">
        <v>366.11799999999999</v>
      </c>
      <c r="R23" s="72"/>
      <c r="S23" s="72">
        <v>1691.6670000000001</v>
      </c>
      <c r="T23" s="72">
        <v>7823.8910000000005</v>
      </c>
      <c r="U23" s="72">
        <v>9515.5580000000009</v>
      </c>
      <c r="V23" s="72"/>
      <c r="W23" s="72">
        <v>2038.326</v>
      </c>
      <c r="X23" s="72">
        <v>447.85700000000003</v>
      </c>
      <c r="Y23" s="72">
        <v>2486.1840000000002</v>
      </c>
      <c r="Z23" s="72"/>
      <c r="AA23" s="71" t="s">
        <v>79</v>
      </c>
      <c r="AB23" s="72">
        <v>129.405</v>
      </c>
      <c r="AC23" s="72">
        <v>2709.1950000000002</v>
      </c>
      <c r="AD23" s="72">
        <v>2838.6</v>
      </c>
      <c r="AE23" s="72"/>
      <c r="AF23" s="72">
        <v>2164.2339999999999</v>
      </c>
      <c r="AG23" s="72">
        <v>53.889000000000003</v>
      </c>
      <c r="AH23" s="72">
        <v>2218.123</v>
      </c>
      <c r="AI23" s="72"/>
      <c r="AJ23" s="72">
        <v>296.12600000000003</v>
      </c>
      <c r="AK23" s="72">
        <v>80.668000000000006</v>
      </c>
      <c r="AL23" s="72">
        <v>376.79400000000004</v>
      </c>
      <c r="AM23" s="72"/>
      <c r="AN23" s="71" t="s">
        <v>79</v>
      </c>
      <c r="AO23" s="72">
        <v>23436.107</v>
      </c>
      <c r="AP23" s="72">
        <v>39781.995999999999</v>
      </c>
      <c r="AQ23" s="72">
        <v>63218.103999999999</v>
      </c>
      <c r="AR23" s="72"/>
      <c r="AS23" s="72">
        <v>45.891000000000005</v>
      </c>
      <c r="AT23" s="72">
        <v>0</v>
      </c>
      <c r="AU23" s="72">
        <v>45.891000000000005</v>
      </c>
      <c r="AV23" s="72"/>
      <c r="AW23" s="72">
        <v>23311.329000000002</v>
      </c>
      <c r="AX23" s="72">
        <v>74105.596000000005</v>
      </c>
      <c r="AY23" s="72">
        <v>97416.925000000003</v>
      </c>
      <c r="AZ23" s="72"/>
      <c r="BA23" s="71" t="s">
        <v>79</v>
      </c>
      <c r="BB23" s="72">
        <v>13254.598</v>
      </c>
      <c r="BC23" s="72">
        <v>250.869</v>
      </c>
      <c r="BD23" s="72">
        <v>13505.468000000001</v>
      </c>
      <c r="BE23" s="72"/>
      <c r="BF23" s="72">
        <v>356.78399999999999</v>
      </c>
      <c r="BG23" s="72">
        <v>93.13600000000001</v>
      </c>
      <c r="BH23" s="72">
        <v>449.92</v>
      </c>
      <c r="BI23" s="72"/>
      <c r="BJ23" s="72">
        <v>75221.828999999998</v>
      </c>
      <c r="BK23" s="72">
        <v>179887.715</v>
      </c>
      <c r="BL23" s="72">
        <v>255109.54399999999</v>
      </c>
      <c r="BM23" s="72"/>
      <c r="BN23" s="71" t="s">
        <v>79</v>
      </c>
      <c r="BO23" s="72">
        <v>1373.326</v>
      </c>
      <c r="BP23" s="72">
        <v>355.04900000000004</v>
      </c>
      <c r="BQ23" s="72">
        <v>1728.376</v>
      </c>
      <c r="BR23" s="72"/>
      <c r="BS23" s="72">
        <v>6.1190000000000007</v>
      </c>
      <c r="BT23" s="72">
        <v>0</v>
      </c>
      <c r="BU23" s="72">
        <v>6.1190000000000007</v>
      </c>
      <c r="BV23" s="72"/>
      <c r="BW23" s="72">
        <v>147307.66200000001</v>
      </c>
      <c r="BX23" s="72">
        <v>320385.61</v>
      </c>
      <c r="BY23" s="72">
        <v>467693.27800000005</v>
      </c>
      <c r="BZ23" s="72"/>
      <c r="CA23" s="73"/>
      <c r="CB23" s="73"/>
      <c r="CI23" s="34"/>
      <c r="CU23" s="34"/>
    </row>
    <row r="24" spans="1:99" s="66" customFormat="1" ht="4.2" customHeight="1">
      <c r="A24" s="76"/>
      <c r="B24" s="77"/>
      <c r="C24" s="77"/>
      <c r="D24" s="77"/>
      <c r="E24" s="76"/>
      <c r="F24" s="77"/>
      <c r="G24" s="77"/>
      <c r="H24" s="77"/>
      <c r="I24" s="77"/>
      <c r="J24" s="77"/>
      <c r="K24" s="77"/>
      <c r="L24" s="77"/>
      <c r="M24" s="77"/>
      <c r="N24" s="76"/>
      <c r="O24" s="77"/>
      <c r="P24" s="77"/>
      <c r="Q24" s="77"/>
      <c r="R24" s="77"/>
      <c r="S24" s="77"/>
      <c r="T24" s="77"/>
      <c r="U24" s="77"/>
      <c r="V24" s="77"/>
      <c r="W24" s="77"/>
      <c r="X24" s="77"/>
      <c r="Y24" s="77"/>
      <c r="Z24" s="77"/>
      <c r="AA24" s="76"/>
      <c r="AB24" s="77"/>
      <c r="AC24" s="77"/>
      <c r="AD24" s="77"/>
      <c r="AE24" s="77"/>
      <c r="AF24" s="77"/>
      <c r="AG24" s="77"/>
      <c r="AH24" s="77"/>
      <c r="AI24" s="77"/>
      <c r="AJ24" s="77"/>
      <c r="AK24" s="77"/>
      <c r="AL24" s="77"/>
      <c r="AM24" s="77"/>
      <c r="AN24" s="76"/>
      <c r="AO24" s="77"/>
      <c r="AP24" s="77"/>
      <c r="AQ24" s="77"/>
      <c r="AR24" s="77"/>
      <c r="AS24" s="77"/>
      <c r="AT24" s="77"/>
      <c r="AU24" s="77"/>
      <c r="AV24" s="77"/>
      <c r="AW24" s="77"/>
      <c r="AX24" s="77"/>
      <c r="AY24" s="77"/>
      <c r="AZ24" s="77"/>
      <c r="BA24" s="76"/>
      <c r="BB24" s="77"/>
      <c r="BC24" s="77"/>
      <c r="BD24" s="77"/>
      <c r="BE24" s="77"/>
      <c r="BF24" s="77"/>
      <c r="BG24" s="77"/>
      <c r="BH24" s="77"/>
      <c r="BI24" s="77"/>
      <c r="BJ24" s="77"/>
      <c r="BK24" s="77"/>
      <c r="BL24" s="77"/>
      <c r="BM24" s="77"/>
      <c r="BN24" s="76"/>
      <c r="BO24" s="77"/>
      <c r="BP24" s="77"/>
      <c r="BQ24" s="77"/>
      <c r="BR24" s="77"/>
      <c r="BS24" s="77"/>
      <c r="BT24" s="77"/>
      <c r="BU24" s="77"/>
      <c r="BV24" s="77"/>
      <c r="BW24" s="77">
        <v>0</v>
      </c>
      <c r="BX24" s="77">
        <v>0</v>
      </c>
      <c r="BY24" s="77">
        <v>0</v>
      </c>
      <c r="BZ24" s="77"/>
      <c r="CA24" s="75"/>
      <c r="CB24" s="75"/>
    </row>
    <row r="25" spans="1:99" s="66" customFormat="1" ht="11.7" customHeight="1">
      <c r="A25" s="76" t="s">
        <v>80</v>
      </c>
      <c r="B25" s="77">
        <v>105830.10400000001</v>
      </c>
      <c r="C25" s="77">
        <v>87608.55</v>
      </c>
      <c r="D25" s="77">
        <v>193438.65400000001</v>
      </c>
      <c r="E25" s="76"/>
      <c r="F25" s="77">
        <v>340842.94699999999</v>
      </c>
      <c r="G25" s="77">
        <v>6909.7870000000003</v>
      </c>
      <c r="H25" s="77">
        <v>347752.734</v>
      </c>
      <c r="I25" s="77"/>
      <c r="J25" s="77">
        <v>176283.32199999999</v>
      </c>
      <c r="K25" s="77">
        <v>298143.201</v>
      </c>
      <c r="L25" s="77">
        <v>474426.52399999998</v>
      </c>
      <c r="M25" s="77"/>
      <c r="N25" s="76" t="s">
        <v>80</v>
      </c>
      <c r="O25" s="77">
        <v>229989.40299999999</v>
      </c>
      <c r="P25" s="77">
        <v>21063.664000000001</v>
      </c>
      <c r="Q25" s="77">
        <v>251053.068</v>
      </c>
      <c r="R25" s="77"/>
      <c r="S25" s="77">
        <v>152468.00599999999</v>
      </c>
      <c r="T25" s="77">
        <v>71227.895999999993</v>
      </c>
      <c r="U25" s="77">
        <v>223695.90299999999</v>
      </c>
      <c r="V25" s="77"/>
      <c r="W25" s="77">
        <v>313834.42</v>
      </c>
      <c r="X25" s="77">
        <v>286909.88900000002</v>
      </c>
      <c r="Y25" s="77">
        <v>600744.31000000006</v>
      </c>
      <c r="Z25" s="77"/>
      <c r="AA25" s="76" t="s">
        <v>80</v>
      </c>
      <c r="AB25" s="77">
        <v>473568.179</v>
      </c>
      <c r="AC25" s="77">
        <v>833589.348</v>
      </c>
      <c r="AD25" s="77">
        <v>1307157.527</v>
      </c>
      <c r="AE25" s="77"/>
      <c r="AF25" s="77">
        <v>729609.19400000002</v>
      </c>
      <c r="AG25" s="77">
        <v>84248.63</v>
      </c>
      <c r="AH25" s="77">
        <v>813857.82400000002</v>
      </c>
      <c r="AI25" s="77"/>
      <c r="AJ25" s="77">
        <v>25008.684000000001</v>
      </c>
      <c r="AK25" s="77">
        <v>69567.236000000004</v>
      </c>
      <c r="AL25" s="77">
        <v>94575.921000000002</v>
      </c>
      <c r="AM25" s="77"/>
      <c r="AN25" s="76" t="s">
        <v>80</v>
      </c>
      <c r="AO25" s="77">
        <v>1080224.5460000001</v>
      </c>
      <c r="AP25" s="77">
        <v>1742144.2690000001</v>
      </c>
      <c r="AQ25" s="77">
        <v>2822368.8149999999</v>
      </c>
      <c r="AR25" s="77"/>
      <c r="AS25" s="77">
        <v>548344.26699999999</v>
      </c>
      <c r="AT25" s="77">
        <v>9924.4189999999999</v>
      </c>
      <c r="AU25" s="77">
        <v>558268.68599999999</v>
      </c>
      <c r="AV25" s="77"/>
      <c r="AW25" s="77">
        <v>1760146.848</v>
      </c>
      <c r="AX25" s="77">
        <v>2635394.2119999998</v>
      </c>
      <c r="AY25" s="77">
        <v>4395541.0599999996</v>
      </c>
      <c r="AZ25" s="77"/>
      <c r="BA25" s="76" t="s">
        <v>80</v>
      </c>
      <c r="BB25" s="77">
        <v>136369.68299999999</v>
      </c>
      <c r="BC25" s="77">
        <v>399852.84700000001</v>
      </c>
      <c r="BD25" s="77">
        <v>536222.53099999996</v>
      </c>
      <c r="BE25" s="77"/>
      <c r="BF25" s="77">
        <v>37456.317000000003</v>
      </c>
      <c r="BG25" s="77">
        <v>82289.570999999996</v>
      </c>
      <c r="BH25" s="77">
        <v>119745.889</v>
      </c>
      <c r="BI25" s="77"/>
      <c r="BJ25" s="77">
        <v>2112368.2749999999</v>
      </c>
      <c r="BK25" s="77">
        <v>4743296.5279999999</v>
      </c>
      <c r="BL25" s="77">
        <v>6855664.8030000003</v>
      </c>
      <c r="BM25" s="77"/>
      <c r="BN25" s="76" t="s">
        <v>80</v>
      </c>
      <c r="BO25" s="77">
        <v>152931.90299999999</v>
      </c>
      <c r="BP25" s="77">
        <v>44208.942999999999</v>
      </c>
      <c r="BQ25" s="77">
        <v>197140.84599999999</v>
      </c>
      <c r="BR25" s="77"/>
      <c r="BS25" s="77">
        <v>123941.36500000001</v>
      </c>
      <c r="BT25" s="77">
        <v>39640.436999999998</v>
      </c>
      <c r="BU25" s="77">
        <v>163581.802</v>
      </c>
      <c r="BV25" s="77"/>
      <c r="BW25" s="77">
        <v>8499217.4629999995</v>
      </c>
      <c r="BX25" s="77">
        <v>11456019.426999999</v>
      </c>
      <c r="BY25" s="77">
        <v>19955236.897</v>
      </c>
      <c r="BZ25" s="77"/>
      <c r="CA25" s="75"/>
      <c r="CB25" s="75"/>
    </row>
    <row r="26" spans="1:99" s="75" customFormat="1" ht="11.7" customHeight="1">
      <c r="A26" s="76"/>
      <c r="B26" s="77"/>
      <c r="C26" s="77"/>
      <c r="D26" s="77"/>
      <c r="E26" s="76"/>
      <c r="F26" s="77"/>
      <c r="G26" s="77"/>
      <c r="H26" s="77"/>
      <c r="I26" s="77"/>
      <c r="J26" s="77"/>
      <c r="K26" s="77"/>
      <c r="L26" s="77"/>
      <c r="M26" s="77"/>
      <c r="N26" s="76"/>
      <c r="O26" s="77"/>
      <c r="P26" s="77"/>
      <c r="Q26" s="77"/>
      <c r="R26" s="77"/>
      <c r="S26" s="77"/>
      <c r="T26" s="77"/>
      <c r="U26" s="77"/>
      <c r="V26" s="77"/>
      <c r="W26" s="77"/>
      <c r="X26" s="77"/>
      <c r="Y26" s="77"/>
      <c r="Z26" s="77"/>
      <c r="AA26" s="76"/>
      <c r="AB26" s="77"/>
      <c r="AC26" s="77"/>
      <c r="AD26" s="77"/>
      <c r="AE26" s="77"/>
      <c r="AF26" s="77"/>
      <c r="AG26" s="77"/>
      <c r="AH26" s="77"/>
      <c r="AI26" s="77"/>
      <c r="AJ26" s="77"/>
      <c r="AK26" s="77"/>
      <c r="AL26" s="77"/>
      <c r="AM26" s="77"/>
      <c r="AN26" s="76"/>
      <c r="AO26" s="77"/>
      <c r="AP26" s="77"/>
      <c r="AQ26" s="77"/>
      <c r="AR26" s="77"/>
      <c r="AS26" s="77"/>
      <c r="AT26" s="77"/>
      <c r="AU26" s="77"/>
      <c r="AV26" s="77"/>
      <c r="AW26" s="77"/>
      <c r="AX26" s="77"/>
      <c r="AY26" s="77"/>
      <c r="AZ26" s="77"/>
      <c r="BA26" s="76"/>
      <c r="BB26" s="77"/>
      <c r="BC26" s="77"/>
      <c r="BD26" s="77"/>
      <c r="BE26" s="77"/>
      <c r="BF26" s="77"/>
      <c r="BG26" s="77"/>
      <c r="BH26" s="77"/>
      <c r="BI26" s="77"/>
      <c r="BJ26" s="77"/>
      <c r="BK26" s="77"/>
      <c r="BL26" s="77"/>
      <c r="BM26" s="77"/>
      <c r="BN26" s="76"/>
      <c r="BO26" s="77"/>
      <c r="BP26" s="77"/>
      <c r="BQ26" s="77"/>
      <c r="BR26" s="77"/>
      <c r="BS26" s="77"/>
      <c r="BT26" s="77"/>
      <c r="BU26" s="77"/>
      <c r="BV26" s="77"/>
      <c r="BW26" s="77"/>
      <c r="BX26" s="77"/>
      <c r="BY26" s="77"/>
      <c r="BZ26" s="77"/>
    </row>
    <row r="27" spans="1:99" s="66" customFormat="1" ht="11.7" customHeight="1">
      <c r="A27" s="78" t="s">
        <v>75</v>
      </c>
      <c r="B27" s="72">
        <v>13394.973</v>
      </c>
      <c r="C27" s="72">
        <v>19231.728000000003</v>
      </c>
      <c r="D27" s="72">
        <v>32626.702000000001</v>
      </c>
      <c r="E27" s="78"/>
      <c r="F27" s="72">
        <v>37.835999999999999</v>
      </c>
      <c r="G27" s="72">
        <v>121.15900000000001</v>
      </c>
      <c r="H27" s="72">
        <v>158.995</v>
      </c>
      <c r="I27" s="72"/>
      <c r="J27" s="72">
        <v>12026.041999999999</v>
      </c>
      <c r="K27" s="72">
        <v>38087.001000000004</v>
      </c>
      <c r="L27" s="72">
        <v>50113.044000000002</v>
      </c>
      <c r="M27" s="72"/>
      <c r="N27" s="78" t="s">
        <v>75</v>
      </c>
      <c r="O27" s="72">
        <v>3137.2540000000004</v>
      </c>
      <c r="P27" s="72">
        <v>151.06300000000002</v>
      </c>
      <c r="Q27" s="72">
        <v>3288.3180000000002</v>
      </c>
      <c r="R27" s="72"/>
      <c r="S27" s="72">
        <v>8001.9860000000008</v>
      </c>
      <c r="T27" s="72">
        <v>3041.8780000000002</v>
      </c>
      <c r="U27" s="72">
        <v>11043.864</v>
      </c>
      <c r="V27" s="72"/>
      <c r="W27" s="72">
        <v>130.87100000000001</v>
      </c>
      <c r="X27" s="72">
        <v>214.02700000000002</v>
      </c>
      <c r="Y27" s="72">
        <v>344.89800000000002</v>
      </c>
      <c r="Z27" s="72"/>
      <c r="AA27" s="78" t="s">
        <v>75</v>
      </c>
      <c r="AB27" s="72">
        <v>45919.64</v>
      </c>
      <c r="AC27" s="72">
        <v>140812.89300000001</v>
      </c>
      <c r="AD27" s="72">
        <v>186732.533</v>
      </c>
      <c r="AE27" s="72"/>
      <c r="AF27" s="72">
        <v>2675.6750000000002</v>
      </c>
      <c r="AG27" s="72">
        <v>253.36700000000002</v>
      </c>
      <c r="AH27" s="72">
        <v>2929.0419999999999</v>
      </c>
      <c r="AI27" s="72"/>
      <c r="AJ27" s="72">
        <v>3930.1470000000004</v>
      </c>
      <c r="AK27" s="72">
        <v>5709.6710000000003</v>
      </c>
      <c r="AL27" s="72">
        <v>9639.8190000000013</v>
      </c>
      <c r="AM27" s="72"/>
      <c r="AN27" s="78" t="s">
        <v>75</v>
      </c>
      <c r="AO27" s="72">
        <v>36941.945999999996</v>
      </c>
      <c r="AP27" s="72">
        <v>215823.38399999999</v>
      </c>
      <c r="AQ27" s="72">
        <v>252765.33100000001</v>
      </c>
      <c r="AR27" s="72"/>
      <c r="AS27" s="72">
        <v>0</v>
      </c>
      <c r="AT27" s="72">
        <v>0</v>
      </c>
      <c r="AU27" s="72">
        <v>0</v>
      </c>
      <c r="AV27" s="72"/>
      <c r="AW27" s="72">
        <v>49500.145000000004</v>
      </c>
      <c r="AX27" s="72">
        <v>172640.03</v>
      </c>
      <c r="AY27" s="72">
        <v>222140.17600000001</v>
      </c>
      <c r="AZ27" s="72"/>
      <c r="BA27" s="78" t="s">
        <v>75</v>
      </c>
      <c r="BB27" s="72">
        <v>11286.813</v>
      </c>
      <c r="BC27" s="72">
        <v>200.809</v>
      </c>
      <c r="BD27" s="72">
        <v>11487.623</v>
      </c>
      <c r="BE27" s="72"/>
      <c r="BF27" s="72">
        <v>0</v>
      </c>
      <c r="BG27" s="72">
        <v>0</v>
      </c>
      <c r="BH27" s="72">
        <v>0</v>
      </c>
      <c r="BI27" s="72"/>
      <c r="BJ27" s="72">
        <v>38319.948000000004</v>
      </c>
      <c r="BK27" s="72">
        <v>564924.15700000001</v>
      </c>
      <c r="BL27" s="72">
        <v>603244.10600000003</v>
      </c>
      <c r="BM27" s="72"/>
      <c r="BN27" s="78" t="s">
        <v>75</v>
      </c>
      <c r="BO27" s="72">
        <v>15469.427</v>
      </c>
      <c r="BP27" s="72">
        <v>5885.018</v>
      </c>
      <c r="BQ27" s="72">
        <v>21354.445</v>
      </c>
      <c r="BR27" s="72"/>
      <c r="BS27" s="72">
        <v>0</v>
      </c>
      <c r="BT27" s="72">
        <v>0</v>
      </c>
      <c r="BU27" s="72">
        <v>0</v>
      </c>
      <c r="BV27" s="72"/>
      <c r="BW27" s="72">
        <v>240772.70300000001</v>
      </c>
      <c r="BX27" s="72">
        <v>1167096.1849999998</v>
      </c>
      <c r="BY27" s="72">
        <v>1407868.8960000002</v>
      </c>
      <c r="BZ27" s="72"/>
      <c r="CA27" s="75"/>
      <c r="CB27" s="75"/>
    </row>
    <row r="28" spans="1:99" ht="10.95" customHeight="1">
      <c r="A28" s="71" t="s">
        <v>81</v>
      </c>
      <c r="B28" s="72">
        <v>3816.652</v>
      </c>
      <c r="C28" s="72">
        <v>0</v>
      </c>
      <c r="D28" s="72">
        <v>3816.652</v>
      </c>
      <c r="E28" s="72"/>
      <c r="F28" s="72">
        <v>457258.46100000001</v>
      </c>
      <c r="G28" s="72">
        <v>0</v>
      </c>
      <c r="H28" s="72">
        <v>457258.46100000001</v>
      </c>
      <c r="I28" s="72"/>
      <c r="J28" s="72">
        <v>34416.103999999999</v>
      </c>
      <c r="K28" s="72">
        <v>42892.054000000004</v>
      </c>
      <c r="L28" s="72">
        <v>77308.159</v>
      </c>
      <c r="M28" s="72"/>
      <c r="N28" s="71" t="s">
        <v>81</v>
      </c>
      <c r="O28" s="72">
        <v>212617.17199999999</v>
      </c>
      <c r="P28" s="72">
        <v>12405.198</v>
      </c>
      <c r="Q28" s="72">
        <v>225022.37100000001</v>
      </c>
      <c r="R28" s="72"/>
      <c r="S28" s="72">
        <v>18542.837</v>
      </c>
      <c r="T28" s="72">
        <v>4933.7170000000006</v>
      </c>
      <c r="U28" s="72">
        <v>23476.554</v>
      </c>
      <c r="V28" s="72"/>
      <c r="W28" s="72">
        <v>9037230.3269999996</v>
      </c>
      <c r="X28" s="72">
        <v>4833227.6739999996</v>
      </c>
      <c r="Y28" s="72">
        <v>13870458.001</v>
      </c>
      <c r="Z28" s="72"/>
      <c r="AA28" s="71" t="s">
        <v>81</v>
      </c>
      <c r="AB28" s="72">
        <v>919539.40099999995</v>
      </c>
      <c r="AC28" s="72">
        <v>291567.33899999998</v>
      </c>
      <c r="AD28" s="72">
        <v>1211106.74</v>
      </c>
      <c r="AE28" s="72"/>
      <c r="AF28" s="79">
        <v>4439158.517</v>
      </c>
      <c r="AG28" s="72">
        <v>1276509.6569999999</v>
      </c>
      <c r="AH28" s="72">
        <v>5715668.1749999998</v>
      </c>
      <c r="AI28" s="72"/>
      <c r="AJ28" s="72">
        <v>14355.627</v>
      </c>
      <c r="AK28" s="72">
        <v>6863.4250000000002</v>
      </c>
      <c r="AL28" s="72">
        <v>21219.053</v>
      </c>
      <c r="AM28" s="72"/>
      <c r="AN28" s="71" t="s">
        <v>81</v>
      </c>
      <c r="AO28" s="72">
        <v>1936055.1780000001</v>
      </c>
      <c r="AP28" s="72">
        <v>892465.50100000005</v>
      </c>
      <c r="AQ28" s="72">
        <v>2828520.679</v>
      </c>
      <c r="AR28" s="72"/>
      <c r="AS28" s="72">
        <v>159795.527</v>
      </c>
      <c r="AT28" s="72">
        <v>28955.181</v>
      </c>
      <c r="AU28" s="72">
        <v>188750.709</v>
      </c>
      <c r="AV28" s="72"/>
      <c r="AW28" s="72">
        <v>8657262.659</v>
      </c>
      <c r="AX28" s="72">
        <v>4621634.4869999997</v>
      </c>
      <c r="AY28" s="72">
        <v>13278897.146</v>
      </c>
      <c r="AZ28" s="72"/>
      <c r="BA28" s="71" t="s">
        <v>81</v>
      </c>
      <c r="BB28" s="72">
        <v>2253442.159</v>
      </c>
      <c r="BC28" s="72">
        <v>252559.58100000001</v>
      </c>
      <c r="BD28" s="72">
        <v>2506001.7400000002</v>
      </c>
      <c r="BE28" s="72"/>
      <c r="BF28" s="72">
        <v>16626.54</v>
      </c>
      <c r="BG28" s="72">
        <v>12926.210999999999</v>
      </c>
      <c r="BH28" s="72">
        <v>29552.752</v>
      </c>
      <c r="BI28" s="72"/>
      <c r="BJ28" s="72">
        <v>7894429.517</v>
      </c>
      <c r="BK28" s="72">
        <v>4372673.352</v>
      </c>
      <c r="BL28" s="72">
        <v>12267102.869000001</v>
      </c>
      <c r="BM28" s="72"/>
      <c r="BN28" s="71" t="s">
        <v>81</v>
      </c>
      <c r="BO28" s="72">
        <v>9067.6059999999998</v>
      </c>
      <c r="BP28" s="72">
        <v>14648.844000000001</v>
      </c>
      <c r="BQ28" s="72">
        <v>23716.45</v>
      </c>
      <c r="BR28" s="72"/>
      <c r="BS28" s="72">
        <v>738454.22</v>
      </c>
      <c r="BT28" s="72">
        <v>150832.603</v>
      </c>
      <c r="BU28" s="72">
        <v>889286.82400000002</v>
      </c>
      <c r="BV28" s="72"/>
      <c r="BW28" s="72">
        <v>36802068.503999993</v>
      </c>
      <c r="BX28" s="72">
        <v>16815094.823999997</v>
      </c>
      <c r="BY28" s="72">
        <v>53617163.335000008</v>
      </c>
      <c r="BZ28" s="72"/>
      <c r="CA28" s="73"/>
      <c r="CB28" s="73"/>
      <c r="CI28" s="34"/>
      <c r="CU28" s="34"/>
    </row>
    <row r="29" spans="1:99" ht="11.7" customHeight="1">
      <c r="A29" s="80" t="s">
        <v>82</v>
      </c>
      <c r="B29" s="72">
        <v>0</v>
      </c>
      <c r="C29" s="72">
        <v>0</v>
      </c>
      <c r="D29" s="72">
        <v>0</v>
      </c>
      <c r="E29" s="71"/>
      <c r="F29" s="72">
        <v>0</v>
      </c>
      <c r="G29" s="72">
        <v>0</v>
      </c>
      <c r="H29" s="72">
        <v>0</v>
      </c>
      <c r="I29" s="72"/>
      <c r="J29" s="72">
        <v>0</v>
      </c>
      <c r="K29" s="72">
        <v>0</v>
      </c>
      <c r="L29" s="72">
        <v>0</v>
      </c>
      <c r="M29" s="72"/>
      <c r="N29" s="80" t="s">
        <v>82</v>
      </c>
      <c r="O29" s="72">
        <v>0</v>
      </c>
      <c r="P29" s="72">
        <v>0</v>
      </c>
      <c r="Q29" s="72">
        <v>0</v>
      </c>
      <c r="R29" s="72"/>
      <c r="S29" s="72">
        <v>0</v>
      </c>
      <c r="T29" s="72">
        <v>0</v>
      </c>
      <c r="U29" s="72">
        <v>0</v>
      </c>
      <c r="V29" s="72"/>
      <c r="W29" s="72">
        <v>0</v>
      </c>
      <c r="X29" s="72">
        <v>0</v>
      </c>
      <c r="Y29" s="72">
        <v>0</v>
      </c>
      <c r="Z29" s="72"/>
      <c r="AA29" s="80" t="s">
        <v>82</v>
      </c>
      <c r="AB29" s="72">
        <v>0</v>
      </c>
      <c r="AC29" s="72">
        <v>0</v>
      </c>
      <c r="AD29" s="72">
        <v>0</v>
      </c>
      <c r="AE29" s="72"/>
      <c r="AF29" s="79">
        <v>1616.0540000000001</v>
      </c>
      <c r="AG29" s="72">
        <v>719.23800000000006</v>
      </c>
      <c r="AH29" s="72">
        <v>2335.2930000000001</v>
      </c>
      <c r="AI29" s="72"/>
      <c r="AJ29" s="72">
        <v>0</v>
      </c>
      <c r="AK29" s="72">
        <v>0</v>
      </c>
      <c r="AL29" s="72">
        <v>0</v>
      </c>
      <c r="AM29" s="72"/>
      <c r="AN29" s="80" t="s">
        <v>82</v>
      </c>
      <c r="AO29" s="72">
        <v>286714.32699999999</v>
      </c>
      <c r="AP29" s="72">
        <v>269192.57199999999</v>
      </c>
      <c r="AQ29" s="72">
        <v>555906.9</v>
      </c>
      <c r="AR29" s="72"/>
      <c r="AS29" s="72">
        <v>0</v>
      </c>
      <c r="AT29" s="72">
        <v>0</v>
      </c>
      <c r="AU29" s="72">
        <v>0</v>
      </c>
      <c r="AV29" s="72"/>
      <c r="AW29" s="72">
        <v>0</v>
      </c>
      <c r="AX29" s="72">
        <v>0</v>
      </c>
      <c r="AY29" s="72">
        <v>0</v>
      </c>
      <c r="AZ29" s="72"/>
      <c r="BA29" s="80" t="s">
        <v>82</v>
      </c>
      <c r="BB29" s="72">
        <v>0</v>
      </c>
      <c r="BC29" s="72">
        <v>0</v>
      </c>
      <c r="BD29" s="72">
        <v>0</v>
      </c>
      <c r="BE29" s="72"/>
      <c r="BF29" s="72">
        <v>0</v>
      </c>
      <c r="BG29" s="72">
        <v>0</v>
      </c>
      <c r="BH29" s="72">
        <v>0</v>
      </c>
      <c r="BI29" s="72"/>
      <c r="BJ29" s="72">
        <v>0</v>
      </c>
      <c r="BK29" s="72">
        <v>0</v>
      </c>
      <c r="BL29" s="72">
        <v>0</v>
      </c>
      <c r="BM29" s="72"/>
      <c r="BN29" s="80" t="s">
        <v>82</v>
      </c>
      <c r="BO29" s="72">
        <v>0</v>
      </c>
      <c r="BP29" s="72">
        <v>0</v>
      </c>
      <c r="BQ29" s="72">
        <v>0</v>
      </c>
      <c r="BR29" s="72"/>
      <c r="BS29" s="72">
        <v>143.36500000000001</v>
      </c>
      <c r="BT29" s="72">
        <v>10080.121999999999</v>
      </c>
      <c r="BU29" s="72">
        <v>10223.487999999999</v>
      </c>
      <c r="BV29" s="72"/>
      <c r="BW29" s="72">
        <v>288473.74599999998</v>
      </c>
      <c r="BX29" s="72">
        <v>279991.93199999997</v>
      </c>
      <c r="BY29" s="72">
        <v>568465.68099999998</v>
      </c>
      <c r="BZ29" s="72"/>
      <c r="CA29" s="73"/>
      <c r="CB29" s="73"/>
      <c r="CI29" s="34"/>
      <c r="CU29" s="34"/>
    </row>
    <row r="30" spans="1:99" ht="11.7" customHeight="1">
      <c r="A30" s="71" t="s">
        <v>68</v>
      </c>
      <c r="B30" s="72">
        <v>3816.652</v>
      </c>
      <c r="C30" s="72">
        <v>0</v>
      </c>
      <c r="D30" s="72">
        <v>3816.652</v>
      </c>
      <c r="E30" s="71"/>
      <c r="F30" s="72">
        <v>457258.46100000001</v>
      </c>
      <c r="G30" s="72">
        <v>0</v>
      </c>
      <c r="H30" s="72">
        <v>457258.46100000001</v>
      </c>
      <c r="I30" s="72"/>
      <c r="J30" s="72">
        <v>34416.103999999999</v>
      </c>
      <c r="K30" s="72">
        <v>42892.054000000004</v>
      </c>
      <c r="L30" s="72">
        <v>77308.159</v>
      </c>
      <c r="M30" s="72"/>
      <c r="N30" s="71" t="s">
        <v>68</v>
      </c>
      <c r="O30" s="72">
        <v>0</v>
      </c>
      <c r="P30" s="72">
        <v>0</v>
      </c>
      <c r="Q30" s="72">
        <v>0</v>
      </c>
      <c r="R30" s="72"/>
      <c r="S30" s="72">
        <v>18542.837</v>
      </c>
      <c r="T30" s="72">
        <v>4933.7170000000006</v>
      </c>
      <c r="U30" s="72">
        <v>23476.554</v>
      </c>
      <c r="V30" s="72"/>
      <c r="W30" s="72">
        <v>1602136.74</v>
      </c>
      <c r="X30" s="72">
        <v>1181535.7690000001</v>
      </c>
      <c r="Y30" s="72">
        <v>2783672.5090000001</v>
      </c>
      <c r="Z30" s="72"/>
      <c r="AA30" s="71" t="s">
        <v>68</v>
      </c>
      <c r="AB30" s="72">
        <v>256816.19399999999</v>
      </c>
      <c r="AC30" s="72">
        <v>128972.924</v>
      </c>
      <c r="AD30" s="72">
        <v>385789.11900000001</v>
      </c>
      <c r="AE30" s="72"/>
      <c r="AF30" s="72">
        <v>559304.66700000002</v>
      </c>
      <c r="AG30" s="72">
        <v>231757.29699999999</v>
      </c>
      <c r="AH30" s="72">
        <v>791061.96400000004</v>
      </c>
      <c r="AI30" s="72"/>
      <c r="AJ30" s="72">
        <v>14355.627</v>
      </c>
      <c r="AK30" s="72">
        <v>6863.4250000000002</v>
      </c>
      <c r="AL30" s="72">
        <v>21219.053</v>
      </c>
      <c r="AM30" s="72"/>
      <c r="AN30" s="71" t="s">
        <v>68</v>
      </c>
      <c r="AO30" s="72">
        <v>95700.418000000005</v>
      </c>
      <c r="AP30" s="72">
        <v>47345.425999999999</v>
      </c>
      <c r="AQ30" s="72">
        <v>143045.845</v>
      </c>
      <c r="AR30" s="72"/>
      <c r="AS30" s="72">
        <v>145746.52100000001</v>
      </c>
      <c r="AT30" s="72">
        <v>11004.557000000001</v>
      </c>
      <c r="AU30" s="72">
        <v>156751.07800000001</v>
      </c>
      <c r="AV30" s="72"/>
      <c r="AW30" s="72">
        <v>761868.24300000002</v>
      </c>
      <c r="AX30" s="72">
        <v>602305.95799999998</v>
      </c>
      <c r="AY30" s="72">
        <v>1364174.2009999999</v>
      </c>
      <c r="AZ30" s="72"/>
      <c r="BA30" s="71" t="s">
        <v>68</v>
      </c>
      <c r="BB30" s="72">
        <v>36442.805</v>
      </c>
      <c r="BC30" s="72">
        <v>0</v>
      </c>
      <c r="BD30" s="72">
        <v>36442.805</v>
      </c>
      <c r="BE30" s="72"/>
      <c r="BF30" s="72">
        <v>16626.54</v>
      </c>
      <c r="BG30" s="72">
        <v>12926.210999999999</v>
      </c>
      <c r="BH30" s="72">
        <v>29552.752</v>
      </c>
      <c r="BI30" s="72"/>
      <c r="BJ30" s="72">
        <v>392397.02799999999</v>
      </c>
      <c r="BK30" s="72">
        <v>740490.18900000001</v>
      </c>
      <c r="BL30" s="72">
        <v>1132887.2180000001</v>
      </c>
      <c r="BM30" s="72"/>
      <c r="BN30" s="71" t="s">
        <v>68</v>
      </c>
      <c r="BO30" s="72">
        <v>9067.6059999999998</v>
      </c>
      <c r="BP30" s="72">
        <v>14648.844000000001</v>
      </c>
      <c r="BQ30" s="72">
        <v>23716.45</v>
      </c>
      <c r="BR30" s="72"/>
      <c r="BS30" s="72">
        <v>134659.476</v>
      </c>
      <c r="BT30" s="72">
        <v>7533.7250000000004</v>
      </c>
      <c r="BU30" s="72">
        <v>142193.201</v>
      </c>
      <c r="BV30" s="72"/>
      <c r="BW30" s="72">
        <v>4539155.9189999998</v>
      </c>
      <c r="BX30" s="72">
        <v>3033210.0960000008</v>
      </c>
      <c r="BY30" s="72">
        <v>7572366.0209999997</v>
      </c>
      <c r="BZ30" s="81"/>
      <c r="CA30" s="73"/>
      <c r="CB30" s="73"/>
      <c r="CI30" s="34"/>
      <c r="CU30" s="34"/>
    </row>
    <row r="31" spans="1:99" ht="11.7" customHeight="1">
      <c r="A31" s="71" t="s">
        <v>69</v>
      </c>
      <c r="B31" s="72">
        <v>0</v>
      </c>
      <c r="C31" s="72">
        <v>0</v>
      </c>
      <c r="D31" s="72">
        <v>0</v>
      </c>
      <c r="E31" s="71"/>
      <c r="F31" s="72">
        <v>0</v>
      </c>
      <c r="G31" s="72">
        <v>0</v>
      </c>
      <c r="H31" s="72">
        <v>0</v>
      </c>
      <c r="I31" s="72"/>
      <c r="J31" s="72">
        <v>0</v>
      </c>
      <c r="K31" s="72">
        <v>0</v>
      </c>
      <c r="L31" s="72">
        <v>0</v>
      </c>
      <c r="M31" s="72"/>
      <c r="N31" s="71" t="s">
        <v>69</v>
      </c>
      <c r="O31" s="72">
        <v>212617.17199999999</v>
      </c>
      <c r="P31" s="72">
        <v>12405.198</v>
      </c>
      <c r="Q31" s="72">
        <v>225022.37100000001</v>
      </c>
      <c r="R31" s="72"/>
      <c r="S31" s="72">
        <v>0</v>
      </c>
      <c r="T31" s="72">
        <v>0</v>
      </c>
      <c r="U31" s="72">
        <v>0</v>
      </c>
      <c r="V31" s="72"/>
      <c r="W31" s="72">
        <v>7603131.5650000004</v>
      </c>
      <c r="X31" s="72">
        <v>3670291.5350000001</v>
      </c>
      <c r="Y31" s="72">
        <v>11273423.1</v>
      </c>
      <c r="Z31" s="72"/>
      <c r="AA31" s="71" t="s">
        <v>69</v>
      </c>
      <c r="AB31" s="72">
        <v>104094.306</v>
      </c>
      <c r="AC31" s="72">
        <v>162594.41399999999</v>
      </c>
      <c r="AD31" s="72">
        <v>266688.72100000002</v>
      </c>
      <c r="AE31" s="72"/>
      <c r="AF31" s="72">
        <v>3889708.8339999998</v>
      </c>
      <c r="AG31" s="72">
        <v>1044033.121</v>
      </c>
      <c r="AH31" s="72">
        <v>4933741.9560000002</v>
      </c>
      <c r="AI31" s="72"/>
      <c r="AJ31" s="72">
        <v>0</v>
      </c>
      <c r="AK31" s="72">
        <v>0</v>
      </c>
      <c r="AL31" s="72">
        <v>0</v>
      </c>
      <c r="AM31" s="72"/>
      <c r="AN31" s="71" t="s">
        <v>69</v>
      </c>
      <c r="AO31" s="72">
        <v>1556528.557</v>
      </c>
      <c r="AP31" s="72">
        <v>575927.50199999998</v>
      </c>
      <c r="AQ31" s="72">
        <v>2132456.0589999999</v>
      </c>
      <c r="AR31" s="72"/>
      <c r="AS31" s="72">
        <v>14049.006000000001</v>
      </c>
      <c r="AT31" s="72">
        <v>17950.624</v>
      </c>
      <c r="AU31" s="72">
        <v>31999.63</v>
      </c>
      <c r="AV31" s="72"/>
      <c r="AW31" s="72">
        <v>7261468.8210000005</v>
      </c>
      <c r="AX31" s="72">
        <v>4033734.8990000002</v>
      </c>
      <c r="AY31" s="72">
        <v>11295203.721000001</v>
      </c>
      <c r="AZ31" s="72"/>
      <c r="BA31" s="71" t="s">
        <v>69</v>
      </c>
      <c r="BB31" s="72">
        <v>2222249.3539999998</v>
      </c>
      <c r="BC31" s="72">
        <v>252559.58100000001</v>
      </c>
      <c r="BD31" s="72">
        <v>2474808.9350000001</v>
      </c>
      <c r="BE31" s="72"/>
      <c r="BF31" s="72">
        <v>0</v>
      </c>
      <c r="BG31" s="72">
        <v>0</v>
      </c>
      <c r="BH31" s="72">
        <v>0</v>
      </c>
      <c r="BI31" s="72"/>
      <c r="BJ31" s="72">
        <v>7226484.602</v>
      </c>
      <c r="BK31" s="72">
        <v>3636676.6609999998</v>
      </c>
      <c r="BL31" s="72">
        <v>10863161.264</v>
      </c>
      <c r="BM31" s="72"/>
      <c r="BN31" s="71" t="s">
        <v>69</v>
      </c>
      <c r="BO31" s="72">
        <v>0</v>
      </c>
      <c r="BP31" s="72">
        <v>0</v>
      </c>
      <c r="BQ31" s="72">
        <v>0</v>
      </c>
      <c r="BR31" s="72"/>
      <c r="BS31" s="72">
        <v>603651.37899999996</v>
      </c>
      <c r="BT31" s="72">
        <v>133218.755</v>
      </c>
      <c r="BU31" s="72">
        <v>736870.13399999996</v>
      </c>
      <c r="BV31" s="72"/>
      <c r="BW31" s="72">
        <v>30693983.596000001</v>
      </c>
      <c r="BX31" s="72">
        <v>13539392.290000003</v>
      </c>
      <c r="BY31" s="72">
        <v>44233375.891000003</v>
      </c>
      <c r="BZ31" s="81"/>
      <c r="CA31" s="73"/>
      <c r="CB31" s="73"/>
      <c r="CI31" s="34"/>
      <c r="CU31" s="34"/>
    </row>
    <row r="32" spans="1:99" ht="12.6" customHeight="1">
      <c r="A32" s="71" t="s">
        <v>83</v>
      </c>
      <c r="B32" s="72">
        <v>0</v>
      </c>
      <c r="C32" s="72">
        <v>0</v>
      </c>
      <c r="D32" s="72">
        <v>0</v>
      </c>
      <c r="E32" s="71"/>
      <c r="F32" s="72">
        <v>0</v>
      </c>
      <c r="G32" s="72">
        <v>0</v>
      </c>
      <c r="H32" s="72">
        <v>0</v>
      </c>
      <c r="I32" s="72"/>
      <c r="J32" s="72">
        <v>0</v>
      </c>
      <c r="K32" s="72">
        <v>0</v>
      </c>
      <c r="L32" s="72">
        <v>0</v>
      </c>
      <c r="M32" s="72"/>
      <c r="N32" s="71" t="s">
        <v>83</v>
      </c>
      <c r="O32" s="72">
        <v>0</v>
      </c>
      <c r="P32" s="72">
        <v>0</v>
      </c>
      <c r="Q32" s="72">
        <v>0</v>
      </c>
      <c r="R32" s="72"/>
      <c r="S32" s="72">
        <v>0</v>
      </c>
      <c r="T32" s="72">
        <v>0</v>
      </c>
      <c r="U32" s="72">
        <v>0</v>
      </c>
      <c r="V32" s="72"/>
      <c r="W32" s="72">
        <v>4.1240000000000006</v>
      </c>
      <c r="X32" s="72">
        <v>0</v>
      </c>
      <c r="Y32" s="72">
        <v>4.1240000000000006</v>
      </c>
      <c r="Z32" s="72"/>
      <c r="AA32" s="71" t="s">
        <v>83</v>
      </c>
      <c r="AB32" s="72">
        <v>569182.44799999997</v>
      </c>
      <c r="AC32" s="72">
        <v>0</v>
      </c>
      <c r="AD32" s="72">
        <v>569182.44799999997</v>
      </c>
      <c r="AE32" s="72"/>
      <c r="AF32" s="72">
        <v>111832.99</v>
      </c>
      <c r="AG32" s="72">
        <v>0</v>
      </c>
      <c r="AH32" s="72">
        <v>111832.99</v>
      </c>
      <c r="AI32" s="72"/>
      <c r="AJ32" s="72">
        <v>0</v>
      </c>
      <c r="AK32" s="72">
        <v>0</v>
      </c>
      <c r="AL32" s="72">
        <v>0</v>
      </c>
      <c r="AM32" s="72"/>
      <c r="AN32" s="71" t="s">
        <v>83</v>
      </c>
      <c r="AO32" s="72">
        <v>643.904</v>
      </c>
      <c r="AP32" s="72">
        <v>0</v>
      </c>
      <c r="AQ32" s="72">
        <v>643.904</v>
      </c>
      <c r="AR32" s="72"/>
      <c r="AS32" s="72">
        <v>0</v>
      </c>
      <c r="AT32" s="72">
        <v>0</v>
      </c>
      <c r="AU32" s="72">
        <v>0</v>
      </c>
      <c r="AV32" s="72"/>
      <c r="AW32" s="72">
        <v>703664.05299999996</v>
      </c>
      <c r="AX32" s="72">
        <v>89.179000000000002</v>
      </c>
      <c r="AY32" s="72">
        <v>703753.23199999996</v>
      </c>
      <c r="AZ32" s="72"/>
      <c r="BA32" s="71" t="s">
        <v>83</v>
      </c>
      <c r="BB32" s="72">
        <v>0</v>
      </c>
      <c r="BC32" s="72">
        <v>0</v>
      </c>
      <c r="BD32" s="72">
        <v>0</v>
      </c>
      <c r="BE32" s="72"/>
      <c r="BF32" s="72">
        <v>0</v>
      </c>
      <c r="BG32" s="72">
        <v>0</v>
      </c>
      <c r="BH32" s="72">
        <v>0</v>
      </c>
      <c r="BI32" s="72"/>
      <c r="BJ32" s="72">
        <v>286998.23800000001</v>
      </c>
      <c r="BK32" s="72">
        <v>0</v>
      </c>
      <c r="BL32" s="72">
        <v>286998.23800000001</v>
      </c>
      <c r="BM32" s="72"/>
      <c r="BN32" s="71" t="s">
        <v>83</v>
      </c>
      <c r="BO32" s="72">
        <v>37.265999999999998</v>
      </c>
      <c r="BP32" s="72">
        <v>0</v>
      </c>
      <c r="BQ32" s="72">
        <v>37.265999999999998</v>
      </c>
      <c r="BR32" s="72"/>
      <c r="BS32" s="72">
        <v>0</v>
      </c>
      <c r="BT32" s="72">
        <v>0</v>
      </c>
      <c r="BU32" s="72">
        <v>0</v>
      </c>
      <c r="BV32" s="72"/>
      <c r="BW32" s="72">
        <v>1672363.0229999998</v>
      </c>
      <c r="BX32" s="72">
        <v>89.179000000000002</v>
      </c>
      <c r="BY32" s="72">
        <v>1672452.2019999998</v>
      </c>
      <c r="BZ32" s="81"/>
      <c r="CA32" s="73"/>
      <c r="CB32" s="82"/>
      <c r="CI32" s="34"/>
      <c r="CU32" s="34"/>
    </row>
    <row r="33" spans="1:99" ht="12.6" customHeight="1">
      <c r="A33" s="71" t="s">
        <v>84</v>
      </c>
      <c r="B33" s="72">
        <v>0</v>
      </c>
      <c r="C33" s="72">
        <v>0</v>
      </c>
      <c r="D33" s="72">
        <v>0</v>
      </c>
      <c r="E33" s="71"/>
      <c r="F33" s="72">
        <v>0</v>
      </c>
      <c r="G33" s="72">
        <v>0</v>
      </c>
      <c r="H33" s="72">
        <v>0</v>
      </c>
      <c r="I33" s="72"/>
      <c r="J33" s="72">
        <v>0</v>
      </c>
      <c r="K33" s="72">
        <v>0</v>
      </c>
      <c r="L33" s="72">
        <v>0</v>
      </c>
      <c r="M33" s="72"/>
      <c r="N33" s="71" t="s">
        <v>84</v>
      </c>
      <c r="O33" s="72">
        <v>0</v>
      </c>
      <c r="P33" s="72">
        <v>0</v>
      </c>
      <c r="Q33" s="72">
        <v>0</v>
      </c>
      <c r="R33" s="72"/>
      <c r="S33" s="72">
        <v>0</v>
      </c>
      <c r="T33" s="72">
        <v>0</v>
      </c>
      <c r="U33" s="72">
        <v>0</v>
      </c>
      <c r="V33" s="72"/>
      <c r="W33" s="72">
        <v>-168042.10399999999</v>
      </c>
      <c r="X33" s="72">
        <v>-18599.629000000001</v>
      </c>
      <c r="Y33" s="72">
        <v>-186641.73300000001</v>
      </c>
      <c r="Z33" s="72"/>
      <c r="AA33" s="71" t="s">
        <v>84</v>
      </c>
      <c r="AB33" s="72">
        <v>-10553.548999999999</v>
      </c>
      <c r="AC33" s="72">
        <v>0</v>
      </c>
      <c r="AD33" s="72">
        <v>-10553.548999999999</v>
      </c>
      <c r="AE33" s="72"/>
      <c r="AF33" s="72">
        <v>-123304.02899999999</v>
      </c>
      <c r="AG33" s="72">
        <v>0</v>
      </c>
      <c r="AH33" s="72">
        <v>-123304.02899999999</v>
      </c>
      <c r="AI33" s="72"/>
      <c r="AJ33" s="72">
        <v>0</v>
      </c>
      <c r="AK33" s="72">
        <v>0</v>
      </c>
      <c r="AL33" s="72">
        <v>0</v>
      </c>
      <c r="AM33" s="72"/>
      <c r="AN33" s="71" t="s">
        <v>84</v>
      </c>
      <c r="AO33" s="72">
        <v>-3532.03</v>
      </c>
      <c r="AP33" s="72">
        <v>0</v>
      </c>
      <c r="AQ33" s="72">
        <v>-3532.03</v>
      </c>
      <c r="AR33" s="72"/>
      <c r="AS33" s="72">
        <v>0</v>
      </c>
      <c r="AT33" s="72">
        <v>0</v>
      </c>
      <c r="AU33" s="72">
        <v>0</v>
      </c>
      <c r="AV33" s="72"/>
      <c r="AW33" s="72">
        <v>-69738.459000000003</v>
      </c>
      <c r="AX33" s="72">
        <v>-14495.548999999999</v>
      </c>
      <c r="AY33" s="72">
        <v>-84234.008000000002</v>
      </c>
      <c r="AZ33" s="72"/>
      <c r="BA33" s="71" t="s">
        <v>84</v>
      </c>
      <c r="BB33" s="72">
        <v>-5249.9990000000007</v>
      </c>
      <c r="BC33" s="72">
        <v>0</v>
      </c>
      <c r="BD33" s="72">
        <v>-5249.9990000000007</v>
      </c>
      <c r="BE33" s="72"/>
      <c r="BF33" s="72">
        <v>0</v>
      </c>
      <c r="BG33" s="72">
        <v>0</v>
      </c>
      <c r="BH33" s="72">
        <v>0</v>
      </c>
      <c r="BI33" s="72"/>
      <c r="BJ33" s="72">
        <v>-11450.352000000001</v>
      </c>
      <c r="BK33" s="72">
        <v>-4493.4989999999998</v>
      </c>
      <c r="BL33" s="72">
        <v>-15943.851999999999</v>
      </c>
      <c r="BM33" s="72"/>
      <c r="BN33" s="71" t="s">
        <v>84</v>
      </c>
      <c r="BO33" s="72">
        <v>-37.265999999999998</v>
      </c>
      <c r="BP33" s="72">
        <v>0</v>
      </c>
      <c r="BQ33" s="72">
        <v>-37.265999999999998</v>
      </c>
      <c r="BR33" s="72"/>
      <c r="BS33" s="72">
        <v>0</v>
      </c>
      <c r="BT33" s="72">
        <v>0</v>
      </c>
      <c r="BU33" s="72">
        <v>0</v>
      </c>
      <c r="BV33" s="72"/>
      <c r="BW33" s="72">
        <v>-391907.788</v>
      </c>
      <c r="BX33" s="72">
        <v>-37588.676999999996</v>
      </c>
      <c r="BY33" s="72">
        <v>-429496.46600000007</v>
      </c>
      <c r="BZ33" s="81"/>
      <c r="CA33" s="73"/>
      <c r="CB33" s="73"/>
      <c r="CI33" s="34"/>
      <c r="CU33" s="34"/>
    </row>
    <row r="34" spans="1:99" ht="11.7" customHeight="1">
      <c r="A34" s="71" t="s">
        <v>85</v>
      </c>
      <c r="B34" s="72">
        <v>2262.1980000000003</v>
      </c>
      <c r="C34" s="72">
        <v>0</v>
      </c>
      <c r="D34" s="72">
        <v>2262.1980000000003</v>
      </c>
      <c r="E34" s="71"/>
      <c r="F34" s="72">
        <v>0</v>
      </c>
      <c r="G34" s="72">
        <v>0</v>
      </c>
      <c r="H34" s="72">
        <v>0</v>
      </c>
      <c r="I34" s="72"/>
      <c r="J34" s="72">
        <v>0</v>
      </c>
      <c r="K34" s="72">
        <v>0</v>
      </c>
      <c r="L34" s="72">
        <v>0</v>
      </c>
      <c r="M34" s="72"/>
      <c r="N34" s="71" t="s">
        <v>85</v>
      </c>
      <c r="O34" s="72">
        <v>24680.921999999999</v>
      </c>
      <c r="P34" s="72">
        <v>0</v>
      </c>
      <c r="Q34" s="72">
        <v>24680.921999999999</v>
      </c>
      <c r="R34" s="72"/>
      <c r="S34" s="72">
        <v>0</v>
      </c>
      <c r="T34" s="72">
        <v>0</v>
      </c>
      <c r="U34" s="72">
        <v>0</v>
      </c>
      <c r="V34" s="72"/>
      <c r="W34" s="72">
        <v>1473194.135</v>
      </c>
      <c r="X34" s="72">
        <v>0</v>
      </c>
      <c r="Y34" s="72">
        <v>1473194.135</v>
      </c>
      <c r="Z34" s="72"/>
      <c r="AA34" s="71" t="s">
        <v>85</v>
      </c>
      <c r="AB34" s="72">
        <v>36704.016000000003</v>
      </c>
      <c r="AC34" s="72">
        <v>0</v>
      </c>
      <c r="AD34" s="72">
        <v>36704.016000000003</v>
      </c>
      <c r="AE34" s="72"/>
      <c r="AF34" s="72">
        <v>514478.50400000002</v>
      </c>
      <c r="AG34" s="72">
        <v>0</v>
      </c>
      <c r="AH34" s="72">
        <v>514478.50400000002</v>
      </c>
      <c r="AI34" s="72"/>
      <c r="AJ34" s="72">
        <v>0</v>
      </c>
      <c r="AK34" s="72">
        <v>0</v>
      </c>
      <c r="AL34" s="72">
        <v>0</v>
      </c>
      <c r="AM34" s="72"/>
      <c r="AN34" s="71" t="s">
        <v>85</v>
      </c>
      <c r="AO34" s="72">
        <v>202936.54399999999</v>
      </c>
      <c r="AP34" s="72">
        <v>0</v>
      </c>
      <c r="AQ34" s="72">
        <v>202936.54399999999</v>
      </c>
      <c r="AR34" s="72"/>
      <c r="AS34" s="72">
        <v>0</v>
      </c>
      <c r="AT34" s="72">
        <v>0</v>
      </c>
      <c r="AU34" s="72">
        <v>0</v>
      </c>
      <c r="AV34" s="72"/>
      <c r="AW34" s="72">
        <v>651704.79099999997</v>
      </c>
      <c r="AX34" s="72">
        <v>0</v>
      </c>
      <c r="AY34" s="72">
        <v>651704.79099999997</v>
      </c>
      <c r="AZ34" s="72"/>
      <c r="BA34" s="71" t="s">
        <v>85</v>
      </c>
      <c r="BB34" s="72">
        <v>1134987.0959999999</v>
      </c>
      <c r="BC34" s="72">
        <v>0</v>
      </c>
      <c r="BD34" s="72">
        <v>1134987.0959999999</v>
      </c>
      <c r="BE34" s="72"/>
      <c r="BF34" s="72">
        <v>0</v>
      </c>
      <c r="BG34" s="72">
        <v>0</v>
      </c>
      <c r="BH34" s="72">
        <v>0</v>
      </c>
      <c r="BI34" s="72"/>
      <c r="BJ34" s="72">
        <v>786924.45900000003</v>
      </c>
      <c r="BK34" s="72">
        <v>0</v>
      </c>
      <c r="BL34" s="72">
        <v>786924.45900000003</v>
      </c>
      <c r="BM34" s="72"/>
      <c r="BN34" s="71" t="s">
        <v>85</v>
      </c>
      <c r="BO34" s="72">
        <v>0</v>
      </c>
      <c r="BP34" s="72">
        <v>0</v>
      </c>
      <c r="BQ34" s="72">
        <v>0</v>
      </c>
      <c r="BR34" s="72"/>
      <c r="BS34" s="72">
        <v>25403.415000000001</v>
      </c>
      <c r="BT34" s="72">
        <v>0</v>
      </c>
      <c r="BU34" s="72">
        <v>25403.415000000001</v>
      </c>
      <c r="BV34" s="72"/>
      <c r="BW34" s="72">
        <v>4853276.08</v>
      </c>
      <c r="BX34" s="72">
        <v>0</v>
      </c>
      <c r="BY34" s="72">
        <v>4853276.08</v>
      </c>
      <c r="BZ34" s="72"/>
      <c r="CA34" s="73"/>
      <c r="CB34" s="82"/>
      <c r="CI34" s="34"/>
      <c r="CU34" s="34"/>
    </row>
    <row r="35" spans="1:99" ht="11.7" customHeight="1">
      <c r="A35" s="71" t="s">
        <v>86</v>
      </c>
      <c r="B35" s="72">
        <v>744.58400000000006</v>
      </c>
      <c r="C35" s="72">
        <v>0</v>
      </c>
      <c r="D35" s="72">
        <v>744.58400000000006</v>
      </c>
      <c r="E35" s="71"/>
      <c r="F35" s="72">
        <v>1974.2050000000002</v>
      </c>
      <c r="G35" s="72">
        <v>0</v>
      </c>
      <c r="H35" s="72">
        <v>1974.2050000000002</v>
      </c>
      <c r="I35" s="72"/>
      <c r="J35" s="72">
        <v>4890.3470000000007</v>
      </c>
      <c r="K35" s="72">
        <v>0</v>
      </c>
      <c r="L35" s="72">
        <v>4890.3470000000007</v>
      </c>
      <c r="M35" s="72"/>
      <c r="N35" s="71" t="s">
        <v>86</v>
      </c>
      <c r="O35" s="72">
        <v>1670.64</v>
      </c>
      <c r="P35" s="72">
        <v>0</v>
      </c>
      <c r="Q35" s="72">
        <v>1670.64</v>
      </c>
      <c r="R35" s="72"/>
      <c r="S35" s="72">
        <v>1876.5840000000001</v>
      </c>
      <c r="T35" s="72">
        <v>0</v>
      </c>
      <c r="U35" s="72">
        <v>1876.5840000000001</v>
      </c>
      <c r="V35" s="72"/>
      <c r="W35" s="72">
        <v>29502.707000000002</v>
      </c>
      <c r="X35" s="72">
        <v>0</v>
      </c>
      <c r="Y35" s="72">
        <v>29502.707000000002</v>
      </c>
      <c r="Z35" s="72"/>
      <c r="AA35" s="71" t="s">
        <v>86</v>
      </c>
      <c r="AB35" s="72">
        <v>45204.508000000002</v>
      </c>
      <c r="AC35" s="72">
        <v>10.977</v>
      </c>
      <c r="AD35" s="72">
        <v>45215.485000000001</v>
      </c>
      <c r="AE35" s="72"/>
      <c r="AF35" s="72">
        <v>18920.637000000002</v>
      </c>
      <c r="AG35" s="72">
        <v>0</v>
      </c>
      <c r="AH35" s="72">
        <v>18920.637000000002</v>
      </c>
      <c r="AI35" s="72"/>
      <c r="AJ35" s="72">
        <v>53.724000000000004</v>
      </c>
      <c r="AK35" s="72">
        <v>2342.9810000000002</v>
      </c>
      <c r="AL35" s="72">
        <v>2396.7060000000001</v>
      </c>
      <c r="AM35" s="72"/>
      <c r="AN35" s="71" t="s">
        <v>86</v>
      </c>
      <c r="AO35" s="72">
        <v>165825.50700000001</v>
      </c>
      <c r="AP35" s="72">
        <v>0</v>
      </c>
      <c r="AQ35" s="72">
        <v>165825.50700000001</v>
      </c>
      <c r="AR35" s="72"/>
      <c r="AS35" s="72">
        <v>627.48300000000006</v>
      </c>
      <c r="AT35" s="72">
        <v>0</v>
      </c>
      <c r="AU35" s="72">
        <v>627.48300000000006</v>
      </c>
      <c r="AV35" s="72"/>
      <c r="AW35" s="72">
        <v>64069.942000000003</v>
      </c>
      <c r="AX35" s="72">
        <v>0</v>
      </c>
      <c r="AY35" s="72">
        <v>64069.942000000003</v>
      </c>
      <c r="AZ35" s="72"/>
      <c r="BA35" s="71" t="s">
        <v>86</v>
      </c>
      <c r="BB35" s="72">
        <v>16908.082000000002</v>
      </c>
      <c r="BC35" s="72">
        <v>0</v>
      </c>
      <c r="BD35" s="72">
        <v>16908.082000000002</v>
      </c>
      <c r="BE35" s="72"/>
      <c r="BF35" s="72">
        <v>5161.2130000000006</v>
      </c>
      <c r="BG35" s="72">
        <v>0</v>
      </c>
      <c r="BH35" s="72">
        <v>5161.2130000000006</v>
      </c>
      <c r="BI35" s="72"/>
      <c r="BJ35" s="72">
        <v>406834.09299999999</v>
      </c>
      <c r="BK35" s="72">
        <v>0</v>
      </c>
      <c r="BL35" s="72">
        <v>406834.09299999999</v>
      </c>
      <c r="BM35" s="72"/>
      <c r="BN35" s="71" t="s">
        <v>86</v>
      </c>
      <c r="BO35" s="72">
        <v>911.91600000000005</v>
      </c>
      <c r="BP35" s="72">
        <v>0</v>
      </c>
      <c r="BQ35" s="72">
        <v>911.91600000000005</v>
      </c>
      <c r="BR35" s="72"/>
      <c r="BS35" s="72">
        <v>1818.106</v>
      </c>
      <c r="BT35" s="72">
        <v>0</v>
      </c>
      <c r="BU35" s="72">
        <v>1818.106</v>
      </c>
      <c r="BV35" s="72"/>
      <c r="BW35" s="72">
        <v>766994.27800000005</v>
      </c>
      <c r="BX35" s="72">
        <v>2353.9580000000001</v>
      </c>
      <c r="BY35" s="72">
        <v>769348.23699999996</v>
      </c>
      <c r="BZ35" s="72"/>
      <c r="CA35" s="73"/>
      <c r="CB35" s="82"/>
      <c r="CI35" s="34"/>
      <c r="CU35" s="34"/>
    </row>
    <row r="36" spans="1:99" ht="11.7" customHeight="1">
      <c r="A36" s="78" t="s">
        <v>87</v>
      </c>
      <c r="B36" s="72">
        <v>5709.6390000000001</v>
      </c>
      <c r="C36" s="72">
        <v>50246.853000000003</v>
      </c>
      <c r="D36" s="72">
        <v>55956.493000000002</v>
      </c>
      <c r="E36" s="78"/>
      <c r="F36" s="72">
        <v>0</v>
      </c>
      <c r="G36" s="72">
        <v>0</v>
      </c>
      <c r="H36" s="72">
        <v>0</v>
      </c>
      <c r="I36" s="72"/>
      <c r="J36" s="72">
        <v>0</v>
      </c>
      <c r="K36" s="72">
        <v>0</v>
      </c>
      <c r="L36" s="72">
        <v>0</v>
      </c>
      <c r="M36" s="72"/>
      <c r="N36" s="78" t="s">
        <v>87</v>
      </c>
      <c r="O36" s="72">
        <v>0</v>
      </c>
      <c r="P36" s="72">
        <v>0</v>
      </c>
      <c r="Q36" s="72">
        <v>0</v>
      </c>
      <c r="R36" s="72"/>
      <c r="S36" s="72">
        <v>0</v>
      </c>
      <c r="T36" s="72">
        <v>0</v>
      </c>
      <c r="U36" s="72">
        <v>0</v>
      </c>
      <c r="V36" s="72"/>
      <c r="W36" s="72">
        <v>0</v>
      </c>
      <c r="X36" s="72">
        <v>0</v>
      </c>
      <c r="Y36" s="72">
        <v>0</v>
      </c>
      <c r="Z36" s="72"/>
      <c r="AA36" s="78" t="s">
        <v>87</v>
      </c>
      <c r="AB36" s="72">
        <v>0</v>
      </c>
      <c r="AC36" s="72">
        <v>0</v>
      </c>
      <c r="AD36" s="72">
        <v>0</v>
      </c>
      <c r="AE36" s="72"/>
      <c r="AF36" s="72">
        <v>0</v>
      </c>
      <c r="AG36" s="72">
        <v>0</v>
      </c>
      <c r="AH36" s="72">
        <v>0</v>
      </c>
      <c r="AI36" s="72"/>
      <c r="AJ36" s="72">
        <v>0</v>
      </c>
      <c r="AK36" s="72">
        <v>0</v>
      </c>
      <c r="AL36" s="72">
        <v>0</v>
      </c>
      <c r="AM36" s="72"/>
      <c r="AN36" s="78" t="s">
        <v>87</v>
      </c>
      <c r="AO36" s="72">
        <v>0</v>
      </c>
      <c r="AP36" s="72">
        <v>0</v>
      </c>
      <c r="AQ36" s="72">
        <v>0</v>
      </c>
      <c r="AR36" s="72"/>
      <c r="AS36" s="72">
        <v>0</v>
      </c>
      <c r="AT36" s="72">
        <v>0</v>
      </c>
      <c r="AU36" s="72">
        <v>0</v>
      </c>
      <c r="AV36" s="72"/>
      <c r="AW36" s="72">
        <v>0</v>
      </c>
      <c r="AX36" s="72">
        <v>0</v>
      </c>
      <c r="AY36" s="72">
        <v>0</v>
      </c>
      <c r="AZ36" s="72"/>
      <c r="BA36" s="78" t="s">
        <v>87</v>
      </c>
      <c r="BB36" s="72">
        <v>0</v>
      </c>
      <c r="BC36" s="72">
        <v>0</v>
      </c>
      <c r="BD36" s="72">
        <v>0</v>
      </c>
      <c r="BE36" s="72"/>
      <c r="BF36" s="72">
        <v>0</v>
      </c>
      <c r="BG36" s="72">
        <v>0</v>
      </c>
      <c r="BH36" s="72">
        <v>0</v>
      </c>
      <c r="BI36" s="72"/>
      <c r="BJ36" s="72">
        <v>0</v>
      </c>
      <c r="BK36" s="72">
        <v>0</v>
      </c>
      <c r="BL36" s="72">
        <v>0</v>
      </c>
      <c r="BM36" s="72"/>
      <c r="BN36" s="78" t="s">
        <v>87</v>
      </c>
      <c r="BO36" s="72">
        <v>2798.0970000000002</v>
      </c>
      <c r="BP36" s="72">
        <v>0</v>
      </c>
      <c r="BQ36" s="72">
        <v>2798.0970000000002</v>
      </c>
      <c r="BR36" s="72"/>
      <c r="BS36" s="72">
        <v>0</v>
      </c>
      <c r="BT36" s="72">
        <v>0</v>
      </c>
      <c r="BU36" s="72">
        <v>0</v>
      </c>
      <c r="BV36" s="72"/>
      <c r="BW36" s="72">
        <v>8507.7360000000008</v>
      </c>
      <c r="BX36" s="72">
        <v>50246.853000000003</v>
      </c>
      <c r="BY36" s="72">
        <v>58754.590000000004</v>
      </c>
      <c r="BZ36" s="72"/>
      <c r="CA36" s="73"/>
      <c r="CB36" s="73"/>
      <c r="CI36" s="34"/>
      <c r="CU36" s="34"/>
    </row>
    <row r="37" spans="1:99" ht="11.7" customHeight="1">
      <c r="A37" s="71" t="s">
        <v>88</v>
      </c>
      <c r="B37" s="72">
        <v>35232.072</v>
      </c>
      <c r="C37" s="72">
        <v>6496.0370000000003</v>
      </c>
      <c r="D37" s="72">
        <v>41728.11</v>
      </c>
      <c r="E37" s="71"/>
      <c r="F37" s="72">
        <v>50759.754999999997</v>
      </c>
      <c r="G37" s="72">
        <v>0</v>
      </c>
      <c r="H37" s="72">
        <v>50759.754999999997</v>
      </c>
      <c r="I37" s="72"/>
      <c r="J37" s="72">
        <v>1722.2850000000001</v>
      </c>
      <c r="K37" s="72">
        <v>9.9080000000000013</v>
      </c>
      <c r="L37" s="72">
        <v>1732.1940000000002</v>
      </c>
      <c r="M37" s="72"/>
      <c r="N37" s="71" t="s">
        <v>88</v>
      </c>
      <c r="O37" s="72">
        <v>20301.62</v>
      </c>
      <c r="P37" s="72">
        <v>0</v>
      </c>
      <c r="Q37" s="72">
        <v>20301.62</v>
      </c>
      <c r="R37" s="72"/>
      <c r="S37" s="72">
        <v>6562.0240000000003</v>
      </c>
      <c r="T37" s="72">
        <v>0</v>
      </c>
      <c r="U37" s="72">
        <v>6562.0240000000003</v>
      </c>
      <c r="V37" s="72"/>
      <c r="W37" s="72">
        <v>142309.30799999999</v>
      </c>
      <c r="X37" s="72">
        <v>0</v>
      </c>
      <c r="Y37" s="72">
        <v>142309.30799999999</v>
      </c>
      <c r="Z37" s="72"/>
      <c r="AA37" s="71" t="s">
        <v>88</v>
      </c>
      <c r="AB37" s="72">
        <v>72158.062999999995</v>
      </c>
      <c r="AC37" s="72">
        <v>1976.7760000000001</v>
      </c>
      <c r="AD37" s="72">
        <v>74134.839000000007</v>
      </c>
      <c r="AE37" s="72"/>
      <c r="AF37" s="72">
        <v>39039.964999999997</v>
      </c>
      <c r="AG37" s="72">
        <v>0</v>
      </c>
      <c r="AH37" s="72">
        <v>39039.964999999997</v>
      </c>
      <c r="AI37" s="72"/>
      <c r="AJ37" s="72">
        <v>38767.501000000004</v>
      </c>
      <c r="AK37" s="72">
        <v>0</v>
      </c>
      <c r="AL37" s="72">
        <v>38767.501000000004</v>
      </c>
      <c r="AM37" s="72"/>
      <c r="AN37" s="71" t="s">
        <v>88</v>
      </c>
      <c r="AO37" s="72">
        <v>173486.04300000001</v>
      </c>
      <c r="AP37" s="72">
        <v>-21.583000000000002</v>
      </c>
      <c r="AQ37" s="72">
        <v>173464.46</v>
      </c>
      <c r="AR37" s="72"/>
      <c r="AS37" s="72">
        <v>4981.2610000000004</v>
      </c>
      <c r="AT37" s="72">
        <v>4853.9949999999999</v>
      </c>
      <c r="AU37" s="72">
        <v>9835.2560000000012</v>
      </c>
      <c r="AV37" s="72"/>
      <c r="AW37" s="72">
        <v>286443.03100000002</v>
      </c>
      <c r="AX37" s="72">
        <v>29064.969000000001</v>
      </c>
      <c r="AY37" s="72">
        <v>315508</v>
      </c>
      <c r="AZ37" s="72"/>
      <c r="BA37" s="71" t="s">
        <v>88</v>
      </c>
      <c r="BB37" s="72">
        <v>98986.578000000009</v>
      </c>
      <c r="BC37" s="72">
        <v>0</v>
      </c>
      <c r="BD37" s="72">
        <v>98986.578000000009</v>
      </c>
      <c r="BE37" s="72"/>
      <c r="BF37" s="72">
        <v>19749.171000000002</v>
      </c>
      <c r="BG37" s="72">
        <v>42.802</v>
      </c>
      <c r="BH37" s="72">
        <v>19791.974000000002</v>
      </c>
      <c r="BI37" s="72"/>
      <c r="BJ37" s="72">
        <v>270766.511</v>
      </c>
      <c r="BK37" s="72">
        <v>9.74</v>
      </c>
      <c r="BL37" s="72">
        <v>270776.25199999998</v>
      </c>
      <c r="BM37" s="72"/>
      <c r="BN37" s="71" t="s">
        <v>88</v>
      </c>
      <c r="BO37" s="72">
        <v>14181.744999999999</v>
      </c>
      <c r="BP37" s="72">
        <v>0</v>
      </c>
      <c r="BQ37" s="72">
        <v>14181.744999999999</v>
      </c>
      <c r="BR37" s="72"/>
      <c r="BS37" s="72">
        <v>5233.2300000000005</v>
      </c>
      <c r="BT37" s="72">
        <v>466.661</v>
      </c>
      <c r="BU37" s="72">
        <v>5699.8910000000005</v>
      </c>
      <c r="BV37" s="72"/>
      <c r="BW37" s="72">
        <v>1280680.1630000002</v>
      </c>
      <c r="BX37" s="72">
        <v>42899.305</v>
      </c>
      <c r="BY37" s="72">
        <v>1323579.4720000003</v>
      </c>
      <c r="BZ37" s="72"/>
      <c r="CA37" s="73"/>
      <c r="CB37" s="73"/>
      <c r="CI37" s="34"/>
      <c r="CU37" s="34"/>
    </row>
    <row r="38" spans="1:99" s="66" customFormat="1" ht="4.2" customHeight="1">
      <c r="A38" s="76"/>
      <c r="B38" s="77"/>
      <c r="C38" s="77"/>
      <c r="D38" s="77"/>
      <c r="E38" s="76"/>
      <c r="F38" s="77"/>
      <c r="G38" s="77"/>
      <c r="H38" s="77"/>
      <c r="I38" s="77"/>
      <c r="J38" s="77"/>
      <c r="K38" s="77"/>
      <c r="L38" s="77"/>
      <c r="M38" s="77"/>
      <c r="N38" s="76"/>
      <c r="O38" s="77"/>
      <c r="P38" s="77"/>
      <c r="Q38" s="77"/>
      <c r="R38" s="77"/>
      <c r="S38" s="77"/>
      <c r="T38" s="77"/>
      <c r="U38" s="77"/>
      <c r="V38" s="77"/>
      <c r="W38" s="77"/>
      <c r="X38" s="77"/>
      <c r="Y38" s="77"/>
      <c r="Z38" s="77"/>
      <c r="AA38" s="76"/>
      <c r="AB38" s="77"/>
      <c r="AC38" s="77"/>
      <c r="AD38" s="77"/>
      <c r="AE38" s="77"/>
      <c r="AF38" s="77"/>
      <c r="AG38" s="77"/>
      <c r="AH38" s="77"/>
      <c r="AI38" s="77"/>
      <c r="AJ38" s="77"/>
      <c r="AK38" s="77"/>
      <c r="AL38" s="77"/>
      <c r="AM38" s="77"/>
      <c r="AN38" s="76"/>
      <c r="AO38" s="77"/>
      <c r="AP38" s="77"/>
      <c r="AQ38" s="77"/>
      <c r="AR38" s="77"/>
      <c r="AS38" s="77"/>
      <c r="AT38" s="77"/>
      <c r="AU38" s="77"/>
      <c r="AV38" s="77"/>
      <c r="AW38" s="77"/>
      <c r="AX38" s="77"/>
      <c r="AY38" s="77"/>
      <c r="AZ38" s="77"/>
      <c r="BA38" s="76"/>
      <c r="BB38" s="77"/>
      <c r="BC38" s="77"/>
      <c r="BD38" s="77"/>
      <c r="BE38" s="77"/>
      <c r="BF38" s="77"/>
      <c r="BG38" s="77"/>
      <c r="BH38" s="77"/>
      <c r="BI38" s="77"/>
      <c r="BJ38" s="77"/>
      <c r="BK38" s="77"/>
      <c r="BL38" s="77"/>
      <c r="BM38" s="77"/>
      <c r="BN38" s="76"/>
      <c r="BO38" s="77"/>
      <c r="BP38" s="77"/>
      <c r="BQ38" s="77"/>
      <c r="BR38" s="77"/>
      <c r="BS38" s="77"/>
      <c r="BT38" s="77"/>
      <c r="BU38" s="77"/>
      <c r="BV38" s="77"/>
      <c r="BW38" s="77">
        <v>0</v>
      </c>
      <c r="BX38" s="77">
        <v>0</v>
      </c>
      <c r="BY38" s="77">
        <v>0</v>
      </c>
      <c r="BZ38" s="77"/>
      <c r="CA38" s="75"/>
      <c r="CB38" s="75"/>
    </row>
    <row r="39" spans="1:99" s="66" customFormat="1" ht="15" customHeight="1">
      <c r="A39" s="83" t="s">
        <v>89</v>
      </c>
      <c r="B39" s="84">
        <v>166990.22700000001</v>
      </c>
      <c r="C39" s="84">
        <v>163583.17000000001</v>
      </c>
      <c r="D39" s="84">
        <v>330573.39799999999</v>
      </c>
      <c r="E39" s="83"/>
      <c r="F39" s="84">
        <v>850873.20600000001</v>
      </c>
      <c r="G39" s="84">
        <v>7030.9459999999999</v>
      </c>
      <c r="H39" s="84">
        <v>857904.15300000005</v>
      </c>
      <c r="I39" s="84"/>
      <c r="J39" s="84">
        <v>229338.10200000001</v>
      </c>
      <c r="K39" s="84">
        <v>379132.16600000003</v>
      </c>
      <c r="L39" s="84">
        <v>608470.26899999997</v>
      </c>
      <c r="M39" s="84"/>
      <c r="N39" s="83" t="s">
        <v>89</v>
      </c>
      <c r="O39" s="84">
        <v>492397.01400000002</v>
      </c>
      <c r="P39" s="84">
        <v>33619.925999999999</v>
      </c>
      <c r="Q39" s="84">
        <v>526016.94099999999</v>
      </c>
      <c r="R39" s="84"/>
      <c r="S39" s="84">
        <v>187451.43700000001</v>
      </c>
      <c r="T39" s="84">
        <v>79203.493000000002</v>
      </c>
      <c r="U39" s="84">
        <v>266654.93</v>
      </c>
      <c r="V39" s="84"/>
      <c r="W39" s="84">
        <v>10996201.77</v>
      </c>
      <c r="X39" s="84">
        <v>5120351.591</v>
      </c>
      <c r="Y39" s="84">
        <v>16116553.362</v>
      </c>
      <c r="Z39" s="84"/>
      <c r="AA39" s="83" t="s">
        <v>89</v>
      </c>
      <c r="AB39" s="84">
        <v>1593093.8089999999</v>
      </c>
      <c r="AC39" s="84">
        <v>1267957.334</v>
      </c>
      <c r="AD39" s="84">
        <v>2861051.1439999999</v>
      </c>
      <c r="AE39" s="84"/>
      <c r="AF39" s="84">
        <v>5743882.4960000003</v>
      </c>
      <c r="AG39" s="84">
        <v>1361011.6540000001</v>
      </c>
      <c r="AH39" s="84">
        <v>7104894.1509999996</v>
      </c>
      <c r="AI39" s="84"/>
      <c r="AJ39" s="84">
        <v>82115.683999999994</v>
      </c>
      <c r="AK39" s="84">
        <v>84483.316000000006</v>
      </c>
      <c r="AL39" s="84">
        <v>166599.00099999999</v>
      </c>
      <c r="AM39" s="84"/>
      <c r="AN39" s="83" t="s">
        <v>89</v>
      </c>
      <c r="AO39" s="84">
        <v>3595469.767</v>
      </c>
      <c r="AP39" s="84">
        <v>2850411.5720000002</v>
      </c>
      <c r="AQ39" s="84">
        <v>6445881.3389999997</v>
      </c>
      <c r="AR39" s="84"/>
      <c r="AS39" s="84">
        <v>713748.53899999999</v>
      </c>
      <c r="AT39" s="84">
        <v>43733.595999999998</v>
      </c>
      <c r="AU39" s="84">
        <v>757482.13600000006</v>
      </c>
      <c r="AV39" s="84"/>
      <c r="AW39" s="84">
        <v>11469127.418</v>
      </c>
      <c r="AX39" s="84">
        <v>7458733.699</v>
      </c>
      <c r="AY39" s="84">
        <v>18927861.118000001</v>
      </c>
      <c r="AZ39" s="84"/>
      <c r="BA39" s="83" t="s">
        <v>89</v>
      </c>
      <c r="BB39" s="84">
        <v>3651980.4139999999</v>
      </c>
      <c r="BC39" s="84">
        <v>652613.23800000001</v>
      </c>
      <c r="BD39" s="84">
        <v>4304593.6529999999</v>
      </c>
      <c r="BE39" s="84"/>
      <c r="BF39" s="84">
        <v>78993.244000000006</v>
      </c>
      <c r="BG39" s="84">
        <v>95258.585999999996</v>
      </c>
      <c r="BH39" s="84">
        <v>174251.83000000002</v>
      </c>
      <c r="BI39" s="84"/>
      <c r="BJ39" s="84">
        <v>11509642.805</v>
      </c>
      <c r="BK39" s="84">
        <v>9680903.7780000009</v>
      </c>
      <c r="BL39" s="84">
        <v>21190546.583999999</v>
      </c>
      <c r="BM39" s="84"/>
      <c r="BN39" s="83" t="s">
        <v>89</v>
      </c>
      <c r="BO39" s="84">
        <v>195360.696</v>
      </c>
      <c r="BP39" s="84">
        <v>64742.805999999997</v>
      </c>
      <c r="BQ39" s="84">
        <v>260103.50200000001</v>
      </c>
      <c r="BR39" s="84"/>
      <c r="BS39" s="84">
        <v>894850.33799999999</v>
      </c>
      <c r="BT39" s="84">
        <v>190939.701</v>
      </c>
      <c r="BU39" s="84">
        <v>1085790.04</v>
      </c>
      <c r="BV39" s="84"/>
      <c r="BW39" s="84">
        <v>52451516.966000006</v>
      </c>
      <c r="BX39" s="84">
        <v>29533710.572000008</v>
      </c>
      <c r="BY39" s="84">
        <v>81985227.551000014</v>
      </c>
      <c r="BZ39" s="84"/>
      <c r="CA39" s="75"/>
      <c r="CB39" s="75"/>
    </row>
    <row r="40" spans="1:99" s="66" customFormat="1" ht="4.2" customHeight="1">
      <c r="A40" s="76"/>
      <c r="B40" s="77"/>
      <c r="C40" s="77"/>
      <c r="D40" s="77"/>
      <c r="E40" s="76"/>
      <c r="F40" s="77"/>
      <c r="G40" s="77"/>
      <c r="H40" s="77"/>
      <c r="I40" s="77"/>
      <c r="J40" s="77"/>
      <c r="K40" s="77"/>
      <c r="L40" s="77"/>
      <c r="M40" s="77"/>
      <c r="N40" s="76"/>
      <c r="O40" s="77"/>
      <c r="P40" s="77"/>
      <c r="Q40" s="77"/>
      <c r="R40" s="77"/>
      <c r="S40" s="77"/>
      <c r="T40" s="77"/>
      <c r="U40" s="77"/>
      <c r="V40" s="77"/>
      <c r="W40" s="77"/>
      <c r="X40" s="77"/>
      <c r="Y40" s="77"/>
      <c r="Z40" s="77"/>
      <c r="AA40" s="76"/>
      <c r="AB40" s="77"/>
      <c r="AC40" s="77"/>
      <c r="AD40" s="77"/>
      <c r="AE40" s="77"/>
      <c r="AF40" s="77"/>
      <c r="AG40" s="77"/>
      <c r="AH40" s="77"/>
      <c r="AI40" s="77"/>
      <c r="AJ40" s="77"/>
      <c r="AK40" s="77"/>
      <c r="AL40" s="77"/>
      <c r="AM40" s="77"/>
      <c r="AN40" s="76"/>
      <c r="AO40" s="77"/>
      <c r="AP40" s="77"/>
      <c r="AQ40" s="77"/>
      <c r="AR40" s="77"/>
      <c r="AS40" s="77"/>
      <c r="AT40" s="77"/>
      <c r="AU40" s="77"/>
      <c r="AV40" s="77"/>
      <c r="AW40" s="77"/>
      <c r="AX40" s="77"/>
      <c r="AY40" s="77"/>
      <c r="AZ40" s="77"/>
      <c r="BA40" s="76"/>
      <c r="BB40" s="77"/>
      <c r="BC40" s="77"/>
      <c r="BD40" s="77"/>
      <c r="BE40" s="77"/>
      <c r="BF40" s="77"/>
      <c r="BG40" s="77"/>
      <c r="BH40" s="77"/>
      <c r="BI40" s="77"/>
      <c r="BJ40" s="77"/>
      <c r="BK40" s="77"/>
      <c r="BL40" s="77"/>
      <c r="BM40" s="77"/>
      <c r="BN40" s="76"/>
      <c r="BO40" s="77"/>
      <c r="BP40" s="77"/>
      <c r="BQ40" s="77"/>
      <c r="BR40" s="77"/>
      <c r="BS40" s="77"/>
      <c r="BT40" s="77"/>
      <c r="BU40" s="77"/>
      <c r="BV40" s="77"/>
      <c r="BW40" s="77">
        <v>0</v>
      </c>
      <c r="BX40" s="77">
        <v>0</v>
      </c>
      <c r="BY40" s="77">
        <v>0</v>
      </c>
      <c r="BZ40" s="77"/>
      <c r="CA40" s="75"/>
      <c r="CB40" s="75"/>
    </row>
    <row r="41" spans="1:99" s="66" customFormat="1" ht="11.7" customHeight="1">
      <c r="A41" s="76" t="s">
        <v>90</v>
      </c>
      <c r="B41" s="77">
        <v>2308549.409</v>
      </c>
      <c r="C41" s="77">
        <v>2925395.1749999998</v>
      </c>
      <c r="D41" s="77">
        <v>5233944.5839999998</v>
      </c>
      <c r="E41" s="76"/>
      <c r="F41" s="77">
        <v>0</v>
      </c>
      <c r="G41" s="77">
        <v>0</v>
      </c>
      <c r="H41" s="77">
        <v>0</v>
      </c>
      <c r="I41" s="77"/>
      <c r="J41" s="77">
        <v>782278.08299999998</v>
      </c>
      <c r="K41" s="77">
        <v>76412.508000000002</v>
      </c>
      <c r="L41" s="77">
        <v>858690.59100000001</v>
      </c>
      <c r="M41" s="77"/>
      <c r="N41" s="76" t="s">
        <v>90</v>
      </c>
      <c r="O41" s="77">
        <v>577648.94799999997</v>
      </c>
      <c r="P41" s="77">
        <v>32511.385999999999</v>
      </c>
      <c r="Q41" s="77">
        <v>610160.33400000003</v>
      </c>
      <c r="R41" s="77"/>
      <c r="S41" s="77">
        <v>2308145.5970000001</v>
      </c>
      <c r="T41" s="77">
        <v>554037.31299999997</v>
      </c>
      <c r="U41" s="77">
        <v>2862182.91</v>
      </c>
      <c r="V41" s="77"/>
      <c r="W41" s="77">
        <v>0</v>
      </c>
      <c r="X41" s="77">
        <v>0</v>
      </c>
      <c r="Y41" s="77">
        <v>0</v>
      </c>
      <c r="Z41" s="77"/>
      <c r="AA41" s="76" t="s">
        <v>90</v>
      </c>
      <c r="AB41" s="77">
        <v>2901239.4810000001</v>
      </c>
      <c r="AC41" s="77">
        <v>178276.91</v>
      </c>
      <c r="AD41" s="77">
        <v>3079516.3909999998</v>
      </c>
      <c r="AE41" s="77"/>
      <c r="AF41" s="77">
        <v>0</v>
      </c>
      <c r="AG41" s="77">
        <v>0</v>
      </c>
      <c r="AH41" s="77">
        <v>0</v>
      </c>
      <c r="AI41" s="77"/>
      <c r="AJ41" s="77">
        <v>975640.68700000003</v>
      </c>
      <c r="AK41" s="77">
        <v>840382.20900000003</v>
      </c>
      <c r="AL41" s="77">
        <v>1816022.8959999999</v>
      </c>
      <c r="AM41" s="77"/>
      <c r="AN41" s="76" t="s">
        <v>90</v>
      </c>
      <c r="AO41" s="77">
        <v>0</v>
      </c>
      <c r="AP41" s="77">
        <v>1462835.52</v>
      </c>
      <c r="AQ41" s="77">
        <v>1462835.52</v>
      </c>
      <c r="AR41" s="77"/>
      <c r="AS41" s="77">
        <v>0</v>
      </c>
      <c r="AT41" s="77">
        <v>0</v>
      </c>
      <c r="AU41" s="77">
        <v>0</v>
      </c>
      <c r="AV41" s="77"/>
      <c r="AW41" s="77">
        <v>0</v>
      </c>
      <c r="AX41" s="77">
        <v>0</v>
      </c>
      <c r="AY41" s="77">
        <v>0</v>
      </c>
      <c r="AZ41" s="77"/>
      <c r="BA41" s="76" t="s">
        <v>90</v>
      </c>
      <c r="BB41" s="77">
        <v>0</v>
      </c>
      <c r="BC41" s="77">
        <v>0</v>
      </c>
      <c r="BD41" s="77">
        <v>0</v>
      </c>
      <c r="BE41" s="77"/>
      <c r="BF41" s="77">
        <v>0</v>
      </c>
      <c r="BG41" s="77">
        <v>0</v>
      </c>
      <c r="BH41" s="77">
        <v>0</v>
      </c>
      <c r="BI41" s="77"/>
      <c r="BJ41" s="77">
        <v>52325.732000000004</v>
      </c>
      <c r="BK41" s="77">
        <v>1321620.848</v>
      </c>
      <c r="BL41" s="77">
        <v>1373946.581</v>
      </c>
      <c r="BM41" s="77"/>
      <c r="BN41" s="76" t="s">
        <v>90</v>
      </c>
      <c r="BO41" s="77">
        <v>4300338.0369999995</v>
      </c>
      <c r="BP41" s="77">
        <v>806542.15399999998</v>
      </c>
      <c r="BQ41" s="77">
        <v>5106880.1919999998</v>
      </c>
      <c r="BR41" s="77"/>
      <c r="BS41" s="77">
        <v>0</v>
      </c>
      <c r="BT41" s="77">
        <v>0</v>
      </c>
      <c r="BU41" s="77">
        <v>0</v>
      </c>
      <c r="BV41" s="77"/>
      <c r="BW41" s="77">
        <v>14206165.974000003</v>
      </c>
      <c r="BX41" s="77">
        <v>8198014.023</v>
      </c>
      <c r="BY41" s="77">
        <v>22404179.998999998</v>
      </c>
      <c r="BZ41" s="77"/>
      <c r="CA41" s="75"/>
      <c r="CB41" s="75"/>
    </row>
    <row r="42" spans="1:99" s="66" customFormat="1" ht="11.7" customHeight="1">
      <c r="A42" s="76" t="s">
        <v>91</v>
      </c>
      <c r="B42" s="77">
        <v>11274.544</v>
      </c>
      <c r="C42" s="77">
        <v>24045.563999999998</v>
      </c>
      <c r="D42" s="77">
        <v>35320.108</v>
      </c>
      <c r="E42" s="76"/>
      <c r="F42" s="77">
        <v>4712.1840000000002</v>
      </c>
      <c r="G42" s="77">
        <v>372.54700000000003</v>
      </c>
      <c r="H42" s="77">
        <v>5084.7310000000007</v>
      </c>
      <c r="I42" s="77"/>
      <c r="J42" s="77">
        <v>220449.52000000002</v>
      </c>
      <c r="K42" s="77">
        <v>535.80799999999999</v>
      </c>
      <c r="L42" s="77">
        <v>220985.32800000001</v>
      </c>
      <c r="M42" s="77"/>
      <c r="N42" s="76" t="s">
        <v>91</v>
      </c>
      <c r="O42" s="77">
        <v>410.94600000000003</v>
      </c>
      <c r="P42" s="77">
        <v>0</v>
      </c>
      <c r="Q42" s="77">
        <v>410.94600000000003</v>
      </c>
      <c r="R42" s="77"/>
      <c r="S42" s="77">
        <v>87.50500000000001</v>
      </c>
      <c r="T42" s="77">
        <v>110.55</v>
      </c>
      <c r="U42" s="77">
        <v>198.05600000000001</v>
      </c>
      <c r="V42" s="77"/>
      <c r="W42" s="77">
        <v>1838.9820000000002</v>
      </c>
      <c r="X42" s="77">
        <v>0</v>
      </c>
      <c r="Y42" s="77">
        <v>1838.9820000000002</v>
      </c>
      <c r="Z42" s="77"/>
      <c r="AA42" s="76" t="s">
        <v>91</v>
      </c>
      <c r="AB42" s="77">
        <v>1295138.351</v>
      </c>
      <c r="AC42" s="77">
        <v>81528.370999999999</v>
      </c>
      <c r="AD42" s="77">
        <v>1376666.723</v>
      </c>
      <c r="AE42" s="77"/>
      <c r="AF42" s="77">
        <v>6181974.1869999999</v>
      </c>
      <c r="AG42" s="77">
        <v>165.815</v>
      </c>
      <c r="AH42" s="77">
        <v>6182140.0020000003</v>
      </c>
      <c r="AI42" s="77"/>
      <c r="AJ42" s="77">
        <v>0</v>
      </c>
      <c r="AK42" s="77">
        <v>0</v>
      </c>
      <c r="AL42" s="77">
        <v>0</v>
      </c>
      <c r="AM42" s="77"/>
      <c r="AN42" s="76" t="s">
        <v>91</v>
      </c>
      <c r="AO42" s="77">
        <v>-46015.254999999997</v>
      </c>
      <c r="AP42" s="77">
        <v>-8345.871000000001</v>
      </c>
      <c r="AQ42" s="77">
        <v>-54361.126000000004</v>
      </c>
      <c r="AR42" s="77"/>
      <c r="AS42" s="77">
        <v>3867</v>
      </c>
      <c r="AT42" s="77">
        <v>0</v>
      </c>
      <c r="AU42" s="77">
        <v>3867</v>
      </c>
      <c r="AV42" s="77"/>
      <c r="AW42" s="77">
        <v>231810.82199999999</v>
      </c>
      <c r="AX42" s="77">
        <v>1058039.6669999999</v>
      </c>
      <c r="AY42" s="77">
        <v>1289850.4890000001</v>
      </c>
      <c r="AZ42" s="77"/>
      <c r="BA42" s="76" t="s">
        <v>91</v>
      </c>
      <c r="BB42" s="77">
        <v>3179.0920000000001</v>
      </c>
      <c r="BC42" s="77">
        <v>0</v>
      </c>
      <c r="BD42" s="77">
        <v>3179.0920000000001</v>
      </c>
      <c r="BE42" s="77"/>
      <c r="BF42" s="77">
        <v>871.476</v>
      </c>
      <c r="BG42" s="77">
        <v>0</v>
      </c>
      <c r="BH42" s="77">
        <v>871.476</v>
      </c>
      <c r="BI42" s="77"/>
      <c r="BJ42" s="77">
        <v>40240.824000000001</v>
      </c>
      <c r="BK42" s="77">
        <v>-637069.12699999998</v>
      </c>
      <c r="BL42" s="77">
        <v>-596828.30200000003</v>
      </c>
      <c r="BM42" s="77"/>
      <c r="BN42" s="76" t="s">
        <v>91</v>
      </c>
      <c r="BO42" s="77">
        <v>48557.539000000004</v>
      </c>
      <c r="BP42" s="77">
        <v>24695.964</v>
      </c>
      <c r="BQ42" s="77">
        <v>73253.502999999997</v>
      </c>
      <c r="BR42" s="77"/>
      <c r="BS42" s="77">
        <v>2679.5</v>
      </c>
      <c r="BT42" s="77">
        <v>0</v>
      </c>
      <c r="BU42" s="77">
        <v>2679.5</v>
      </c>
      <c r="BV42" s="77"/>
      <c r="BW42" s="77">
        <v>8001077.2170000002</v>
      </c>
      <c r="BX42" s="77">
        <v>544079.28799999994</v>
      </c>
      <c r="BY42" s="77">
        <v>8545156.5080000013</v>
      </c>
      <c r="BZ42" s="77"/>
      <c r="CA42" s="75"/>
      <c r="CB42" s="75"/>
    </row>
    <row r="43" spans="1:99" s="66" customFormat="1" ht="11.4" customHeight="1">
      <c r="A43" s="76" t="s">
        <v>92</v>
      </c>
      <c r="B43" s="77">
        <v>913556.44299999997</v>
      </c>
      <c r="C43" s="77">
        <v>626722.99800000002</v>
      </c>
      <c r="D43" s="77">
        <v>1540279.4410000001</v>
      </c>
      <c r="E43" s="76"/>
      <c r="F43" s="77">
        <v>0</v>
      </c>
      <c r="G43" s="77">
        <v>0</v>
      </c>
      <c r="H43" s="77">
        <v>0</v>
      </c>
      <c r="I43" s="77"/>
      <c r="J43" s="77">
        <v>614362.00399999996</v>
      </c>
      <c r="K43" s="77">
        <v>119525.823</v>
      </c>
      <c r="L43" s="77">
        <v>733887.82700000005</v>
      </c>
      <c r="M43" s="77"/>
      <c r="N43" s="76" t="s">
        <v>92</v>
      </c>
      <c r="O43" s="77">
        <v>189541.33499999999</v>
      </c>
      <c r="P43" s="77">
        <v>5669.0050000000001</v>
      </c>
      <c r="Q43" s="77">
        <v>195210.34100000001</v>
      </c>
      <c r="R43" s="77"/>
      <c r="S43" s="77">
        <v>336419.92499999999</v>
      </c>
      <c r="T43" s="77">
        <v>263540.72000000003</v>
      </c>
      <c r="U43" s="77">
        <v>599960.64599999995</v>
      </c>
      <c r="V43" s="77"/>
      <c r="W43" s="77">
        <v>5451.7049999999999</v>
      </c>
      <c r="X43" s="77">
        <v>355.21800000000002</v>
      </c>
      <c r="Y43" s="77">
        <v>5806.924</v>
      </c>
      <c r="Z43" s="77"/>
      <c r="AA43" s="76" t="s">
        <v>92</v>
      </c>
      <c r="AB43" s="77">
        <v>667552.81599999999</v>
      </c>
      <c r="AC43" s="77">
        <v>181402.94200000001</v>
      </c>
      <c r="AD43" s="77">
        <v>848955.75800000003</v>
      </c>
      <c r="AE43" s="77"/>
      <c r="AF43" s="77">
        <v>3935.6210000000001</v>
      </c>
      <c r="AG43" s="77">
        <v>28.799000000000003</v>
      </c>
      <c r="AH43" s="77">
        <v>3964.4210000000003</v>
      </c>
      <c r="AI43" s="77"/>
      <c r="AJ43" s="77">
        <v>964732.27899999998</v>
      </c>
      <c r="AK43" s="77">
        <v>574634.522</v>
      </c>
      <c r="AL43" s="77">
        <v>1539366.8019999999</v>
      </c>
      <c r="AM43" s="77"/>
      <c r="AN43" s="76" t="s">
        <v>92</v>
      </c>
      <c r="AO43" s="77">
        <v>195225.065</v>
      </c>
      <c r="AP43" s="77">
        <v>50084.561999999998</v>
      </c>
      <c r="AQ43" s="77">
        <v>245309.62700000001</v>
      </c>
      <c r="AR43" s="77"/>
      <c r="AS43" s="77">
        <v>0</v>
      </c>
      <c r="AT43" s="77">
        <v>0</v>
      </c>
      <c r="AU43" s="77">
        <v>0</v>
      </c>
      <c r="AV43" s="77"/>
      <c r="AW43" s="77">
        <v>23418.991999999998</v>
      </c>
      <c r="AX43" s="77">
        <v>111078.075</v>
      </c>
      <c r="AY43" s="77">
        <v>134497.068</v>
      </c>
      <c r="AZ43" s="77"/>
      <c r="BA43" s="76" t="s">
        <v>92</v>
      </c>
      <c r="BB43" s="77">
        <v>5298.3530000000001</v>
      </c>
      <c r="BC43" s="77">
        <v>7034.8380000000006</v>
      </c>
      <c r="BD43" s="77">
        <v>12333.191999999999</v>
      </c>
      <c r="BE43" s="77"/>
      <c r="BF43" s="77">
        <v>0</v>
      </c>
      <c r="BG43" s="77">
        <v>0</v>
      </c>
      <c r="BH43" s="77">
        <v>0</v>
      </c>
      <c r="BI43" s="77"/>
      <c r="BJ43" s="77">
        <v>0</v>
      </c>
      <c r="BK43" s="77">
        <v>0</v>
      </c>
      <c r="BL43" s="77">
        <v>0</v>
      </c>
      <c r="BM43" s="77"/>
      <c r="BN43" s="76" t="s">
        <v>92</v>
      </c>
      <c r="BO43" s="77">
        <v>799489.45299999998</v>
      </c>
      <c r="BP43" s="77">
        <v>107900.455</v>
      </c>
      <c r="BQ43" s="77">
        <v>907389.90899999999</v>
      </c>
      <c r="BR43" s="77"/>
      <c r="BS43" s="77">
        <v>0</v>
      </c>
      <c r="BT43" s="77">
        <v>24963</v>
      </c>
      <c r="BU43" s="77">
        <v>24963</v>
      </c>
      <c r="BV43" s="77"/>
      <c r="BW43" s="77">
        <v>4718983.9910000004</v>
      </c>
      <c r="BX43" s="77">
        <v>2072940.9570000002</v>
      </c>
      <c r="BY43" s="77">
        <v>6791924.9560000002</v>
      </c>
      <c r="BZ43" s="77"/>
      <c r="CA43" s="75"/>
      <c r="CB43" s="75"/>
    </row>
    <row r="44" spans="1:99" s="66" customFormat="1" ht="31.2" customHeight="1">
      <c r="A44" s="76"/>
      <c r="B44" s="77"/>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c r="CC44" s="85"/>
      <c r="CD44" s="85"/>
      <c r="CE44" s="85"/>
      <c r="CF44" s="85"/>
      <c r="CG44" s="85"/>
      <c r="CH44" s="85"/>
      <c r="CI44" s="85"/>
      <c r="CJ44" s="85"/>
      <c r="CK44" s="85"/>
      <c r="CL44" s="85"/>
      <c r="CM44" s="85"/>
    </row>
    <row r="45" spans="1:99" s="64" customFormat="1" ht="6" customHeight="1" thickBot="1">
      <c r="A45" s="86"/>
      <c r="B45" s="87"/>
      <c r="C45" s="87"/>
      <c r="D45" s="87"/>
      <c r="E45" s="86"/>
      <c r="F45" s="87"/>
      <c r="G45" s="87"/>
      <c r="H45" s="87"/>
      <c r="I45" s="87"/>
      <c r="J45" s="87"/>
      <c r="K45" s="87"/>
      <c r="L45" s="87"/>
      <c r="M45" s="87"/>
      <c r="N45" s="86"/>
      <c r="O45" s="87"/>
      <c r="P45" s="87"/>
      <c r="Q45" s="87"/>
      <c r="R45" s="87"/>
      <c r="S45" s="87"/>
      <c r="T45" s="87"/>
      <c r="U45" s="87"/>
      <c r="V45" s="87"/>
      <c r="W45" s="87"/>
      <c r="X45" s="87"/>
      <c r="Y45" s="87"/>
      <c r="Z45" s="87"/>
      <c r="AA45" s="86"/>
      <c r="AB45" s="87"/>
      <c r="AC45" s="87"/>
      <c r="AD45" s="87"/>
      <c r="AE45" s="87"/>
      <c r="AF45" s="87"/>
      <c r="AG45" s="87"/>
      <c r="AH45" s="87"/>
      <c r="AI45" s="87"/>
      <c r="AJ45" s="87"/>
      <c r="AK45" s="87"/>
      <c r="AL45" s="87"/>
      <c r="AM45" s="87"/>
      <c r="AN45" s="86"/>
      <c r="AO45" s="87"/>
      <c r="AP45" s="87"/>
      <c r="AQ45" s="87"/>
      <c r="AR45" s="87"/>
      <c r="AS45" s="87"/>
      <c r="AT45" s="87"/>
      <c r="AU45" s="87"/>
      <c r="AV45" s="87"/>
      <c r="AW45" s="87"/>
      <c r="AX45" s="87"/>
      <c r="AY45" s="87"/>
      <c r="AZ45" s="87"/>
      <c r="BA45" s="86"/>
      <c r="BB45" s="87"/>
      <c r="BC45" s="87"/>
      <c r="BD45" s="87"/>
      <c r="BE45" s="87"/>
      <c r="BF45" s="87"/>
      <c r="BG45" s="87"/>
      <c r="BH45" s="87"/>
      <c r="BI45" s="87"/>
      <c r="BJ45" s="87"/>
      <c r="BK45" s="87"/>
      <c r="BL45" s="87"/>
      <c r="BM45" s="87"/>
      <c r="BN45" s="86"/>
      <c r="BO45" s="87"/>
      <c r="BP45" s="87"/>
      <c r="BQ45" s="87"/>
      <c r="BR45" s="87"/>
      <c r="BS45" s="87"/>
      <c r="BT45" s="87"/>
      <c r="BU45" s="87"/>
      <c r="BV45" s="87"/>
      <c r="BW45" s="87"/>
      <c r="BX45" s="87"/>
      <c r="BY45" s="87"/>
      <c r="BZ45" s="87"/>
      <c r="CA45" s="88"/>
      <c r="CB45" s="88"/>
    </row>
    <row r="46" spans="1:99" ht="14.1" customHeight="1">
      <c r="A46" s="89" t="s">
        <v>93</v>
      </c>
      <c r="B46" s="90"/>
      <c r="C46" s="90"/>
      <c r="D46" s="90"/>
      <c r="E46" s="91"/>
      <c r="F46" s="90"/>
      <c r="G46" s="90"/>
      <c r="H46" s="90"/>
      <c r="I46" s="92"/>
      <c r="J46" s="93"/>
      <c r="K46" s="93"/>
      <c r="L46" s="93"/>
      <c r="M46" s="92"/>
      <c r="N46" s="89" t="s">
        <v>93</v>
      </c>
      <c r="O46" s="90"/>
      <c r="P46" s="90"/>
      <c r="Q46" s="90"/>
      <c r="R46" s="90"/>
      <c r="S46" s="90"/>
      <c r="T46" s="90"/>
      <c r="U46" s="90"/>
      <c r="V46" s="90"/>
      <c r="W46" s="90"/>
      <c r="X46" s="90"/>
      <c r="Y46" s="90"/>
      <c r="Z46" s="90"/>
      <c r="AA46" s="89" t="s">
        <v>93</v>
      </c>
      <c r="AB46" s="90"/>
      <c r="AC46" s="90"/>
      <c r="AD46" s="90"/>
      <c r="AE46" s="90"/>
      <c r="AF46" s="93"/>
      <c r="AG46" s="93"/>
      <c r="AH46" s="93"/>
      <c r="AI46" s="90"/>
      <c r="AJ46" s="93"/>
      <c r="AK46" s="93"/>
      <c r="AL46" s="93"/>
      <c r="AM46" s="90"/>
      <c r="AN46" s="89" t="s">
        <v>93</v>
      </c>
      <c r="AO46" s="90"/>
      <c r="AP46" s="90"/>
      <c r="AQ46" s="90"/>
      <c r="AR46" s="90"/>
      <c r="AS46" s="90"/>
      <c r="AT46" s="90"/>
      <c r="AU46" s="90"/>
      <c r="AV46" s="92"/>
      <c r="AW46" s="90"/>
      <c r="AX46" s="90"/>
      <c r="AY46" s="90"/>
      <c r="AZ46" s="90"/>
      <c r="BA46" s="91" t="s">
        <v>93</v>
      </c>
      <c r="BB46" s="93"/>
      <c r="BC46" s="93"/>
      <c r="BD46" s="93"/>
      <c r="BE46" s="90"/>
      <c r="BF46" s="93"/>
      <c r="BG46" s="93"/>
      <c r="BH46" s="93"/>
      <c r="BI46" s="90"/>
      <c r="BJ46" s="90"/>
      <c r="BK46" s="90"/>
      <c r="BL46" s="90"/>
      <c r="BM46" s="90"/>
      <c r="BN46" s="91" t="s">
        <v>93</v>
      </c>
      <c r="BO46" s="90"/>
      <c r="BP46" s="90"/>
      <c r="BQ46" s="90"/>
      <c r="BR46" s="90"/>
      <c r="BS46" s="93"/>
      <c r="BT46" s="93"/>
      <c r="BU46" s="93"/>
      <c r="BV46" s="90"/>
      <c r="BW46" s="93"/>
      <c r="BX46" s="93"/>
      <c r="BY46" s="93"/>
      <c r="BZ46" s="94"/>
      <c r="CA46" s="73"/>
      <c r="CB46" s="73"/>
      <c r="CI46" s="34"/>
      <c r="CU46" s="34"/>
    </row>
    <row r="47" spans="1:99" ht="12" customHeight="1">
      <c r="A47" s="95"/>
      <c r="B47" s="96"/>
      <c r="C47" s="96"/>
      <c r="D47" s="96"/>
      <c r="E47" s="97"/>
      <c r="F47" s="96"/>
      <c r="G47" s="96"/>
      <c r="H47" s="96"/>
      <c r="I47" s="96"/>
      <c r="J47" s="96"/>
      <c r="K47" s="96"/>
      <c r="L47" s="96"/>
      <c r="M47" s="96"/>
      <c r="N47" s="95"/>
      <c r="O47" s="96"/>
      <c r="P47" s="96"/>
      <c r="Q47" s="96"/>
      <c r="R47" s="96"/>
      <c r="S47" s="96"/>
      <c r="T47" s="96"/>
      <c r="U47" s="96"/>
      <c r="V47" s="96"/>
      <c r="W47" s="96"/>
      <c r="X47" s="96"/>
      <c r="Y47" s="96"/>
      <c r="Z47" s="96"/>
      <c r="AA47" s="95"/>
      <c r="AB47" s="96"/>
      <c r="AC47" s="96"/>
      <c r="AD47" s="96"/>
      <c r="AE47" s="96"/>
      <c r="AF47" s="96"/>
      <c r="AG47" s="96"/>
      <c r="AH47" s="96"/>
      <c r="AI47" s="96"/>
      <c r="AJ47" s="96"/>
      <c r="AK47" s="96"/>
      <c r="AL47" s="96"/>
      <c r="AM47" s="96"/>
      <c r="AN47" s="95"/>
      <c r="AO47" s="96"/>
      <c r="AP47" s="96"/>
      <c r="AQ47" s="96"/>
      <c r="AR47" s="96"/>
      <c r="AS47" s="96"/>
      <c r="AT47" s="96"/>
      <c r="AU47" s="96"/>
      <c r="AV47" s="96"/>
      <c r="AW47" s="96"/>
      <c r="AX47" s="96"/>
      <c r="AY47" s="96"/>
      <c r="AZ47" s="96"/>
      <c r="BA47" s="97"/>
      <c r="BB47" s="96"/>
      <c r="BC47" s="96"/>
      <c r="BD47" s="96"/>
      <c r="BE47" s="96"/>
      <c r="BF47" s="96"/>
      <c r="BG47" s="96"/>
      <c r="BH47" s="96"/>
      <c r="BI47" s="96"/>
      <c r="BJ47" s="96"/>
      <c r="BK47" s="96"/>
      <c r="BL47" s="96"/>
      <c r="BM47" s="96"/>
      <c r="BN47" s="97"/>
      <c r="BO47" s="96"/>
      <c r="BP47" s="96"/>
      <c r="BQ47" s="96"/>
      <c r="BR47" s="96"/>
      <c r="BS47" s="96"/>
      <c r="BT47" s="96"/>
      <c r="BU47" s="96"/>
      <c r="BV47" s="96"/>
      <c r="BW47" s="96"/>
      <c r="BX47" s="96"/>
      <c r="BY47" s="96"/>
      <c r="BZ47" s="87"/>
      <c r="CA47" s="73"/>
      <c r="CB47" s="73"/>
      <c r="CI47" s="34"/>
      <c r="CU47" s="34"/>
    </row>
    <row r="48" spans="1:99" s="64" customFormat="1" ht="6" customHeight="1">
      <c r="A48" s="98"/>
      <c r="B48" s="99"/>
      <c r="C48" s="99"/>
      <c r="D48" s="99"/>
      <c r="E48" s="98"/>
      <c r="F48" s="99"/>
      <c r="G48" s="99"/>
      <c r="H48" s="99"/>
      <c r="I48" s="99"/>
      <c r="J48" s="99"/>
      <c r="K48" s="99"/>
      <c r="L48" s="99"/>
      <c r="M48" s="99"/>
      <c r="N48" s="98"/>
      <c r="O48" s="99"/>
      <c r="P48" s="99"/>
      <c r="Q48" s="99"/>
      <c r="R48" s="99"/>
      <c r="S48" s="99"/>
      <c r="T48" s="99"/>
      <c r="U48" s="99"/>
      <c r="V48" s="99"/>
      <c r="W48" s="99"/>
      <c r="X48" s="99"/>
      <c r="Y48" s="99"/>
      <c r="Z48" s="99"/>
      <c r="AA48" s="98"/>
      <c r="AB48" s="99"/>
      <c r="AC48" s="99"/>
      <c r="AD48" s="99"/>
      <c r="AE48" s="99"/>
      <c r="AF48" s="99"/>
      <c r="AG48" s="99"/>
      <c r="AH48" s="99"/>
      <c r="AI48" s="99"/>
      <c r="AJ48" s="99"/>
      <c r="AK48" s="99"/>
      <c r="AL48" s="99"/>
      <c r="AM48" s="99"/>
      <c r="AN48" s="98"/>
      <c r="AO48" s="99"/>
      <c r="AP48" s="99"/>
      <c r="AQ48" s="99"/>
      <c r="AR48" s="99"/>
      <c r="AS48" s="99"/>
      <c r="AT48" s="99"/>
      <c r="AU48" s="99"/>
      <c r="AV48" s="99"/>
      <c r="AW48" s="99"/>
      <c r="AX48" s="99"/>
      <c r="AY48" s="99"/>
      <c r="AZ48" s="87"/>
      <c r="BA48" s="98"/>
      <c r="BB48" s="99"/>
      <c r="BC48" s="99"/>
      <c r="BD48" s="99"/>
      <c r="BE48" s="87"/>
      <c r="BF48" s="99"/>
      <c r="BG48" s="99"/>
      <c r="BH48" s="99"/>
      <c r="BI48" s="87"/>
      <c r="BJ48" s="99"/>
      <c r="BK48" s="99"/>
      <c r="BL48" s="99"/>
      <c r="BM48" s="99"/>
      <c r="BN48" s="98"/>
      <c r="BO48" s="99"/>
      <c r="BP48" s="99"/>
      <c r="BQ48" s="99"/>
      <c r="BR48" s="99"/>
      <c r="BS48" s="99"/>
      <c r="BT48" s="99"/>
      <c r="BU48" s="99"/>
      <c r="BV48" s="99"/>
      <c r="BW48" s="99"/>
      <c r="BX48" s="99"/>
      <c r="BY48" s="99"/>
      <c r="BZ48" s="87"/>
      <c r="CA48" s="88"/>
      <c r="CB48" s="88"/>
    </row>
    <row r="49" spans="1:99" ht="11.7" customHeight="1">
      <c r="A49" s="71" t="s">
        <v>94</v>
      </c>
      <c r="B49" s="72">
        <v>3895.3720000000003</v>
      </c>
      <c r="C49" s="72">
        <v>1126.191</v>
      </c>
      <c r="D49" s="72">
        <v>5021.5640000000003</v>
      </c>
      <c r="E49" s="71"/>
      <c r="F49" s="72">
        <v>53244.252999999997</v>
      </c>
      <c r="G49" s="72">
        <v>6897.9120000000003</v>
      </c>
      <c r="H49" s="72">
        <v>60142.165000000001</v>
      </c>
      <c r="I49" s="72"/>
      <c r="J49" s="72">
        <v>17416.407999999999</v>
      </c>
      <c r="K49" s="72">
        <v>24075.386999999999</v>
      </c>
      <c r="L49" s="72">
        <v>41491.796000000002</v>
      </c>
      <c r="M49" s="72"/>
      <c r="N49" s="71" t="s">
        <v>94</v>
      </c>
      <c r="O49" s="72">
        <v>11867.806</v>
      </c>
      <c r="P49" s="72">
        <v>2408.114</v>
      </c>
      <c r="Q49" s="72">
        <v>14275.921</v>
      </c>
      <c r="R49" s="72"/>
      <c r="S49" s="72">
        <v>4440.5030000000006</v>
      </c>
      <c r="T49" s="72">
        <v>2593.0350000000003</v>
      </c>
      <c r="U49" s="72">
        <v>7033.5380000000005</v>
      </c>
      <c r="V49" s="72"/>
      <c r="W49" s="72">
        <v>96970.467999999993</v>
      </c>
      <c r="X49" s="72">
        <v>11624.83</v>
      </c>
      <c r="Y49" s="72">
        <v>108595.298</v>
      </c>
      <c r="Z49" s="72"/>
      <c r="AA49" s="71" t="s">
        <v>94</v>
      </c>
      <c r="AB49" s="72">
        <v>45555.544999999998</v>
      </c>
      <c r="AC49" s="72">
        <v>14706.849</v>
      </c>
      <c r="AD49" s="72">
        <v>60262.394999999997</v>
      </c>
      <c r="AE49" s="72"/>
      <c r="AF49" s="72">
        <v>118620.163</v>
      </c>
      <c r="AG49" s="72">
        <v>4484.7470000000003</v>
      </c>
      <c r="AH49" s="72">
        <v>123104.91099999999</v>
      </c>
      <c r="AI49" s="72"/>
      <c r="AJ49" s="72">
        <v>19754.41</v>
      </c>
      <c r="AK49" s="72">
        <v>9500.5429999999997</v>
      </c>
      <c r="AL49" s="72">
        <v>29254.953000000001</v>
      </c>
      <c r="AM49" s="72"/>
      <c r="AN49" s="71" t="s">
        <v>94</v>
      </c>
      <c r="AO49" s="72">
        <v>119465.978</v>
      </c>
      <c r="AP49" s="72">
        <v>59332.228000000003</v>
      </c>
      <c r="AQ49" s="72">
        <v>178798.20699999999</v>
      </c>
      <c r="AR49" s="72"/>
      <c r="AS49" s="72">
        <v>23256.003000000001</v>
      </c>
      <c r="AT49" s="72">
        <v>9.6230000000000011</v>
      </c>
      <c r="AU49" s="72">
        <v>23265.627</v>
      </c>
      <c r="AV49" s="72"/>
      <c r="AW49" s="72">
        <v>415813.64399999997</v>
      </c>
      <c r="AX49" s="72">
        <v>21516.147000000001</v>
      </c>
      <c r="AY49" s="72">
        <v>437329.79100000003</v>
      </c>
      <c r="AZ49" s="72"/>
      <c r="BA49" s="71" t="s">
        <v>94</v>
      </c>
      <c r="BB49" s="72">
        <v>37453.364999999998</v>
      </c>
      <c r="BC49" s="72">
        <v>11191.764999999999</v>
      </c>
      <c r="BD49" s="72">
        <v>48645.13</v>
      </c>
      <c r="BE49" s="72"/>
      <c r="BF49" s="72">
        <v>2431.6120000000001</v>
      </c>
      <c r="BG49" s="72">
        <v>1388.71</v>
      </c>
      <c r="BH49" s="72">
        <v>3820.3230000000003</v>
      </c>
      <c r="BI49" s="72"/>
      <c r="BJ49" s="72">
        <v>245081.18100000001</v>
      </c>
      <c r="BK49" s="72">
        <v>64171.241999999998</v>
      </c>
      <c r="BL49" s="72">
        <v>309252.42300000001</v>
      </c>
      <c r="BM49" s="72"/>
      <c r="BN49" s="71" t="s">
        <v>94</v>
      </c>
      <c r="BO49" s="72">
        <v>13281.25</v>
      </c>
      <c r="BP49" s="72">
        <v>959.86400000000003</v>
      </c>
      <c r="BQ49" s="72">
        <v>14241.115</v>
      </c>
      <c r="BR49" s="72"/>
      <c r="BS49" s="72">
        <v>2765.6849999999999</v>
      </c>
      <c r="BT49" s="72">
        <v>561.452</v>
      </c>
      <c r="BU49" s="72">
        <v>3327.1380000000004</v>
      </c>
      <c r="BV49" s="72"/>
      <c r="BW49" s="72">
        <v>1231313.6459999999</v>
      </c>
      <c r="BX49" s="72">
        <v>236548.63899999997</v>
      </c>
      <c r="BY49" s="72">
        <v>1467862.2949999999</v>
      </c>
      <c r="BZ49" s="72"/>
      <c r="CA49" s="73"/>
      <c r="CB49" s="73"/>
      <c r="CI49" s="34"/>
      <c r="CU49" s="34"/>
    </row>
    <row r="50" spans="1:99" ht="11.7" customHeight="1">
      <c r="A50" s="71" t="s">
        <v>95</v>
      </c>
      <c r="B50" s="72">
        <v>0</v>
      </c>
      <c r="C50" s="72">
        <v>0</v>
      </c>
      <c r="D50" s="72">
        <v>0</v>
      </c>
      <c r="E50" s="71"/>
      <c r="F50" s="72">
        <v>0</v>
      </c>
      <c r="G50" s="72">
        <v>0</v>
      </c>
      <c r="H50" s="72">
        <v>0</v>
      </c>
      <c r="I50" s="72"/>
      <c r="J50" s="72">
        <v>0</v>
      </c>
      <c r="K50" s="72">
        <v>0</v>
      </c>
      <c r="L50" s="72">
        <v>0</v>
      </c>
      <c r="M50" s="72"/>
      <c r="N50" s="71" t="s">
        <v>95</v>
      </c>
      <c r="O50" s="72">
        <v>0</v>
      </c>
      <c r="P50" s="72">
        <v>0</v>
      </c>
      <c r="Q50" s="72">
        <v>0</v>
      </c>
      <c r="R50" s="72"/>
      <c r="S50" s="72">
        <v>0</v>
      </c>
      <c r="T50" s="72">
        <v>0</v>
      </c>
      <c r="U50" s="72">
        <v>0</v>
      </c>
      <c r="V50" s="72"/>
      <c r="W50" s="72">
        <v>0</v>
      </c>
      <c r="X50" s="72">
        <v>0</v>
      </c>
      <c r="Y50" s="72">
        <v>0</v>
      </c>
      <c r="Z50" s="72"/>
      <c r="AA50" s="71" t="s">
        <v>95</v>
      </c>
      <c r="AB50" s="72">
        <v>0</v>
      </c>
      <c r="AC50" s="72">
        <v>0</v>
      </c>
      <c r="AD50" s="72">
        <v>0</v>
      </c>
      <c r="AE50" s="72"/>
      <c r="AF50" s="72">
        <v>0</v>
      </c>
      <c r="AG50" s="72">
        <v>0</v>
      </c>
      <c r="AH50" s="72">
        <v>0</v>
      </c>
      <c r="AI50" s="72"/>
      <c r="AJ50" s="72">
        <v>0</v>
      </c>
      <c r="AK50" s="72">
        <v>0</v>
      </c>
      <c r="AL50" s="72">
        <v>0</v>
      </c>
      <c r="AM50" s="72"/>
      <c r="AN50" s="71" t="s">
        <v>95</v>
      </c>
      <c r="AO50" s="72">
        <v>0</v>
      </c>
      <c r="AP50" s="72">
        <v>0</v>
      </c>
      <c r="AQ50" s="72">
        <v>0</v>
      </c>
      <c r="AR50" s="72"/>
      <c r="AS50" s="72">
        <v>0</v>
      </c>
      <c r="AT50" s="72">
        <v>0</v>
      </c>
      <c r="AU50" s="72">
        <v>0</v>
      </c>
      <c r="AV50" s="72"/>
      <c r="AW50" s="72">
        <v>0</v>
      </c>
      <c r="AX50" s="72">
        <v>0</v>
      </c>
      <c r="AY50" s="72">
        <v>0</v>
      </c>
      <c r="AZ50" s="72"/>
      <c r="BA50" s="71" t="s">
        <v>95</v>
      </c>
      <c r="BB50" s="72">
        <v>0</v>
      </c>
      <c r="BC50" s="72">
        <v>0</v>
      </c>
      <c r="BD50" s="72">
        <v>0</v>
      </c>
      <c r="BE50" s="72"/>
      <c r="BF50" s="72">
        <v>0</v>
      </c>
      <c r="BG50" s="72">
        <v>0</v>
      </c>
      <c r="BH50" s="72">
        <v>0</v>
      </c>
      <c r="BI50" s="72"/>
      <c r="BJ50" s="72">
        <v>0</v>
      </c>
      <c r="BK50" s="72">
        <v>0</v>
      </c>
      <c r="BL50" s="72">
        <v>0</v>
      </c>
      <c r="BM50" s="72"/>
      <c r="BN50" s="71" t="s">
        <v>95</v>
      </c>
      <c r="BO50" s="72">
        <v>0</v>
      </c>
      <c r="BP50" s="72">
        <v>0</v>
      </c>
      <c r="BQ50" s="72">
        <v>0</v>
      </c>
      <c r="BR50" s="72"/>
      <c r="BS50" s="72">
        <v>0</v>
      </c>
      <c r="BT50" s="72">
        <v>0</v>
      </c>
      <c r="BU50" s="72">
        <v>0</v>
      </c>
      <c r="BV50" s="72"/>
      <c r="BW50" s="72">
        <v>0</v>
      </c>
      <c r="BX50" s="72">
        <v>0</v>
      </c>
      <c r="BY50" s="72">
        <v>0</v>
      </c>
      <c r="BZ50" s="72"/>
      <c r="CA50" s="73"/>
      <c r="CB50" s="73"/>
      <c r="CI50" s="34"/>
      <c r="CU50" s="34"/>
    </row>
    <row r="51" spans="1:99" ht="11.7" customHeight="1">
      <c r="A51" s="71" t="s">
        <v>96</v>
      </c>
      <c r="B51" s="72">
        <v>0</v>
      </c>
      <c r="C51" s="72">
        <v>0</v>
      </c>
      <c r="D51" s="72">
        <v>0</v>
      </c>
      <c r="E51" s="71"/>
      <c r="F51" s="72">
        <v>0</v>
      </c>
      <c r="G51" s="72">
        <v>0</v>
      </c>
      <c r="H51" s="72">
        <v>0</v>
      </c>
      <c r="I51" s="72"/>
      <c r="J51" s="72">
        <v>0</v>
      </c>
      <c r="K51" s="72">
        <v>0</v>
      </c>
      <c r="L51" s="72">
        <v>0</v>
      </c>
      <c r="M51" s="72"/>
      <c r="N51" s="71" t="s">
        <v>96</v>
      </c>
      <c r="O51" s="72">
        <v>0</v>
      </c>
      <c r="P51" s="72">
        <v>0</v>
      </c>
      <c r="Q51" s="72">
        <v>0</v>
      </c>
      <c r="R51" s="72"/>
      <c r="S51" s="72">
        <v>0</v>
      </c>
      <c r="T51" s="72">
        <v>0</v>
      </c>
      <c r="U51" s="72">
        <v>0</v>
      </c>
      <c r="V51" s="72"/>
      <c r="W51" s="72">
        <v>0</v>
      </c>
      <c r="X51" s="72">
        <v>0</v>
      </c>
      <c r="Y51" s="72">
        <v>0</v>
      </c>
      <c r="Z51" s="72"/>
      <c r="AA51" s="71" t="s">
        <v>96</v>
      </c>
      <c r="AB51" s="72">
        <v>106.50800000000001</v>
      </c>
      <c r="AC51" s="72">
        <v>0</v>
      </c>
      <c r="AD51" s="72">
        <v>106.50800000000001</v>
      </c>
      <c r="AE51" s="72"/>
      <c r="AF51" s="72">
        <v>6362.4480000000003</v>
      </c>
      <c r="AG51" s="72">
        <v>0</v>
      </c>
      <c r="AH51" s="72">
        <v>6362.4480000000003</v>
      </c>
      <c r="AI51" s="72"/>
      <c r="AJ51" s="72">
        <v>0</v>
      </c>
      <c r="AK51" s="72">
        <v>0</v>
      </c>
      <c r="AL51" s="72">
        <v>0</v>
      </c>
      <c r="AM51" s="72"/>
      <c r="AN51" s="71" t="s">
        <v>96</v>
      </c>
      <c r="AO51" s="72">
        <v>-149682.5</v>
      </c>
      <c r="AP51" s="72">
        <v>150720</v>
      </c>
      <c r="AQ51" s="72">
        <v>1037.499</v>
      </c>
      <c r="AR51" s="72"/>
      <c r="AS51" s="72">
        <v>0</v>
      </c>
      <c r="AT51" s="72">
        <v>0</v>
      </c>
      <c r="AU51" s="72">
        <v>0</v>
      </c>
      <c r="AV51" s="72"/>
      <c r="AW51" s="72">
        <v>0</v>
      </c>
      <c r="AX51" s="72">
        <v>0</v>
      </c>
      <c r="AY51" s="72">
        <v>0</v>
      </c>
      <c r="AZ51" s="72"/>
      <c r="BA51" s="71" t="s">
        <v>96</v>
      </c>
      <c r="BB51" s="72">
        <v>0</v>
      </c>
      <c r="BC51" s="72">
        <v>0</v>
      </c>
      <c r="BD51" s="72">
        <v>0</v>
      </c>
      <c r="BE51" s="72"/>
      <c r="BF51" s="72">
        <v>0</v>
      </c>
      <c r="BG51" s="72">
        <v>0</v>
      </c>
      <c r="BH51" s="72">
        <v>0</v>
      </c>
      <c r="BI51" s="72"/>
      <c r="BJ51" s="72">
        <v>42200.262999999999</v>
      </c>
      <c r="BK51" s="72">
        <v>0</v>
      </c>
      <c r="BL51" s="72">
        <v>42200.262999999999</v>
      </c>
      <c r="BM51" s="72"/>
      <c r="BN51" s="71" t="s">
        <v>96</v>
      </c>
      <c r="BO51" s="72">
        <v>0</v>
      </c>
      <c r="BP51" s="72">
        <v>0</v>
      </c>
      <c r="BQ51" s="72">
        <v>0</v>
      </c>
      <c r="BR51" s="72"/>
      <c r="BS51" s="72">
        <v>0</v>
      </c>
      <c r="BT51" s="72">
        <v>0</v>
      </c>
      <c r="BU51" s="72">
        <v>0</v>
      </c>
      <c r="BV51" s="72"/>
      <c r="BW51" s="72">
        <v>-101013.28099999999</v>
      </c>
      <c r="BX51" s="72">
        <v>150720</v>
      </c>
      <c r="BY51" s="72">
        <v>49706.718000000001</v>
      </c>
      <c r="BZ51" s="72"/>
      <c r="CA51" s="73"/>
      <c r="CB51" s="73"/>
      <c r="CI51" s="34"/>
      <c r="CU51" s="34"/>
    </row>
    <row r="52" spans="1:99" ht="11.7" customHeight="1">
      <c r="A52" s="71" t="s">
        <v>97</v>
      </c>
      <c r="B52" s="72">
        <v>0</v>
      </c>
      <c r="C52" s="72">
        <v>0</v>
      </c>
      <c r="D52" s="72">
        <v>0</v>
      </c>
      <c r="E52" s="71"/>
      <c r="F52" s="72">
        <v>0</v>
      </c>
      <c r="G52" s="72">
        <v>0</v>
      </c>
      <c r="H52" s="72">
        <v>0</v>
      </c>
      <c r="I52" s="72"/>
      <c r="J52" s="72">
        <v>0</v>
      </c>
      <c r="K52" s="72">
        <v>0</v>
      </c>
      <c r="L52" s="72">
        <v>0</v>
      </c>
      <c r="M52" s="72"/>
      <c r="N52" s="71" t="s">
        <v>97</v>
      </c>
      <c r="O52" s="72">
        <v>0</v>
      </c>
      <c r="P52" s="72">
        <v>0</v>
      </c>
      <c r="Q52" s="72">
        <v>0</v>
      </c>
      <c r="R52" s="72"/>
      <c r="S52" s="72">
        <v>0</v>
      </c>
      <c r="T52" s="72">
        <v>0</v>
      </c>
      <c r="U52" s="72">
        <v>0</v>
      </c>
      <c r="V52" s="72"/>
      <c r="W52" s="72">
        <v>0</v>
      </c>
      <c r="X52" s="72">
        <v>0</v>
      </c>
      <c r="Y52" s="72">
        <v>0</v>
      </c>
      <c r="Z52" s="72"/>
      <c r="AA52" s="71" t="s">
        <v>97</v>
      </c>
      <c r="AB52" s="72">
        <v>0</v>
      </c>
      <c r="AC52" s="72">
        <v>0</v>
      </c>
      <c r="AD52" s="72">
        <v>0</v>
      </c>
      <c r="AE52" s="72"/>
      <c r="AF52" s="72">
        <v>0</v>
      </c>
      <c r="AG52" s="72">
        <v>0</v>
      </c>
      <c r="AH52" s="72">
        <v>0</v>
      </c>
      <c r="AI52" s="72"/>
      <c r="AJ52" s="72">
        <v>0</v>
      </c>
      <c r="AK52" s="72">
        <v>0</v>
      </c>
      <c r="AL52" s="72">
        <v>0</v>
      </c>
      <c r="AM52" s="72"/>
      <c r="AN52" s="71" t="s">
        <v>97</v>
      </c>
      <c r="AO52" s="72">
        <v>0</v>
      </c>
      <c r="AP52" s="72">
        <v>0</v>
      </c>
      <c r="AQ52" s="72">
        <v>0</v>
      </c>
      <c r="AR52" s="72"/>
      <c r="AS52" s="72">
        <v>0</v>
      </c>
      <c r="AT52" s="72">
        <v>0</v>
      </c>
      <c r="AU52" s="72">
        <v>0</v>
      </c>
      <c r="AV52" s="72"/>
      <c r="AW52" s="72">
        <v>0</v>
      </c>
      <c r="AX52" s="72">
        <v>0</v>
      </c>
      <c r="AY52" s="72">
        <v>0</v>
      </c>
      <c r="AZ52" s="72"/>
      <c r="BA52" s="71" t="s">
        <v>97</v>
      </c>
      <c r="BB52" s="72">
        <v>0</v>
      </c>
      <c r="BC52" s="72">
        <v>0</v>
      </c>
      <c r="BD52" s="72">
        <v>0</v>
      </c>
      <c r="BE52" s="72"/>
      <c r="BF52" s="72">
        <v>0</v>
      </c>
      <c r="BG52" s="72">
        <v>0</v>
      </c>
      <c r="BH52" s="72">
        <v>0</v>
      </c>
      <c r="BI52" s="72"/>
      <c r="BJ52" s="72">
        <v>0</v>
      </c>
      <c r="BK52" s="72">
        <v>0</v>
      </c>
      <c r="BL52" s="72">
        <v>0</v>
      </c>
      <c r="BM52" s="72"/>
      <c r="BN52" s="71" t="s">
        <v>97</v>
      </c>
      <c r="BO52" s="72">
        <v>0</v>
      </c>
      <c r="BP52" s="72">
        <v>0</v>
      </c>
      <c r="BQ52" s="72">
        <v>0</v>
      </c>
      <c r="BR52" s="72"/>
      <c r="BS52" s="72">
        <v>0</v>
      </c>
      <c r="BT52" s="72">
        <v>0</v>
      </c>
      <c r="BU52" s="72">
        <v>0</v>
      </c>
      <c r="BV52" s="72"/>
      <c r="BW52" s="72">
        <v>0</v>
      </c>
      <c r="BX52" s="72">
        <v>0</v>
      </c>
      <c r="BY52" s="72">
        <v>0</v>
      </c>
      <c r="BZ52" s="72"/>
      <c r="CA52" s="73"/>
      <c r="CB52" s="73"/>
      <c r="CI52" s="34"/>
      <c r="CU52" s="34"/>
    </row>
    <row r="53" spans="1:99" ht="11.7" customHeight="1">
      <c r="A53" s="71" t="s">
        <v>98</v>
      </c>
      <c r="B53" s="72">
        <v>12006.45</v>
      </c>
      <c r="C53" s="72">
        <v>0</v>
      </c>
      <c r="D53" s="72">
        <v>12006.45</v>
      </c>
      <c r="E53" s="71"/>
      <c r="F53" s="72">
        <v>0</v>
      </c>
      <c r="G53" s="72">
        <v>0</v>
      </c>
      <c r="H53" s="72">
        <v>0</v>
      </c>
      <c r="I53" s="72"/>
      <c r="J53" s="72">
        <v>0</v>
      </c>
      <c r="K53" s="72">
        <v>0</v>
      </c>
      <c r="L53" s="72">
        <v>0</v>
      </c>
      <c r="M53" s="72"/>
      <c r="N53" s="71" t="s">
        <v>98</v>
      </c>
      <c r="O53" s="72">
        <v>0</v>
      </c>
      <c r="P53" s="72">
        <v>0</v>
      </c>
      <c r="Q53" s="72">
        <v>0</v>
      </c>
      <c r="R53" s="72"/>
      <c r="S53" s="72">
        <v>0</v>
      </c>
      <c r="T53" s="72">
        <v>0</v>
      </c>
      <c r="U53" s="72">
        <v>0</v>
      </c>
      <c r="V53" s="72"/>
      <c r="W53" s="72">
        <v>168569.93100000001</v>
      </c>
      <c r="X53" s="72">
        <v>36674.523999999998</v>
      </c>
      <c r="Y53" s="72">
        <v>205244.45600000001</v>
      </c>
      <c r="Z53" s="72"/>
      <c r="AA53" s="71" t="s">
        <v>98</v>
      </c>
      <c r="AB53" s="72">
        <v>0</v>
      </c>
      <c r="AC53" s="72">
        <v>0</v>
      </c>
      <c r="AD53" s="72">
        <v>0</v>
      </c>
      <c r="AE53" s="72"/>
      <c r="AF53" s="72">
        <v>0</v>
      </c>
      <c r="AG53" s="72">
        <v>0</v>
      </c>
      <c r="AH53" s="72">
        <v>0</v>
      </c>
      <c r="AI53" s="72"/>
      <c r="AJ53" s="72">
        <v>0</v>
      </c>
      <c r="AK53" s="72">
        <v>0</v>
      </c>
      <c r="AL53" s="72">
        <v>0</v>
      </c>
      <c r="AM53" s="72"/>
      <c r="AN53" s="71" t="s">
        <v>98</v>
      </c>
      <c r="AO53" s="72">
        <v>0</v>
      </c>
      <c r="AP53" s="72">
        <v>0</v>
      </c>
      <c r="AQ53" s="72">
        <v>0</v>
      </c>
      <c r="AR53" s="72"/>
      <c r="AS53" s="72">
        <v>0</v>
      </c>
      <c r="AT53" s="72">
        <v>0</v>
      </c>
      <c r="AU53" s="72">
        <v>0</v>
      </c>
      <c r="AV53" s="72"/>
      <c r="AW53" s="72">
        <v>0.04</v>
      </c>
      <c r="AX53" s="72">
        <v>10973.401</v>
      </c>
      <c r="AY53" s="72">
        <v>10973.441000000001</v>
      </c>
      <c r="AZ53" s="72"/>
      <c r="BA53" s="71" t="s">
        <v>98</v>
      </c>
      <c r="BB53" s="72">
        <v>0</v>
      </c>
      <c r="BC53" s="72">
        <v>79128</v>
      </c>
      <c r="BD53" s="72">
        <v>79128</v>
      </c>
      <c r="BE53" s="72"/>
      <c r="BF53" s="72">
        <v>0</v>
      </c>
      <c r="BG53" s="72">
        <v>9.4E-2</v>
      </c>
      <c r="BH53" s="72">
        <v>9.4E-2</v>
      </c>
      <c r="BI53" s="72"/>
      <c r="BJ53" s="72">
        <v>0</v>
      </c>
      <c r="BK53" s="72">
        <v>0</v>
      </c>
      <c r="BL53" s="72">
        <v>0</v>
      </c>
      <c r="BM53" s="72"/>
      <c r="BN53" s="71" t="s">
        <v>98</v>
      </c>
      <c r="BO53" s="72">
        <v>0</v>
      </c>
      <c r="BP53" s="72">
        <v>0</v>
      </c>
      <c r="BQ53" s="72">
        <v>0</v>
      </c>
      <c r="BR53" s="72"/>
      <c r="BS53" s="72">
        <v>0</v>
      </c>
      <c r="BT53" s="72">
        <v>0</v>
      </c>
      <c r="BU53" s="72">
        <v>0</v>
      </c>
      <c r="BV53" s="72"/>
      <c r="BW53" s="72">
        <v>180576.42100000003</v>
      </c>
      <c r="BX53" s="72">
        <v>126776.01899999999</v>
      </c>
      <c r="BY53" s="72">
        <v>307352.44099999999</v>
      </c>
      <c r="BZ53" s="72"/>
      <c r="CA53" s="73"/>
      <c r="CB53" s="73"/>
      <c r="CI53" s="34"/>
      <c r="CU53" s="34"/>
    </row>
    <row r="54" spans="1:99" s="103" customFormat="1" ht="11.7" customHeight="1">
      <c r="A54" s="71" t="s">
        <v>99</v>
      </c>
      <c r="B54" s="100">
        <v>2165.8310000000001</v>
      </c>
      <c r="C54" s="100">
        <v>1838.8880000000001</v>
      </c>
      <c r="D54" s="100">
        <v>4004.7200000000003</v>
      </c>
      <c r="E54" s="71"/>
      <c r="F54" s="100">
        <v>23796.496999999999</v>
      </c>
      <c r="G54" s="100">
        <v>679.90700000000004</v>
      </c>
      <c r="H54" s="100">
        <v>24476.404000000002</v>
      </c>
      <c r="I54" s="100"/>
      <c r="J54" s="100">
        <v>11648.704</v>
      </c>
      <c r="K54" s="100">
        <v>9326.4449999999997</v>
      </c>
      <c r="L54" s="100">
        <v>20975.15</v>
      </c>
      <c r="M54" s="100"/>
      <c r="N54" s="71" t="s">
        <v>99</v>
      </c>
      <c r="O54" s="100">
        <v>33896.870000000003</v>
      </c>
      <c r="P54" s="100">
        <v>108.20400000000001</v>
      </c>
      <c r="Q54" s="100">
        <v>34005.074999999997</v>
      </c>
      <c r="R54" s="100"/>
      <c r="S54" s="100">
        <v>904.846</v>
      </c>
      <c r="T54" s="100">
        <v>634.18700000000001</v>
      </c>
      <c r="U54" s="100">
        <v>1539.0340000000001</v>
      </c>
      <c r="V54" s="100"/>
      <c r="W54" s="100">
        <v>62050.987000000001</v>
      </c>
      <c r="X54" s="100">
        <v>4416.5889999999999</v>
      </c>
      <c r="Y54" s="100">
        <v>66467.577000000005</v>
      </c>
      <c r="Z54" s="100"/>
      <c r="AA54" s="71" t="s">
        <v>99</v>
      </c>
      <c r="AB54" s="100">
        <v>81379.167000000001</v>
      </c>
      <c r="AC54" s="100">
        <v>32664.097000000002</v>
      </c>
      <c r="AD54" s="100">
        <v>114043.264</v>
      </c>
      <c r="AE54" s="100"/>
      <c r="AF54" s="100">
        <v>44076.089</v>
      </c>
      <c r="AG54" s="100">
        <v>111.11800000000001</v>
      </c>
      <c r="AH54" s="100">
        <v>44187.207999999999</v>
      </c>
      <c r="AI54" s="100"/>
      <c r="AJ54" s="100">
        <v>665.39300000000003</v>
      </c>
      <c r="AK54" s="100">
        <v>874.09400000000005</v>
      </c>
      <c r="AL54" s="100">
        <v>1539.4870000000001</v>
      </c>
      <c r="AM54" s="100"/>
      <c r="AN54" s="71" t="s">
        <v>99</v>
      </c>
      <c r="AO54" s="100">
        <v>79943.108999999997</v>
      </c>
      <c r="AP54" s="100">
        <v>29182.498</v>
      </c>
      <c r="AQ54" s="100">
        <v>109125.607</v>
      </c>
      <c r="AR54" s="100"/>
      <c r="AS54" s="100">
        <v>201.00400000000002</v>
      </c>
      <c r="AT54" s="100">
        <v>408.19400000000002</v>
      </c>
      <c r="AU54" s="100">
        <v>609.19799999999998</v>
      </c>
      <c r="AV54" s="100"/>
      <c r="AW54" s="100">
        <v>170442.72</v>
      </c>
      <c r="AX54" s="100">
        <v>57069.090000000004</v>
      </c>
      <c r="AY54" s="100">
        <v>227511.81099999999</v>
      </c>
      <c r="AZ54" s="100"/>
      <c r="BA54" s="71" t="s">
        <v>99</v>
      </c>
      <c r="BB54" s="100">
        <v>9573.5740000000005</v>
      </c>
      <c r="BC54" s="100">
        <v>247.845</v>
      </c>
      <c r="BD54" s="100">
        <v>9821.42</v>
      </c>
      <c r="BE54" s="100"/>
      <c r="BF54" s="100">
        <v>4053.96</v>
      </c>
      <c r="BG54" s="100">
        <v>8837.2360000000008</v>
      </c>
      <c r="BH54" s="100">
        <v>12891.196</v>
      </c>
      <c r="BI54" s="100"/>
      <c r="BJ54" s="100">
        <v>86691.517000000007</v>
      </c>
      <c r="BK54" s="100">
        <v>122040.064</v>
      </c>
      <c r="BL54" s="100">
        <v>208731.58199999999</v>
      </c>
      <c r="BM54" s="100"/>
      <c r="BN54" s="71" t="s">
        <v>99</v>
      </c>
      <c r="BO54" s="100">
        <v>5487.0720000000001</v>
      </c>
      <c r="BP54" s="100">
        <v>225.238</v>
      </c>
      <c r="BQ54" s="100">
        <v>5712.3110000000006</v>
      </c>
      <c r="BR54" s="100"/>
      <c r="BS54" s="100">
        <v>0</v>
      </c>
      <c r="BT54" s="100">
        <v>0</v>
      </c>
      <c r="BU54" s="100">
        <v>0</v>
      </c>
      <c r="BV54" s="100"/>
      <c r="BW54" s="100">
        <v>616977.34000000008</v>
      </c>
      <c r="BX54" s="100">
        <v>268663.69400000002</v>
      </c>
      <c r="BY54" s="100">
        <v>885641.04399999999</v>
      </c>
      <c r="BZ54" s="100"/>
      <c r="CA54" s="101"/>
      <c r="CB54" s="102"/>
    </row>
    <row r="55" spans="1:99" s="103" customFormat="1" ht="11.7" customHeight="1">
      <c r="A55" s="71" t="s">
        <v>100</v>
      </c>
      <c r="B55" s="100">
        <v>1484.8110000000001</v>
      </c>
      <c r="C55" s="100">
        <v>4273.3710000000001</v>
      </c>
      <c r="D55" s="100">
        <v>5758.183</v>
      </c>
      <c r="E55" s="71"/>
      <c r="F55" s="100">
        <v>17701.614000000001</v>
      </c>
      <c r="G55" s="100">
        <v>283.12700000000001</v>
      </c>
      <c r="H55" s="100">
        <v>17984.741000000002</v>
      </c>
      <c r="I55" s="100"/>
      <c r="J55" s="100">
        <v>897.29200000000003</v>
      </c>
      <c r="K55" s="100">
        <v>1283.5720000000001</v>
      </c>
      <c r="L55" s="100">
        <v>2180.8650000000002</v>
      </c>
      <c r="M55" s="100"/>
      <c r="N55" s="71" t="s">
        <v>100</v>
      </c>
      <c r="O55" s="100">
        <v>73847.697</v>
      </c>
      <c r="P55" s="100">
        <v>1942.4440000000002</v>
      </c>
      <c r="Q55" s="100">
        <v>75790.141000000003</v>
      </c>
      <c r="R55" s="100"/>
      <c r="S55" s="100">
        <v>2663.8430000000003</v>
      </c>
      <c r="T55" s="100">
        <v>11235.065000000001</v>
      </c>
      <c r="U55" s="100">
        <v>13898.907999999999</v>
      </c>
      <c r="V55" s="100"/>
      <c r="W55" s="100">
        <v>442.13800000000003</v>
      </c>
      <c r="X55" s="100">
        <v>2595.181</v>
      </c>
      <c r="Y55" s="100">
        <v>3037.319</v>
      </c>
      <c r="Z55" s="100"/>
      <c r="AA55" s="71" t="s">
        <v>100</v>
      </c>
      <c r="AB55" s="100">
        <v>21869.525000000001</v>
      </c>
      <c r="AC55" s="100">
        <v>13581.133</v>
      </c>
      <c r="AD55" s="100">
        <v>35450.659</v>
      </c>
      <c r="AE55" s="100"/>
      <c r="AF55" s="100">
        <v>4522.3100000000004</v>
      </c>
      <c r="AG55" s="100">
        <v>990.48800000000006</v>
      </c>
      <c r="AH55" s="100">
        <v>5512.799</v>
      </c>
      <c r="AI55" s="100"/>
      <c r="AJ55" s="100">
        <v>0</v>
      </c>
      <c r="AK55" s="100">
        <v>0</v>
      </c>
      <c r="AL55" s="100">
        <v>0</v>
      </c>
      <c r="AM55" s="100"/>
      <c r="AN55" s="71" t="s">
        <v>100</v>
      </c>
      <c r="AO55" s="100">
        <v>61722.084000000003</v>
      </c>
      <c r="AP55" s="100">
        <v>53687.123</v>
      </c>
      <c r="AQ55" s="100">
        <v>115409.208</v>
      </c>
      <c r="AR55" s="100"/>
      <c r="AS55" s="100">
        <v>3.7090000000000001</v>
      </c>
      <c r="AT55" s="100">
        <v>0</v>
      </c>
      <c r="AU55" s="100">
        <v>3.7090000000000001</v>
      </c>
      <c r="AV55" s="100"/>
      <c r="AW55" s="100">
        <v>55205.404000000002</v>
      </c>
      <c r="AX55" s="100">
        <v>131100.929</v>
      </c>
      <c r="AY55" s="100">
        <v>186306.33300000001</v>
      </c>
      <c r="AZ55" s="100"/>
      <c r="BA55" s="71" t="s">
        <v>100</v>
      </c>
      <c r="BB55" s="100">
        <v>11743.227999999999</v>
      </c>
      <c r="BC55" s="100">
        <v>950.46</v>
      </c>
      <c r="BD55" s="100">
        <v>12693.689</v>
      </c>
      <c r="BE55" s="100"/>
      <c r="BF55" s="100">
        <v>2.6320000000000001</v>
      </c>
      <c r="BG55" s="100">
        <v>228.91900000000001</v>
      </c>
      <c r="BH55" s="100">
        <v>231.55100000000002</v>
      </c>
      <c r="BI55" s="100"/>
      <c r="BJ55" s="100">
        <v>268380.45600000001</v>
      </c>
      <c r="BK55" s="100">
        <v>184495.58000000002</v>
      </c>
      <c r="BL55" s="100">
        <v>452876.03700000001</v>
      </c>
      <c r="BM55" s="100"/>
      <c r="BN55" s="71" t="s">
        <v>100</v>
      </c>
      <c r="BO55" s="100">
        <v>613.58800000000008</v>
      </c>
      <c r="BP55" s="100">
        <v>-10.033000000000001</v>
      </c>
      <c r="BQ55" s="100">
        <v>603.55399999999997</v>
      </c>
      <c r="BR55" s="100"/>
      <c r="BS55" s="100">
        <v>0</v>
      </c>
      <c r="BT55" s="100">
        <v>0</v>
      </c>
      <c r="BU55" s="100">
        <v>0</v>
      </c>
      <c r="BV55" s="100"/>
      <c r="BW55" s="100">
        <v>521100.33100000001</v>
      </c>
      <c r="BX55" s="100">
        <v>406637.359</v>
      </c>
      <c r="BY55" s="100">
        <v>927737.696</v>
      </c>
      <c r="BZ55" s="100"/>
      <c r="CA55" s="101"/>
      <c r="CB55" s="102"/>
    </row>
    <row r="56" spans="1:99" s="103" customFormat="1" ht="11.7" customHeight="1">
      <c r="A56" s="71" t="s">
        <v>101</v>
      </c>
      <c r="B56" s="100">
        <v>35587.192000000003</v>
      </c>
      <c r="C56" s="100">
        <v>33891.722999999998</v>
      </c>
      <c r="D56" s="100">
        <v>69478.915000000008</v>
      </c>
      <c r="E56" s="71"/>
      <c r="F56" s="100">
        <v>1575.9</v>
      </c>
      <c r="G56" s="100">
        <v>6927.6680000000006</v>
      </c>
      <c r="H56" s="100">
        <v>8503.5689999999995</v>
      </c>
      <c r="I56" s="100"/>
      <c r="J56" s="100">
        <v>1238.212</v>
      </c>
      <c r="K56" s="100">
        <v>95179.896999999997</v>
      </c>
      <c r="L56" s="100">
        <v>96418.11</v>
      </c>
      <c r="M56" s="100"/>
      <c r="N56" s="71" t="s">
        <v>101</v>
      </c>
      <c r="O56" s="100">
        <v>19391.853000000003</v>
      </c>
      <c r="P56" s="100">
        <v>8583.5910000000003</v>
      </c>
      <c r="Q56" s="100">
        <v>27975.444</v>
      </c>
      <c r="R56" s="100"/>
      <c r="S56" s="100">
        <v>12142.17</v>
      </c>
      <c r="T56" s="100">
        <v>15475.67</v>
      </c>
      <c r="U56" s="100">
        <v>27617.841</v>
      </c>
      <c r="V56" s="100"/>
      <c r="W56" s="100">
        <v>1148.527</v>
      </c>
      <c r="X56" s="100">
        <v>5679.326</v>
      </c>
      <c r="Y56" s="100">
        <v>6827.8530000000001</v>
      </c>
      <c r="Z56" s="100"/>
      <c r="AA56" s="71" t="s">
        <v>101</v>
      </c>
      <c r="AB56" s="100">
        <v>53721.451000000001</v>
      </c>
      <c r="AC56" s="100">
        <v>258086.33900000001</v>
      </c>
      <c r="AD56" s="100">
        <v>311807.78999999998</v>
      </c>
      <c r="AE56" s="100"/>
      <c r="AF56" s="100">
        <v>196167.677</v>
      </c>
      <c r="AG56" s="100">
        <v>11638.498</v>
      </c>
      <c r="AH56" s="100">
        <v>207806.17499999999</v>
      </c>
      <c r="AI56" s="100"/>
      <c r="AJ56" s="100">
        <v>20932.884999999998</v>
      </c>
      <c r="AK56" s="100">
        <v>19298.445</v>
      </c>
      <c r="AL56" s="100">
        <v>40231.33</v>
      </c>
      <c r="AM56" s="100"/>
      <c r="AN56" s="71" t="s">
        <v>101</v>
      </c>
      <c r="AO56" s="100">
        <v>144667.182</v>
      </c>
      <c r="AP56" s="100">
        <v>513134.72200000001</v>
      </c>
      <c r="AQ56" s="100">
        <v>657801.90500000003</v>
      </c>
      <c r="AR56" s="100"/>
      <c r="AS56" s="100">
        <v>60133.074999999997</v>
      </c>
      <c r="AT56" s="100">
        <v>53.160000000000004</v>
      </c>
      <c r="AU56" s="100">
        <v>60186.235000000001</v>
      </c>
      <c r="AV56" s="100"/>
      <c r="AW56" s="100">
        <v>45389.908000000003</v>
      </c>
      <c r="AX56" s="100">
        <v>291066.734</v>
      </c>
      <c r="AY56" s="100">
        <v>336456.64199999999</v>
      </c>
      <c r="AZ56" s="100"/>
      <c r="BA56" s="71" t="s">
        <v>101</v>
      </c>
      <c r="BB56" s="100">
        <v>2850.4970000000003</v>
      </c>
      <c r="BC56" s="100">
        <v>411.49299999999999</v>
      </c>
      <c r="BD56" s="100">
        <v>3261.991</v>
      </c>
      <c r="BE56" s="100"/>
      <c r="BF56" s="100">
        <v>0</v>
      </c>
      <c r="BG56" s="100">
        <v>479.64800000000002</v>
      </c>
      <c r="BH56" s="100">
        <v>479.64800000000002</v>
      </c>
      <c r="BI56" s="100"/>
      <c r="BJ56" s="100">
        <v>13859.54</v>
      </c>
      <c r="BK56" s="100">
        <v>1356474.15</v>
      </c>
      <c r="BL56" s="100">
        <v>1370333.6910000001</v>
      </c>
      <c r="BM56" s="100"/>
      <c r="BN56" s="71" t="s">
        <v>101</v>
      </c>
      <c r="BO56" s="100">
        <v>22173.886999999999</v>
      </c>
      <c r="BP56" s="100">
        <v>45278.502</v>
      </c>
      <c r="BQ56" s="100">
        <v>67452.39</v>
      </c>
      <c r="BR56" s="100"/>
      <c r="BS56" s="100">
        <v>13331.439</v>
      </c>
      <c r="BT56" s="100">
        <v>0</v>
      </c>
      <c r="BU56" s="100">
        <v>13331.439</v>
      </c>
      <c r="BV56" s="100"/>
      <c r="BW56" s="100">
        <v>644311.39500000002</v>
      </c>
      <c r="BX56" s="100">
        <v>2661659.5660000001</v>
      </c>
      <c r="BY56" s="100">
        <v>3305970.9680000003</v>
      </c>
      <c r="BZ56" s="100"/>
      <c r="CA56" s="101"/>
      <c r="CB56" s="101"/>
    </row>
    <row r="57" spans="1:99" s="103" customFormat="1" ht="11.7" customHeight="1">
      <c r="A57" s="71" t="s">
        <v>102</v>
      </c>
      <c r="B57" s="100">
        <v>7944.527</v>
      </c>
      <c r="C57" s="100">
        <v>10632.907999999999</v>
      </c>
      <c r="D57" s="100">
        <v>18577.435000000001</v>
      </c>
      <c r="E57" s="71"/>
      <c r="F57" s="100">
        <v>153124.99299999999</v>
      </c>
      <c r="G57" s="100">
        <v>520.01600000000008</v>
      </c>
      <c r="H57" s="100">
        <v>153645.00899999999</v>
      </c>
      <c r="I57" s="100"/>
      <c r="J57" s="100">
        <v>32783.917999999998</v>
      </c>
      <c r="K57" s="100">
        <v>85724.601999999999</v>
      </c>
      <c r="L57" s="100">
        <v>118508.52</v>
      </c>
      <c r="M57" s="100"/>
      <c r="N57" s="71" t="s">
        <v>102</v>
      </c>
      <c r="O57" s="100">
        <v>48146.154000000002</v>
      </c>
      <c r="P57" s="100">
        <v>0</v>
      </c>
      <c r="Q57" s="100">
        <v>48146.154000000002</v>
      </c>
      <c r="R57" s="100"/>
      <c r="S57" s="100">
        <v>821.58</v>
      </c>
      <c r="T57" s="100">
        <v>3806.9120000000003</v>
      </c>
      <c r="U57" s="100">
        <v>4628.4930000000004</v>
      </c>
      <c r="V57" s="100"/>
      <c r="W57" s="100">
        <v>159020.33499999999</v>
      </c>
      <c r="X57" s="100">
        <v>26189.859</v>
      </c>
      <c r="Y57" s="100">
        <v>185210.19500000001</v>
      </c>
      <c r="Z57" s="100"/>
      <c r="AA57" s="71" t="s">
        <v>102</v>
      </c>
      <c r="AB57" s="100">
        <v>161379.47500000001</v>
      </c>
      <c r="AC57" s="100">
        <v>427592.62699999998</v>
      </c>
      <c r="AD57" s="100">
        <v>588972.10199999996</v>
      </c>
      <c r="AE57" s="100"/>
      <c r="AF57" s="100">
        <v>1232774</v>
      </c>
      <c r="AG57" s="100">
        <v>22004.5</v>
      </c>
      <c r="AH57" s="100">
        <v>1254778.5009999999</v>
      </c>
      <c r="AI57" s="100"/>
      <c r="AJ57" s="100">
        <v>5658.049</v>
      </c>
      <c r="AK57" s="100">
        <v>47472.252</v>
      </c>
      <c r="AL57" s="100">
        <v>53130.302000000003</v>
      </c>
      <c r="AM57" s="100"/>
      <c r="AN57" s="71" t="s">
        <v>102</v>
      </c>
      <c r="AO57" s="100">
        <v>624679.52300000004</v>
      </c>
      <c r="AP57" s="100">
        <v>915527.98899999994</v>
      </c>
      <c r="AQ57" s="100">
        <v>1540207.5120000001</v>
      </c>
      <c r="AR57" s="100"/>
      <c r="AS57" s="100">
        <v>388807.07199999999</v>
      </c>
      <c r="AT57" s="100">
        <v>8218.7579999999998</v>
      </c>
      <c r="AU57" s="100">
        <v>397025.83</v>
      </c>
      <c r="AV57" s="100"/>
      <c r="AW57" s="100">
        <v>1827088.608</v>
      </c>
      <c r="AX57" s="100">
        <v>769995.19400000002</v>
      </c>
      <c r="AY57" s="100">
        <v>2597083.8020000001</v>
      </c>
      <c r="AZ57" s="100"/>
      <c r="BA57" s="71" t="s">
        <v>102</v>
      </c>
      <c r="BB57" s="100">
        <v>41943.387999999999</v>
      </c>
      <c r="BC57" s="100">
        <v>1447.7840000000001</v>
      </c>
      <c r="BD57" s="100">
        <v>43391.171999999999</v>
      </c>
      <c r="BE57" s="100"/>
      <c r="BF57" s="100">
        <v>5682.4520000000002</v>
      </c>
      <c r="BG57" s="100">
        <v>18792.012000000002</v>
      </c>
      <c r="BH57" s="100">
        <v>24474.464</v>
      </c>
      <c r="BI57" s="100"/>
      <c r="BJ57" s="100">
        <v>1772436.142</v>
      </c>
      <c r="BK57" s="100">
        <v>1513048.3959999999</v>
      </c>
      <c r="BL57" s="100">
        <v>3285484.5380000002</v>
      </c>
      <c r="BM57" s="100"/>
      <c r="BN57" s="71" t="s">
        <v>102</v>
      </c>
      <c r="BO57" s="100">
        <v>34752.688000000002</v>
      </c>
      <c r="BP57" s="100">
        <v>4923.1050000000005</v>
      </c>
      <c r="BQ57" s="100">
        <v>39675.794000000002</v>
      </c>
      <c r="BR57" s="100"/>
      <c r="BS57" s="100">
        <v>118565.61900000001</v>
      </c>
      <c r="BT57" s="100">
        <v>1061.7190000000001</v>
      </c>
      <c r="BU57" s="100">
        <v>119627.33900000001</v>
      </c>
      <c r="BV57" s="100"/>
      <c r="BW57" s="100">
        <v>6615608.523</v>
      </c>
      <c r="BX57" s="100">
        <v>3856958.6330000004</v>
      </c>
      <c r="BY57" s="100">
        <v>10472567.162</v>
      </c>
      <c r="BZ57" s="100"/>
      <c r="CA57" s="101"/>
      <c r="CB57" s="102"/>
    </row>
    <row r="58" spans="1:99" s="103" customFormat="1" ht="12" customHeight="1">
      <c r="A58" s="104"/>
      <c r="B58" s="100"/>
      <c r="C58" s="100"/>
      <c r="D58" s="100"/>
      <c r="E58" s="104"/>
      <c r="F58" s="100"/>
      <c r="G58" s="100"/>
      <c r="H58" s="100"/>
      <c r="I58" s="100"/>
      <c r="J58" s="100"/>
      <c r="K58" s="100"/>
      <c r="L58" s="100"/>
      <c r="M58" s="100"/>
      <c r="N58" s="104"/>
      <c r="O58" s="100"/>
      <c r="P58" s="100"/>
      <c r="Q58" s="100"/>
      <c r="R58" s="100"/>
      <c r="S58" s="100"/>
      <c r="T58" s="100"/>
      <c r="U58" s="100"/>
      <c r="V58" s="100"/>
      <c r="W58" s="100"/>
      <c r="X58" s="100"/>
      <c r="Y58" s="100"/>
      <c r="Z58" s="100"/>
      <c r="AA58" s="104"/>
      <c r="AB58" s="100"/>
      <c r="AC58" s="100"/>
      <c r="AD58" s="100"/>
      <c r="AE58" s="100"/>
      <c r="AF58" s="100"/>
      <c r="AG58" s="100"/>
      <c r="AH58" s="100"/>
      <c r="AI58" s="100"/>
      <c r="AJ58" s="100"/>
      <c r="AK58" s="100"/>
      <c r="AL58" s="100"/>
      <c r="AM58" s="100"/>
      <c r="AN58" s="104"/>
      <c r="AO58" s="100"/>
      <c r="AP58" s="100"/>
      <c r="AQ58" s="100"/>
      <c r="AR58" s="100"/>
      <c r="AS58" s="100"/>
      <c r="AT58" s="100"/>
      <c r="AU58" s="100"/>
      <c r="AV58" s="100"/>
      <c r="AW58" s="100"/>
      <c r="AX58" s="100"/>
      <c r="AY58" s="100"/>
      <c r="AZ58" s="100"/>
      <c r="BA58" s="104"/>
      <c r="BB58" s="100"/>
      <c r="BC58" s="100"/>
      <c r="BD58" s="100"/>
      <c r="BE58" s="100"/>
      <c r="BF58" s="100"/>
      <c r="BG58" s="100"/>
      <c r="BH58" s="100"/>
      <c r="BI58" s="100"/>
      <c r="BJ58" s="100"/>
      <c r="BK58" s="100"/>
      <c r="BL58" s="100"/>
      <c r="BM58" s="100"/>
      <c r="BN58" s="104"/>
      <c r="BO58" s="100"/>
      <c r="BP58" s="100"/>
      <c r="BQ58" s="100"/>
      <c r="BR58" s="100"/>
      <c r="BS58" s="100"/>
      <c r="BT58" s="100"/>
      <c r="BU58" s="100"/>
      <c r="BV58" s="100"/>
      <c r="BW58" s="100">
        <v>0</v>
      </c>
      <c r="BX58" s="100">
        <v>0</v>
      </c>
      <c r="BY58" s="100">
        <v>0</v>
      </c>
      <c r="BZ58" s="100"/>
      <c r="CA58" s="101"/>
      <c r="CB58" s="101"/>
    </row>
    <row r="59" spans="1:99" s="66" customFormat="1" ht="11.7" customHeight="1">
      <c r="A59" s="76" t="s">
        <v>103</v>
      </c>
      <c r="B59" s="77">
        <v>63084.186000000002</v>
      </c>
      <c r="C59" s="77">
        <v>51763.082000000002</v>
      </c>
      <c r="D59" s="77">
        <v>114847.268</v>
      </c>
      <c r="E59" s="76"/>
      <c r="F59" s="77">
        <v>249443.25899999999</v>
      </c>
      <c r="G59" s="77">
        <v>15308.631000000001</v>
      </c>
      <c r="H59" s="77">
        <v>264751.891</v>
      </c>
      <c r="I59" s="77"/>
      <c r="J59" s="77">
        <v>63984.536</v>
      </c>
      <c r="K59" s="77">
        <v>215589.90599999999</v>
      </c>
      <c r="L59" s="77">
        <v>279574.44199999998</v>
      </c>
      <c r="M59" s="77"/>
      <c r="N59" s="76" t="s">
        <v>103</v>
      </c>
      <c r="O59" s="77">
        <v>187150.38200000001</v>
      </c>
      <c r="P59" s="77">
        <v>13042.353999999999</v>
      </c>
      <c r="Q59" s="77">
        <v>200192.736</v>
      </c>
      <c r="R59" s="77"/>
      <c r="S59" s="77">
        <v>20972.945</v>
      </c>
      <c r="T59" s="77">
        <v>33744.870000000003</v>
      </c>
      <c r="U59" s="77">
        <v>54717.815999999999</v>
      </c>
      <c r="V59" s="77"/>
      <c r="W59" s="77">
        <v>488202.38900000002</v>
      </c>
      <c r="X59" s="77">
        <v>87180.311000000002</v>
      </c>
      <c r="Y59" s="77">
        <v>575382.701</v>
      </c>
      <c r="Z59" s="77"/>
      <c r="AA59" s="76" t="s">
        <v>103</v>
      </c>
      <c r="AB59" s="77">
        <v>364011.67300000001</v>
      </c>
      <c r="AC59" s="77">
        <v>746631.04799999995</v>
      </c>
      <c r="AD59" s="77">
        <v>1110642.7209999999</v>
      </c>
      <c r="AE59" s="77"/>
      <c r="AF59" s="77">
        <v>1602522.689</v>
      </c>
      <c r="AG59" s="77">
        <v>39229.353999999999</v>
      </c>
      <c r="AH59" s="77">
        <v>1641752.044</v>
      </c>
      <c r="AI59" s="77"/>
      <c r="AJ59" s="77">
        <v>47010.737999999998</v>
      </c>
      <c r="AK59" s="77">
        <v>77145.335999999996</v>
      </c>
      <c r="AL59" s="77">
        <v>124156.07399999999</v>
      </c>
      <c r="AM59" s="77"/>
      <c r="AN59" s="76" t="s">
        <v>103</v>
      </c>
      <c r="AO59" s="77">
        <v>880795.37800000003</v>
      </c>
      <c r="AP59" s="77">
        <v>1721584.5619999999</v>
      </c>
      <c r="AQ59" s="77">
        <v>2602379.9410000001</v>
      </c>
      <c r="AR59" s="77"/>
      <c r="AS59" s="77">
        <v>472400.864</v>
      </c>
      <c r="AT59" s="77">
        <v>8689.7360000000008</v>
      </c>
      <c r="AU59" s="77">
        <v>481090.60000000003</v>
      </c>
      <c r="AV59" s="77"/>
      <c r="AW59" s="77">
        <v>2513940.3259999999</v>
      </c>
      <c r="AX59" s="77">
        <v>1281721.497</v>
      </c>
      <c r="AY59" s="77">
        <v>3795661.824</v>
      </c>
      <c r="AZ59" s="77"/>
      <c r="BA59" s="76" t="s">
        <v>103</v>
      </c>
      <c r="BB59" s="77">
        <v>103564.054</v>
      </c>
      <c r="BC59" s="77">
        <v>93377.349000000002</v>
      </c>
      <c r="BD59" s="77">
        <v>196941.40400000001</v>
      </c>
      <c r="BE59" s="77"/>
      <c r="BF59" s="77">
        <v>12170.656999999999</v>
      </c>
      <c r="BG59" s="77">
        <v>29726.620999999999</v>
      </c>
      <c r="BH59" s="77">
        <v>41897.279000000002</v>
      </c>
      <c r="BI59" s="77"/>
      <c r="BJ59" s="77">
        <v>2428649.1009999998</v>
      </c>
      <c r="BK59" s="77">
        <v>3240229.4330000002</v>
      </c>
      <c r="BL59" s="77">
        <v>5668878.5350000001</v>
      </c>
      <c r="BM59" s="77"/>
      <c r="BN59" s="76" t="s">
        <v>103</v>
      </c>
      <c r="BO59" s="77">
        <v>76308.487999999998</v>
      </c>
      <c r="BP59" s="77">
        <v>51376.678</v>
      </c>
      <c r="BQ59" s="77">
        <v>127685.166</v>
      </c>
      <c r="BR59" s="77"/>
      <c r="BS59" s="77">
        <v>134662.74400000001</v>
      </c>
      <c r="BT59" s="77">
        <v>1623.172</v>
      </c>
      <c r="BU59" s="77">
        <v>136285.91699999999</v>
      </c>
      <c r="BV59" s="77"/>
      <c r="BW59" s="77">
        <v>9708874.409</v>
      </c>
      <c r="BX59" s="77">
        <v>7707963.9400000013</v>
      </c>
      <c r="BY59" s="77">
        <v>17416838.358999997</v>
      </c>
      <c r="BZ59" s="77"/>
      <c r="CA59" s="75"/>
      <c r="CB59" s="74"/>
    </row>
    <row r="60" spans="1:99" s="75" customFormat="1" ht="11.7" customHeight="1">
      <c r="A60" s="76"/>
      <c r="B60" s="77"/>
      <c r="C60" s="77"/>
      <c r="D60" s="77"/>
      <c r="E60" s="76"/>
      <c r="F60" s="77"/>
      <c r="G60" s="77"/>
      <c r="H60" s="77"/>
      <c r="I60" s="77"/>
      <c r="J60" s="77"/>
      <c r="K60" s="77"/>
      <c r="L60" s="77"/>
      <c r="M60" s="77"/>
      <c r="N60" s="76"/>
      <c r="O60" s="77"/>
      <c r="P60" s="77"/>
      <c r="Q60" s="77"/>
      <c r="R60" s="77"/>
      <c r="S60" s="77"/>
      <c r="T60" s="77"/>
      <c r="U60" s="77"/>
      <c r="V60" s="77"/>
      <c r="W60" s="77"/>
      <c r="X60" s="77"/>
      <c r="Y60" s="77"/>
      <c r="Z60" s="77"/>
      <c r="AA60" s="76"/>
      <c r="AB60" s="77"/>
      <c r="AC60" s="77"/>
      <c r="AD60" s="77"/>
      <c r="AE60" s="77"/>
      <c r="AF60" s="77"/>
      <c r="AG60" s="77"/>
      <c r="AH60" s="77"/>
      <c r="AI60" s="77"/>
      <c r="AJ60" s="77"/>
      <c r="AK60" s="77"/>
      <c r="AL60" s="77"/>
      <c r="AM60" s="77"/>
      <c r="AN60" s="76"/>
      <c r="AO60" s="77"/>
      <c r="AP60" s="77"/>
      <c r="AQ60" s="77"/>
      <c r="AR60" s="77"/>
      <c r="AS60" s="77"/>
      <c r="AT60" s="77"/>
      <c r="AU60" s="77"/>
      <c r="AV60" s="77"/>
      <c r="AW60" s="77"/>
      <c r="AX60" s="77"/>
      <c r="AY60" s="77"/>
      <c r="AZ60" s="77"/>
      <c r="BA60" s="76"/>
      <c r="BB60" s="77"/>
      <c r="BC60" s="77"/>
      <c r="BD60" s="77"/>
      <c r="BE60" s="77"/>
      <c r="BF60" s="77"/>
      <c r="BG60" s="77"/>
      <c r="BH60" s="77"/>
      <c r="BI60" s="77"/>
      <c r="BJ60" s="77"/>
      <c r="BK60" s="77"/>
      <c r="BL60" s="77"/>
      <c r="BM60" s="77"/>
      <c r="BN60" s="76"/>
      <c r="BO60" s="77"/>
      <c r="BP60" s="77"/>
      <c r="BQ60" s="77"/>
      <c r="BR60" s="77"/>
      <c r="BS60" s="77"/>
      <c r="BT60" s="77"/>
      <c r="BU60" s="77"/>
      <c r="BV60" s="77"/>
      <c r="BW60" s="77"/>
      <c r="BX60" s="77"/>
      <c r="BY60" s="77"/>
      <c r="BZ60" s="77"/>
      <c r="CB60" s="74"/>
    </row>
    <row r="61" spans="1:99" ht="11.7" customHeight="1">
      <c r="A61" s="71" t="s">
        <v>98</v>
      </c>
      <c r="B61" s="72">
        <v>0</v>
      </c>
      <c r="C61" s="72">
        <v>0</v>
      </c>
      <c r="D61" s="72">
        <v>0</v>
      </c>
      <c r="E61" s="71"/>
      <c r="F61" s="72">
        <v>0</v>
      </c>
      <c r="G61" s="72">
        <v>0</v>
      </c>
      <c r="H61" s="72">
        <v>0</v>
      </c>
      <c r="I61" s="72"/>
      <c r="J61" s="72">
        <v>0</v>
      </c>
      <c r="K61" s="72">
        <v>0</v>
      </c>
      <c r="L61" s="72">
        <v>0</v>
      </c>
      <c r="M61" s="72"/>
      <c r="N61" s="71" t="s">
        <v>98</v>
      </c>
      <c r="O61" s="72">
        <v>10077.040999999999</v>
      </c>
      <c r="P61" s="72">
        <v>0</v>
      </c>
      <c r="Q61" s="72">
        <v>10077.040999999999</v>
      </c>
      <c r="R61" s="72"/>
      <c r="S61" s="72">
        <v>0</v>
      </c>
      <c r="T61" s="72">
        <v>0</v>
      </c>
      <c r="U61" s="72">
        <v>0</v>
      </c>
      <c r="V61" s="72"/>
      <c r="W61" s="72">
        <v>0</v>
      </c>
      <c r="X61" s="72">
        <v>300611.03999999998</v>
      </c>
      <c r="Y61" s="72">
        <v>300611.03999999998</v>
      </c>
      <c r="Z61" s="72"/>
      <c r="AA61" s="71" t="s">
        <v>98</v>
      </c>
      <c r="AB61" s="72">
        <v>0</v>
      </c>
      <c r="AC61" s="72">
        <v>94200</v>
      </c>
      <c r="AD61" s="72">
        <v>94200</v>
      </c>
      <c r="AE61" s="72"/>
      <c r="AF61" s="72">
        <v>0</v>
      </c>
      <c r="AG61" s="72">
        <v>0</v>
      </c>
      <c r="AH61" s="72">
        <v>0</v>
      </c>
      <c r="AI61" s="72"/>
      <c r="AJ61" s="72">
        <v>0</v>
      </c>
      <c r="AK61" s="72">
        <v>0</v>
      </c>
      <c r="AL61" s="72">
        <v>0</v>
      </c>
      <c r="AM61" s="72"/>
      <c r="AN61" s="71" t="s">
        <v>98</v>
      </c>
      <c r="AO61" s="72">
        <v>0</v>
      </c>
      <c r="AP61" s="72">
        <v>0</v>
      </c>
      <c r="AQ61" s="72">
        <v>0</v>
      </c>
      <c r="AR61" s="72"/>
      <c r="AS61" s="72">
        <v>0</v>
      </c>
      <c r="AT61" s="72">
        <v>0</v>
      </c>
      <c r="AU61" s="72">
        <v>0</v>
      </c>
      <c r="AV61" s="72"/>
      <c r="AW61" s="72">
        <v>0</v>
      </c>
      <c r="AX61" s="72">
        <v>414480</v>
      </c>
      <c r="AY61" s="72">
        <v>414480</v>
      </c>
      <c r="AZ61" s="72"/>
      <c r="BA61" s="71" t="s">
        <v>98</v>
      </c>
      <c r="BB61" s="72">
        <v>0</v>
      </c>
      <c r="BC61" s="72">
        <v>95267.796000000002</v>
      </c>
      <c r="BD61" s="72">
        <v>95267.796000000002</v>
      </c>
      <c r="BE61" s="72"/>
      <c r="BF61" s="72">
        <v>0</v>
      </c>
      <c r="BG61" s="72">
        <v>0</v>
      </c>
      <c r="BH61" s="72">
        <v>0</v>
      </c>
      <c r="BI61" s="72"/>
      <c r="BJ61" s="72">
        <v>0</v>
      </c>
      <c r="BK61" s="72">
        <v>0</v>
      </c>
      <c r="BL61" s="72">
        <v>0</v>
      </c>
      <c r="BM61" s="72"/>
      <c r="BN61" s="71" t="s">
        <v>98</v>
      </c>
      <c r="BO61" s="72">
        <v>0</v>
      </c>
      <c r="BP61" s="72">
        <v>0</v>
      </c>
      <c r="BQ61" s="72">
        <v>0</v>
      </c>
      <c r="BR61" s="72"/>
      <c r="BS61" s="72">
        <v>0</v>
      </c>
      <c r="BT61" s="72">
        <v>0</v>
      </c>
      <c r="BU61" s="72">
        <v>0</v>
      </c>
      <c r="BV61" s="72"/>
      <c r="BW61" s="72">
        <v>10077.040999999999</v>
      </c>
      <c r="BX61" s="72">
        <v>904558.83600000001</v>
      </c>
      <c r="BY61" s="72">
        <v>914635.87699999998</v>
      </c>
      <c r="BZ61" s="72"/>
      <c r="CA61" s="73"/>
      <c r="CB61" s="73"/>
      <c r="CI61" s="34"/>
      <c r="CU61" s="34"/>
    </row>
    <row r="62" spans="1:99" ht="11.7" customHeight="1">
      <c r="A62" s="71" t="s">
        <v>102</v>
      </c>
      <c r="B62" s="72">
        <v>0</v>
      </c>
      <c r="C62" s="72">
        <v>3996.8040000000001</v>
      </c>
      <c r="D62" s="72">
        <v>3996.8040000000001</v>
      </c>
      <c r="E62" s="71"/>
      <c r="F62" s="72">
        <v>0</v>
      </c>
      <c r="G62" s="72">
        <v>0</v>
      </c>
      <c r="H62" s="72">
        <v>0</v>
      </c>
      <c r="I62" s="72"/>
      <c r="J62" s="72">
        <v>0</v>
      </c>
      <c r="K62" s="72">
        <v>9796.8000000000011</v>
      </c>
      <c r="L62" s="72">
        <v>9796.8000000000011</v>
      </c>
      <c r="M62" s="72"/>
      <c r="N62" s="71" t="s">
        <v>102</v>
      </c>
      <c r="O62" s="72">
        <v>0</v>
      </c>
      <c r="P62" s="72">
        <v>0</v>
      </c>
      <c r="Q62" s="72">
        <v>0</v>
      </c>
      <c r="R62" s="72"/>
      <c r="S62" s="72">
        <v>0</v>
      </c>
      <c r="T62" s="72">
        <v>0</v>
      </c>
      <c r="U62" s="72">
        <v>0</v>
      </c>
      <c r="V62" s="72"/>
      <c r="W62" s="72">
        <v>0</v>
      </c>
      <c r="X62" s="72">
        <v>0</v>
      </c>
      <c r="Y62" s="72">
        <v>0</v>
      </c>
      <c r="Z62" s="72"/>
      <c r="AA62" s="71" t="s">
        <v>102</v>
      </c>
      <c r="AB62" s="72">
        <v>0</v>
      </c>
      <c r="AC62" s="72">
        <v>19615.471000000001</v>
      </c>
      <c r="AD62" s="72">
        <v>19615.471000000001</v>
      </c>
      <c r="AE62" s="72"/>
      <c r="AF62" s="72">
        <v>0</v>
      </c>
      <c r="AG62" s="72">
        <v>0</v>
      </c>
      <c r="AH62" s="72">
        <v>0</v>
      </c>
      <c r="AI62" s="72"/>
      <c r="AJ62" s="72">
        <v>0</v>
      </c>
      <c r="AK62" s="72">
        <v>0</v>
      </c>
      <c r="AL62" s="72">
        <v>0</v>
      </c>
      <c r="AM62" s="72"/>
      <c r="AN62" s="71" t="s">
        <v>102</v>
      </c>
      <c r="AO62" s="72">
        <v>0</v>
      </c>
      <c r="AP62" s="72">
        <v>1884</v>
      </c>
      <c r="AQ62" s="72">
        <v>1884</v>
      </c>
      <c r="AR62" s="72"/>
      <c r="AS62" s="72">
        <v>0</v>
      </c>
      <c r="AT62" s="72">
        <v>0</v>
      </c>
      <c r="AU62" s="72">
        <v>0</v>
      </c>
      <c r="AV62" s="72"/>
      <c r="AW62" s="72">
        <v>0</v>
      </c>
      <c r="AX62" s="72">
        <v>37680</v>
      </c>
      <c r="AY62" s="72">
        <v>37680</v>
      </c>
      <c r="AZ62" s="72"/>
      <c r="BA62" s="71" t="s">
        <v>102</v>
      </c>
      <c r="BB62" s="72">
        <v>0</v>
      </c>
      <c r="BC62" s="72">
        <v>0</v>
      </c>
      <c r="BD62" s="72">
        <v>0</v>
      </c>
      <c r="BE62" s="72"/>
      <c r="BF62" s="72">
        <v>0</v>
      </c>
      <c r="BG62" s="72">
        <v>0</v>
      </c>
      <c r="BH62" s="72">
        <v>0</v>
      </c>
      <c r="BI62" s="72"/>
      <c r="BJ62" s="72">
        <v>0</v>
      </c>
      <c r="BK62" s="72">
        <v>122196.13800000001</v>
      </c>
      <c r="BL62" s="72">
        <v>122196.13800000001</v>
      </c>
      <c r="BM62" s="72"/>
      <c r="BN62" s="71" t="s">
        <v>102</v>
      </c>
      <c r="BO62" s="72">
        <v>0</v>
      </c>
      <c r="BP62" s="72">
        <v>0</v>
      </c>
      <c r="BQ62" s="72">
        <v>0</v>
      </c>
      <c r="BR62" s="72"/>
      <c r="BS62" s="72">
        <v>0</v>
      </c>
      <c r="BT62" s="72">
        <v>0</v>
      </c>
      <c r="BU62" s="72">
        <v>0</v>
      </c>
      <c r="BV62" s="72"/>
      <c r="BW62" s="72">
        <v>0</v>
      </c>
      <c r="BX62" s="72">
        <v>195169.21300000002</v>
      </c>
      <c r="BY62" s="72">
        <v>195169.21300000002</v>
      </c>
      <c r="BZ62" s="72"/>
      <c r="CA62" s="73"/>
      <c r="CB62" s="73"/>
      <c r="CI62" s="34"/>
      <c r="CU62" s="34"/>
    </row>
    <row r="63" spans="1:99" s="103" customFormat="1" ht="11.7" customHeight="1">
      <c r="A63" s="71" t="s">
        <v>104</v>
      </c>
      <c r="B63" s="100">
        <v>24943.236000000001</v>
      </c>
      <c r="C63" s="100">
        <v>26700.131000000001</v>
      </c>
      <c r="D63" s="100">
        <v>51643.366999999998</v>
      </c>
      <c r="E63" s="71"/>
      <c r="F63" s="100">
        <v>199156.212</v>
      </c>
      <c r="G63" s="100">
        <v>708.81700000000001</v>
      </c>
      <c r="H63" s="100">
        <v>199865.03</v>
      </c>
      <c r="I63" s="100"/>
      <c r="J63" s="100">
        <v>32859.832000000002</v>
      </c>
      <c r="K63" s="100">
        <v>76911.304999999993</v>
      </c>
      <c r="L63" s="100">
        <v>109771.13800000001</v>
      </c>
      <c r="M63" s="100"/>
      <c r="N63" s="71" t="s">
        <v>104</v>
      </c>
      <c r="O63" s="100">
        <v>206286.43700000001</v>
      </c>
      <c r="P63" s="100">
        <v>18479.240000000002</v>
      </c>
      <c r="Q63" s="100">
        <v>224765.67800000001</v>
      </c>
      <c r="R63" s="100"/>
      <c r="S63" s="100">
        <v>13579.148000000001</v>
      </c>
      <c r="T63" s="100">
        <v>4996.8609999999999</v>
      </c>
      <c r="U63" s="100">
        <v>18576.008999999998</v>
      </c>
      <c r="V63" s="100"/>
      <c r="W63" s="100">
        <v>9329962</v>
      </c>
      <c r="X63" s="100">
        <v>4499039.7589999996</v>
      </c>
      <c r="Y63" s="100">
        <v>13829001.759</v>
      </c>
      <c r="Z63" s="100"/>
      <c r="AA63" s="71" t="s">
        <v>104</v>
      </c>
      <c r="AB63" s="100">
        <v>255393.11799999999</v>
      </c>
      <c r="AC63" s="100">
        <v>296128.85000000003</v>
      </c>
      <c r="AD63" s="100">
        <v>551521.96900000004</v>
      </c>
      <c r="AE63" s="100"/>
      <c r="AF63" s="100">
        <v>3595449.5180000002</v>
      </c>
      <c r="AG63" s="100">
        <v>819638.09600000002</v>
      </c>
      <c r="AH63" s="100">
        <v>4415087.6150000002</v>
      </c>
      <c r="AI63" s="100"/>
      <c r="AJ63" s="100">
        <v>5747.7470000000003</v>
      </c>
      <c r="AK63" s="100">
        <v>7975.5030000000006</v>
      </c>
      <c r="AL63" s="100">
        <v>13723.251</v>
      </c>
      <c r="AM63" s="100"/>
      <c r="AN63" s="71" t="s">
        <v>104</v>
      </c>
      <c r="AO63" s="100">
        <v>1604867.5959999999</v>
      </c>
      <c r="AP63" s="100">
        <v>1018288.795</v>
      </c>
      <c r="AQ63" s="100">
        <v>2623156.3909999998</v>
      </c>
      <c r="AR63" s="100"/>
      <c r="AS63" s="100">
        <v>2813.0640000000003</v>
      </c>
      <c r="AT63" s="100">
        <v>13814.922</v>
      </c>
      <c r="AU63" s="100">
        <v>16627.986000000001</v>
      </c>
      <c r="AV63" s="100"/>
      <c r="AW63" s="100">
        <v>6114378.2039999999</v>
      </c>
      <c r="AX63" s="100">
        <v>5234615.0970000001</v>
      </c>
      <c r="AY63" s="100">
        <v>11348993.301999999</v>
      </c>
      <c r="AZ63" s="100"/>
      <c r="BA63" s="71" t="s">
        <v>104</v>
      </c>
      <c r="BB63" s="100">
        <v>2937227.68</v>
      </c>
      <c r="BC63" s="100">
        <v>748597.98600000003</v>
      </c>
      <c r="BD63" s="100">
        <v>3685825.6660000002</v>
      </c>
      <c r="BE63" s="100"/>
      <c r="BF63" s="100">
        <v>4904.9670000000006</v>
      </c>
      <c r="BG63" s="100">
        <v>52685.589</v>
      </c>
      <c r="BH63" s="100">
        <v>57590.557000000001</v>
      </c>
      <c r="BI63" s="100"/>
      <c r="BJ63" s="100">
        <v>6827700.6780000003</v>
      </c>
      <c r="BK63" s="100">
        <v>5216114.0710000005</v>
      </c>
      <c r="BL63" s="100">
        <v>12043814.75</v>
      </c>
      <c r="BM63" s="100"/>
      <c r="BN63" s="71" t="s">
        <v>104</v>
      </c>
      <c r="BO63" s="100">
        <v>28265.707999999999</v>
      </c>
      <c r="BP63" s="100">
        <v>9384.0069999999996</v>
      </c>
      <c r="BQ63" s="100">
        <v>37649.716</v>
      </c>
      <c r="BR63" s="100"/>
      <c r="BS63" s="100">
        <v>664883.61300000001</v>
      </c>
      <c r="BT63" s="100">
        <v>121997.61199999999</v>
      </c>
      <c r="BU63" s="100">
        <v>786881.22600000002</v>
      </c>
      <c r="BV63" s="100"/>
      <c r="BW63" s="100">
        <v>31848418.758000001</v>
      </c>
      <c r="BX63" s="100">
        <v>18166076.640999999</v>
      </c>
      <c r="BY63" s="100">
        <v>50014495.409999996</v>
      </c>
      <c r="BZ63" s="100"/>
      <c r="CA63" s="101"/>
      <c r="CB63" s="101"/>
    </row>
    <row r="64" spans="1:99" s="103" customFormat="1" ht="11.7" customHeight="1">
      <c r="A64" s="71" t="s">
        <v>105</v>
      </c>
      <c r="B64" s="100">
        <v>7526.2240000000002</v>
      </c>
      <c r="C64" s="100">
        <v>35494.395000000004</v>
      </c>
      <c r="D64" s="100">
        <v>43020.618999999999</v>
      </c>
      <c r="E64" s="71"/>
      <c r="F64" s="100">
        <v>7181.5840000000007</v>
      </c>
      <c r="G64" s="100">
        <v>0</v>
      </c>
      <c r="H64" s="100">
        <v>7181.5840000000007</v>
      </c>
      <c r="I64" s="100"/>
      <c r="J64" s="100">
        <v>2951.2740000000003</v>
      </c>
      <c r="K64" s="100">
        <v>-2.0169999999999999</v>
      </c>
      <c r="L64" s="100">
        <v>2949.2570000000001</v>
      </c>
      <c r="M64" s="100"/>
      <c r="N64" s="71" t="s">
        <v>105</v>
      </c>
      <c r="O64" s="100">
        <v>3020.68</v>
      </c>
      <c r="P64" s="100">
        <v>0</v>
      </c>
      <c r="Q64" s="100">
        <v>3020.68</v>
      </c>
      <c r="R64" s="100"/>
      <c r="S64" s="100">
        <v>1664.06</v>
      </c>
      <c r="T64" s="100">
        <v>148.637</v>
      </c>
      <c r="U64" s="100">
        <v>1812.6980000000001</v>
      </c>
      <c r="V64" s="100"/>
      <c r="W64" s="100">
        <v>7111.1940000000004</v>
      </c>
      <c r="X64" s="100">
        <v>0</v>
      </c>
      <c r="Y64" s="100">
        <v>7111.1940000000004</v>
      </c>
      <c r="Z64" s="100"/>
      <c r="AA64" s="71" t="s">
        <v>105</v>
      </c>
      <c r="AB64" s="100">
        <v>21693.355</v>
      </c>
      <c r="AC64" s="100">
        <v>847.80000000000007</v>
      </c>
      <c r="AD64" s="100">
        <v>22541.154999999999</v>
      </c>
      <c r="AE64" s="100"/>
      <c r="AF64" s="100">
        <v>14180.59</v>
      </c>
      <c r="AG64" s="100">
        <v>37.68</v>
      </c>
      <c r="AH64" s="100">
        <v>14218.27</v>
      </c>
      <c r="AI64" s="100"/>
      <c r="AJ64" s="100">
        <v>1640.096</v>
      </c>
      <c r="AK64" s="100">
        <v>-1083.7740000000001</v>
      </c>
      <c r="AL64" s="100">
        <v>556.322</v>
      </c>
      <c r="AM64" s="100"/>
      <c r="AN64" s="71" t="s">
        <v>105</v>
      </c>
      <c r="AO64" s="100">
        <v>18131.001</v>
      </c>
      <c r="AP64" s="100">
        <v>0</v>
      </c>
      <c r="AQ64" s="100">
        <v>18131.001</v>
      </c>
      <c r="AR64" s="100"/>
      <c r="AS64" s="100">
        <v>2915.6580000000004</v>
      </c>
      <c r="AT64" s="100">
        <v>0</v>
      </c>
      <c r="AU64" s="100">
        <v>2915.6580000000004</v>
      </c>
      <c r="AV64" s="100"/>
      <c r="AW64" s="100">
        <v>25135.341</v>
      </c>
      <c r="AX64" s="100">
        <v>1107.7909999999999</v>
      </c>
      <c r="AY64" s="100">
        <v>26243.133000000002</v>
      </c>
      <c r="AZ64" s="100"/>
      <c r="BA64" s="71" t="s">
        <v>105</v>
      </c>
      <c r="BB64" s="100">
        <v>1880.421</v>
      </c>
      <c r="BC64" s="100">
        <v>0</v>
      </c>
      <c r="BD64" s="100">
        <v>1880.421</v>
      </c>
      <c r="BE64" s="100"/>
      <c r="BF64" s="100">
        <v>1586.3500000000001</v>
      </c>
      <c r="BG64" s="100">
        <v>197.482</v>
      </c>
      <c r="BH64" s="100">
        <v>1783.8320000000001</v>
      </c>
      <c r="BI64" s="100"/>
      <c r="BJ64" s="100">
        <v>13161.581</v>
      </c>
      <c r="BK64" s="100">
        <v>0</v>
      </c>
      <c r="BL64" s="100">
        <v>13161.581</v>
      </c>
      <c r="BM64" s="100"/>
      <c r="BN64" s="71" t="s">
        <v>105</v>
      </c>
      <c r="BO64" s="100">
        <v>2580.34</v>
      </c>
      <c r="BP64" s="100">
        <v>27.534000000000002</v>
      </c>
      <c r="BQ64" s="100">
        <v>2607.875</v>
      </c>
      <c r="BR64" s="100"/>
      <c r="BS64" s="100">
        <v>3779.5650000000001</v>
      </c>
      <c r="BT64" s="100">
        <v>0</v>
      </c>
      <c r="BU64" s="100">
        <v>3779.5650000000001</v>
      </c>
      <c r="BV64" s="100"/>
      <c r="BW64" s="100">
        <v>136139.31400000001</v>
      </c>
      <c r="BX64" s="100">
        <v>36775.528000000013</v>
      </c>
      <c r="BY64" s="100">
        <v>172914.845</v>
      </c>
      <c r="BZ64" s="100"/>
      <c r="CA64" s="101"/>
      <c r="CB64" s="101"/>
    </row>
    <row r="65" spans="1:80" s="103" customFormat="1" ht="11.7" customHeight="1">
      <c r="A65" s="78" t="s">
        <v>106</v>
      </c>
      <c r="B65" s="100">
        <v>8089.9040000000005</v>
      </c>
      <c r="C65" s="100">
        <v>5466.4780000000001</v>
      </c>
      <c r="D65" s="100">
        <v>13556.383</v>
      </c>
      <c r="E65" s="71"/>
      <c r="F65" s="100">
        <v>14137.351999999999</v>
      </c>
      <c r="G65" s="100">
        <v>0</v>
      </c>
      <c r="H65" s="100">
        <v>14137.351999999999</v>
      </c>
      <c r="I65" s="100"/>
      <c r="J65" s="100">
        <v>2720.3160000000003</v>
      </c>
      <c r="K65" s="100">
        <v>40234.993999999999</v>
      </c>
      <c r="L65" s="100">
        <v>42955.31</v>
      </c>
      <c r="M65" s="100"/>
      <c r="N65" s="78" t="s">
        <v>106</v>
      </c>
      <c r="O65" s="100">
        <v>1050.06</v>
      </c>
      <c r="P65" s="100">
        <v>35.429000000000002</v>
      </c>
      <c r="Q65" s="100">
        <v>1085.489</v>
      </c>
      <c r="R65" s="100"/>
      <c r="S65" s="100">
        <v>439.30400000000003</v>
      </c>
      <c r="T65" s="100">
        <v>30.886000000000003</v>
      </c>
      <c r="U65" s="100">
        <v>470.19</v>
      </c>
      <c r="V65" s="100"/>
      <c r="W65" s="100">
        <v>21517.079000000002</v>
      </c>
      <c r="X65" s="100">
        <v>94.823000000000008</v>
      </c>
      <c r="Y65" s="100">
        <v>21611.902000000002</v>
      </c>
      <c r="Z65" s="100"/>
      <c r="AA65" s="78" t="s">
        <v>106</v>
      </c>
      <c r="AB65" s="100">
        <v>112398.357</v>
      </c>
      <c r="AC65" s="100">
        <v>16848.060000000001</v>
      </c>
      <c r="AD65" s="100">
        <v>129246.41800000001</v>
      </c>
      <c r="AE65" s="100"/>
      <c r="AF65" s="100">
        <v>940.38499999999999</v>
      </c>
      <c r="AG65" s="100">
        <v>0</v>
      </c>
      <c r="AH65" s="100">
        <v>940.38499999999999</v>
      </c>
      <c r="AI65" s="100"/>
      <c r="AJ65" s="100">
        <v>704.95400000000006</v>
      </c>
      <c r="AK65" s="100">
        <v>967.44500000000005</v>
      </c>
      <c r="AL65" s="100">
        <v>1672.3990000000001</v>
      </c>
      <c r="AM65" s="100"/>
      <c r="AN65" s="78" t="s">
        <v>106</v>
      </c>
      <c r="AO65" s="100">
        <v>201035.87899999999</v>
      </c>
      <c r="AP65" s="100">
        <v>123316.389</v>
      </c>
      <c r="AQ65" s="100">
        <v>324352.26799999998</v>
      </c>
      <c r="AR65" s="100"/>
      <c r="AS65" s="100">
        <v>0</v>
      </c>
      <c r="AT65" s="100">
        <v>0</v>
      </c>
      <c r="AU65" s="100">
        <v>0</v>
      </c>
      <c r="AV65" s="100"/>
      <c r="AW65" s="100">
        <v>115812.24800000001</v>
      </c>
      <c r="AX65" s="100">
        <v>35670.974000000002</v>
      </c>
      <c r="AY65" s="100">
        <v>151483.223</v>
      </c>
      <c r="AZ65" s="100"/>
      <c r="BA65" s="78" t="s">
        <v>106</v>
      </c>
      <c r="BB65" s="100">
        <v>6575.1720000000005</v>
      </c>
      <c r="BC65" s="100">
        <v>0</v>
      </c>
      <c r="BD65" s="100">
        <v>6575.1720000000005</v>
      </c>
      <c r="BE65" s="100"/>
      <c r="BF65" s="100">
        <v>6933.0440000000008</v>
      </c>
      <c r="BG65" s="100">
        <v>7965.0460000000003</v>
      </c>
      <c r="BH65" s="100">
        <v>14898.091</v>
      </c>
      <c r="BI65" s="100"/>
      <c r="BJ65" s="100">
        <v>127193.144</v>
      </c>
      <c r="BK65" s="100">
        <v>223363.27499999999</v>
      </c>
      <c r="BL65" s="100">
        <v>350556.41899999999</v>
      </c>
      <c r="BM65" s="100"/>
      <c r="BN65" s="78" t="s">
        <v>106</v>
      </c>
      <c r="BO65" s="100">
        <v>343.31200000000001</v>
      </c>
      <c r="BP65" s="100">
        <v>138.81700000000001</v>
      </c>
      <c r="BQ65" s="100">
        <v>482.12900000000002</v>
      </c>
      <c r="BR65" s="100"/>
      <c r="BS65" s="100">
        <v>482.34700000000004</v>
      </c>
      <c r="BT65" s="100">
        <v>629.16700000000003</v>
      </c>
      <c r="BU65" s="100">
        <v>1111.5140000000001</v>
      </c>
      <c r="BV65" s="100"/>
      <c r="BW65" s="100">
        <v>620372.85699999996</v>
      </c>
      <c r="BX65" s="100">
        <v>454761.783</v>
      </c>
      <c r="BY65" s="100">
        <v>1075134.6440000001</v>
      </c>
      <c r="BZ65" s="100"/>
      <c r="CA65" s="101"/>
      <c r="CB65" s="101"/>
    </row>
    <row r="66" spans="1:80" s="103" customFormat="1" ht="4.2" customHeight="1">
      <c r="A66" s="104"/>
      <c r="B66" s="100"/>
      <c r="C66" s="100"/>
      <c r="D66" s="100"/>
      <c r="E66" s="104"/>
      <c r="F66" s="100"/>
      <c r="G66" s="100"/>
      <c r="H66" s="100"/>
      <c r="I66" s="100"/>
      <c r="J66" s="100"/>
      <c r="K66" s="100"/>
      <c r="L66" s="100"/>
      <c r="M66" s="100"/>
      <c r="N66" s="104"/>
      <c r="O66" s="100"/>
      <c r="P66" s="100"/>
      <c r="Q66" s="100"/>
      <c r="R66" s="100"/>
      <c r="S66" s="100"/>
      <c r="T66" s="100"/>
      <c r="U66" s="100"/>
      <c r="V66" s="100"/>
      <c r="W66" s="100"/>
      <c r="X66" s="100"/>
      <c r="Y66" s="100"/>
      <c r="Z66" s="100"/>
      <c r="AA66" s="104"/>
      <c r="AB66" s="100"/>
      <c r="AC66" s="100"/>
      <c r="AD66" s="100"/>
      <c r="AE66" s="100"/>
      <c r="AF66" s="100"/>
      <c r="AG66" s="100"/>
      <c r="AH66" s="100"/>
      <c r="AI66" s="100"/>
      <c r="AJ66" s="100"/>
      <c r="AK66" s="100"/>
      <c r="AL66" s="100"/>
      <c r="AM66" s="100"/>
      <c r="AN66" s="104"/>
      <c r="AO66" s="100"/>
      <c r="AP66" s="100"/>
      <c r="AQ66" s="100"/>
      <c r="AR66" s="100"/>
      <c r="AS66" s="100"/>
      <c r="AT66" s="100"/>
      <c r="AU66" s="100"/>
      <c r="AV66" s="100"/>
      <c r="AW66" s="100"/>
      <c r="AX66" s="100"/>
      <c r="AY66" s="100"/>
      <c r="AZ66" s="100"/>
      <c r="BA66" s="104"/>
      <c r="BB66" s="100"/>
      <c r="BC66" s="100"/>
      <c r="BD66" s="100"/>
      <c r="BE66" s="100"/>
      <c r="BF66" s="100"/>
      <c r="BG66" s="100"/>
      <c r="BH66" s="100"/>
      <c r="BI66" s="100"/>
      <c r="BJ66" s="100"/>
      <c r="BK66" s="100"/>
      <c r="BL66" s="100"/>
      <c r="BM66" s="100"/>
      <c r="BN66" s="104"/>
      <c r="BO66" s="100"/>
      <c r="BP66" s="100"/>
      <c r="BQ66" s="100"/>
      <c r="BR66" s="100"/>
      <c r="BS66" s="100"/>
      <c r="BT66" s="100"/>
      <c r="BU66" s="100"/>
      <c r="BV66" s="100"/>
      <c r="BW66" s="100">
        <v>0</v>
      </c>
      <c r="BX66" s="100">
        <v>0</v>
      </c>
      <c r="BY66" s="100">
        <v>0</v>
      </c>
      <c r="BZ66" s="100"/>
      <c r="CA66" s="101"/>
      <c r="CB66" s="101"/>
    </row>
    <row r="67" spans="1:80" s="106" customFormat="1" ht="13.95" customHeight="1">
      <c r="A67" s="83" t="s">
        <v>107</v>
      </c>
      <c r="B67" s="84">
        <v>103643.55100000001</v>
      </c>
      <c r="C67" s="84">
        <v>123420.891</v>
      </c>
      <c r="D67" s="84">
        <v>227064.443</v>
      </c>
      <c r="E67" s="83"/>
      <c r="F67" s="84">
        <v>469918.40899999999</v>
      </c>
      <c r="G67" s="84">
        <v>16017.449000000001</v>
      </c>
      <c r="H67" s="84">
        <v>485935.85800000001</v>
      </c>
      <c r="I67" s="84"/>
      <c r="J67" s="84">
        <v>102515.96</v>
      </c>
      <c r="K67" s="84">
        <v>342530.98800000001</v>
      </c>
      <c r="L67" s="84">
        <v>445046.94799999997</v>
      </c>
      <c r="M67" s="84"/>
      <c r="N67" s="83" t="s">
        <v>107</v>
      </c>
      <c r="O67" s="84">
        <v>407584.60200000001</v>
      </c>
      <c r="P67" s="84">
        <v>31557.023000000001</v>
      </c>
      <c r="Q67" s="84">
        <v>439141.62599999999</v>
      </c>
      <c r="R67" s="84"/>
      <c r="S67" s="84">
        <v>36655.457999999999</v>
      </c>
      <c r="T67" s="84">
        <v>38921.256000000001</v>
      </c>
      <c r="U67" s="84">
        <v>75576.714000000007</v>
      </c>
      <c r="V67" s="84"/>
      <c r="W67" s="84">
        <v>9846792.6630000006</v>
      </c>
      <c r="X67" s="84">
        <v>4886925.9340000004</v>
      </c>
      <c r="Y67" s="84">
        <v>14733718.597999999</v>
      </c>
      <c r="Z67" s="84"/>
      <c r="AA67" s="83" t="s">
        <v>107</v>
      </c>
      <c r="AB67" s="84">
        <v>753496.505</v>
      </c>
      <c r="AC67" s="84">
        <v>1174271.23</v>
      </c>
      <c r="AD67" s="84">
        <v>1927767.7350000001</v>
      </c>
      <c r="AE67" s="84"/>
      <c r="AF67" s="84">
        <v>5213093.1840000004</v>
      </c>
      <c r="AG67" s="84">
        <v>858905.13</v>
      </c>
      <c r="AH67" s="84">
        <v>6071998.3150000004</v>
      </c>
      <c r="AI67" s="84"/>
      <c r="AJ67" s="84">
        <v>55103.536999999997</v>
      </c>
      <c r="AK67" s="84">
        <v>85004.51</v>
      </c>
      <c r="AL67" s="84">
        <v>140108.04800000001</v>
      </c>
      <c r="AM67" s="84"/>
      <c r="AN67" s="83" t="s">
        <v>107</v>
      </c>
      <c r="AO67" s="84">
        <v>2704829.8560000001</v>
      </c>
      <c r="AP67" s="84">
        <v>2865073.7459999998</v>
      </c>
      <c r="AQ67" s="84">
        <v>5569903.6030000001</v>
      </c>
      <c r="AR67" s="84"/>
      <c r="AS67" s="84">
        <v>478129.587</v>
      </c>
      <c r="AT67" s="84">
        <v>22504.657999999999</v>
      </c>
      <c r="AU67" s="84">
        <v>500634.24599999998</v>
      </c>
      <c r="AV67" s="84"/>
      <c r="AW67" s="84">
        <v>8769266.1209999993</v>
      </c>
      <c r="AX67" s="84">
        <v>7005275.3619999997</v>
      </c>
      <c r="AY67" s="84">
        <v>15774541.482999999</v>
      </c>
      <c r="AZ67" s="84"/>
      <c r="BA67" s="83" t="s">
        <v>107</v>
      </c>
      <c r="BB67" s="84">
        <v>3049247.3280000002</v>
      </c>
      <c r="BC67" s="84">
        <v>937243.13199999998</v>
      </c>
      <c r="BD67" s="84">
        <v>3986490.4610000001</v>
      </c>
      <c r="BE67" s="84"/>
      <c r="BF67" s="84">
        <v>25595.02</v>
      </c>
      <c r="BG67" s="84">
        <v>90574.74</v>
      </c>
      <c r="BH67" s="84">
        <v>116169.761</v>
      </c>
      <c r="BI67" s="84"/>
      <c r="BJ67" s="84">
        <v>9396704.5050000008</v>
      </c>
      <c r="BK67" s="84">
        <v>8801902.9179999996</v>
      </c>
      <c r="BL67" s="84">
        <v>18198607.423999999</v>
      </c>
      <c r="BM67" s="84"/>
      <c r="BN67" s="83" t="s">
        <v>107</v>
      </c>
      <c r="BO67" s="84">
        <v>107497.85</v>
      </c>
      <c r="BP67" s="84">
        <v>60927.036999999997</v>
      </c>
      <c r="BQ67" s="84">
        <v>168424.88699999999</v>
      </c>
      <c r="BR67" s="84"/>
      <c r="BS67" s="84">
        <v>803808.27</v>
      </c>
      <c r="BT67" s="84">
        <v>124249.952</v>
      </c>
      <c r="BU67" s="84">
        <v>928058.223</v>
      </c>
      <c r="BV67" s="84"/>
      <c r="BW67" s="84">
        <v>42323882.406000011</v>
      </c>
      <c r="BX67" s="84">
        <v>27465305.956</v>
      </c>
      <c r="BY67" s="84">
        <v>69789188.372999996</v>
      </c>
      <c r="BZ67" s="84"/>
      <c r="CA67" s="105"/>
      <c r="CB67" s="105"/>
    </row>
    <row r="68" spans="1:80" s="106" customFormat="1" ht="4.2" customHeight="1">
      <c r="A68" s="107"/>
      <c r="B68" s="108"/>
      <c r="C68" s="108"/>
      <c r="D68" s="108"/>
      <c r="E68" s="107"/>
      <c r="F68" s="108"/>
      <c r="G68" s="108"/>
      <c r="H68" s="108"/>
      <c r="I68" s="108"/>
      <c r="J68" s="108"/>
      <c r="K68" s="108"/>
      <c r="L68" s="108"/>
      <c r="M68" s="108"/>
      <c r="N68" s="107"/>
      <c r="O68" s="108"/>
      <c r="P68" s="108"/>
      <c r="Q68" s="108"/>
      <c r="R68" s="108"/>
      <c r="S68" s="108"/>
      <c r="T68" s="108"/>
      <c r="U68" s="108"/>
      <c r="V68" s="108"/>
      <c r="W68" s="108"/>
      <c r="X68" s="108"/>
      <c r="Y68" s="108"/>
      <c r="Z68" s="108"/>
      <c r="AA68" s="107"/>
      <c r="AB68" s="108"/>
      <c r="AC68" s="108"/>
      <c r="AD68" s="108"/>
      <c r="AE68" s="108"/>
      <c r="AF68" s="108"/>
      <c r="AG68" s="108"/>
      <c r="AH68" s="108"/>
      <c r="AI68" s="108"/>
      <c r="AJ68" s="108"/>
      <c r="AK68" s="108"/>
      <c r="AL68" s="108"/>
      <c r="AM68" s="108"/>
      <c r="AN68" s="107"/>
      <c r="AO68" s="108"/>
      <c r="AP68" s="108"/>
      <c r="AQ68" s="108"/>
      <c r="AR68" s="108"/>
      <c r="AS68" s="108"/>
      <c r="AT68" s="108"/>
      <c r="AU68" s="108"/>
      <c r="AV68" s="108"/>
      <c r="AW68" s="108"/>
      <c r="AX68" s="108"/>
      <c r="AY68" s="108"/>
      <c r="AZ68" s="108"/>
      <c r="BA68" s="107"/>
      <c r="BB68" s="108"/>
      <c r="BC68" s="108"/>
      <c r="BD68" s="108"/>
      <c r="BE68" s="108"/>
      <c r="BF68" s="108"/>
      <c r="BG68" s="108"/>
      <c r="BH68" s="108"/>
      <c r="BI68" s="108"/>
      <c r="BJ68" s="108"/>
      <c r="BK68" s="108"/>
      <c r="BL68" s="108"/>
      <c r="BM68" s="108"/>
      <c r="BN68" s="107"/>
      <c r="BO68" s="108"/>
      <c r="BP68" s="108"/>
      <c r="BQ68" s="108"/>
      <c r="BR68" s="108"/>
      <c r="BS68" s="108"/>
      <c r="BT68" s="108"/>
      <c r="BU68" s="108"/>
      <c r="BV68" s="108"/>
      <c r="BW68" s="108">
        <v>0</v>
      </c>
      <c r="BX68" s="108">
        <v>0</v>
      </c>
      <c r="BY68" s="108">
        <v>0</v>
      </c>
      <c r="BZ68" s="108"/>
      <c r="CA68" s="105"/>
      <c r="CB68" s="105"/>
    </row>
    <row r="69" spans="1:80" s="106" customFormat="1" ht="14.4" customHeight="1">
      <c r="A69" s="83" t="s">
        <v>108</v>
      </c>
      <c r="B69" s="84">
        <v>103508.643</v>
      </c>
      <c r="C69" s="84">
        <v>0.311</v>
      </c>
      <c r="D69" s="84">
        <v>103508.955</v>
      </c>
      <c r="E69" s="83"/>
      <c r="F69" s="84">
        <v>371968.29399999999</v>
      </c>
      <c r="G69" s="84">
        <v>0</v>
      </c>
      <c r="H69" s="84">
        <v>371968.29399999999</v>
      </c>
      <c r="I69" s="84"/>
      <c r="J69" s="84">
        <v>163376.111</v>
      </c>
      <c r="K69" s="84">
        <v>47.209000000000003</v>
      </c>
      <c r="L69" s="84">
        <v>163423.32</v>
      </c>
      <c r="M69" s="84"/>
      <c r="N69" s="83" t="s">
        <v>108</v>
      </c>
      <c r="O69" s="84">
        <v>86875.36</v>
      </c>
      <c r="P69" s="84">
        <v>-4.5000000000000005E-2</v>
      </c>
      <c r="Q69" s="84">
        <v>86875.313999999998</v>
      </c>
      <c r="R69" s="84"/>
      <c r="S69" s="84">
        <v>191078.215</v>
      </c>
      <c r="T69" s="84">
        <v>0</v>
      </c>
      <c r="U69" s="84">
        <v>191078.215</v>
      </c>
      <c r="V69" s="84"/>
      <c r="W69" s="84">
        <v>1382834.763</v>
      </c>
      <c r="X69" s="84">
        <v>0</v>
      </c>
      <c r="Y69" s="84">
        <v>1382834.763</v>
      </c>
      <c r="Z69" s="84"/>
      <c r="AA69" s="83" t="s">
        <v>108</v>
      </c>
      <c r="AB69" s="84">
        <v>933283.41200000001</v>
      </c>
      <c r="AC69" s="84">
        <v>-4.0000000000000001E-3</v>
      </c>
      <c r="AD69" s="84">
        <v>933283.40800000005</v>
      </c>
      <c r="AE69" s="84"/>
      <c r="AF69" s="84">
        <v>1032895.835</v>
      </c>
      <c r="AG69" s="84">
        <v>0</v>
      </c>
      <c r="AH69" s="84">
        <v>1032895.835</v>
      </c>
      <c r="AI69" s="84"/>
      <c r="AJ69" s="84">
        <v>26590.43</v>
      </c>
      <c r="AK69" s="84">
        <v>-99.477000000000004</v>
      </c>
      <c r="AL69" s="84">
        <v>26490.952000000001</v>
      </c>
      <c r="AM69" s="84"/>
      <c r="AN69" s="83" t="s">
        <v>108</v>
      </c>
      <c r="AO69" s="84">
        <v>819513.01399999997</v>
      </c>
      <c r="AP69" s="84">
        <v>56464.722000000002</v>
      </c>
      <c r="AQ69" s="84">
        <v>875977.73600000003</v>
      </c>
      <c r="AR69" s="84"/>
      <c r="AS69" s="84">
        <v>257186.15700000001</v>
      </c>
      <c r="AT69" s="84">
        <v>-338.267</v>
      </c>
      <c r="AU69" s="84">
        <v>256847.889</v>
      </c>
      <c r="AV69" s="84"/>
      <c r="AW69" s="84">
        <v>3153319.6340000001</v>
      </c>
      <c r="AX69" s="84">
        <v>0</v>
      </c>
      <c r="AY69" s="84">
        <v>3153319.6340000001</v>
      </c>
      <c r="AZ69" s="84"/>
      <c r="BA69" s="83" t="s">
        <v>108</v>
      </c>
      <c r="BB69" s="84">
        <v>318103.19099999999</v>
      </c>
      <c r="BC69" s="84">
        <v>0</v>
      </c>
      <c r="BD69" s="84">
        <v>318103.19099999999</v>
      </c>
      <c r="BE69" s="84"/>
      <c r="BF69" s="84">
        <v>57944.584999999999</v>
      </c>
      <c r="BG69" s="84">
        <v>137.483</v>
      </c>
      <c r="BH69" s="84">
        <v>58082.069000000003</v>
      </c>
      <c r="BI69" s="84"/>
      <c r="BJ69" s="84">
        <v>3059413.76</v>
      </c>
      <c r="BK69" s="84">
        <v>-67474.600999999995</v>
      </c>
      <c r="BL69" s="84">
        <v>2991939.159</v>
      </c>
      <c r="BM69" s="84"/>
      <c r="BN69" s="83" t="s">
        <v>108</v>
      </c>
      <c r="BO69" s="84">
        <v>91678.614000000001</v>
      </c>
      <c r="BP69" s="84">
        <v>0</v>
      </c>
      <c r="BQ69" s="84">
        <v>91678.614000000001</v>
      </c>
      <c r="BR69" s="84"/>
      <c r="BS69" s="84">
        <v>157731.81599999999</v>
      </c>
      <c r="BT69" s="84">
        <v>0</v>
      </c>
      <c r="BU69" s="84">
        <v>157731.81599999999</v>
      </c>
      <c r="BV69" s="84"/>
      <c r="BW69" s="84">
        <v>12207301.833999999</v>
      </c>
      <c r="BX69" s="84">
        <v>-11262.668999999994</v>
      </c>
      <c r="BY69" s="84">
        <v>12196039.163999999</v>
      </c>
      <c r="BZ69" s="84"/>
      <c r="CA69" s="105"/>
      <c r="CB69" s="105"/>
    </row>
    <row r="70" spans="1:80" s="103" customFormat="1" ht="12.6" customHeight="1">
      <c r="A70" s="71" t="s">
        <v>109</v>
      </c>
      <c r="B70" s="72">
        <v>83589.726999999999</v>
      </c>
      <c r="C70" s="72">
        <v>0</v>
      </c>
      <c r="D70" s="72">
        <v>83589.726999999999</v>
      </c>
      <c r="E70" s="71"/>
      <c r="F70" s="72">
        <v>248771.81200000001</v>
      </c>
      <c r="G70" s="72">
        <v>0</v>
      </c>
      <c r="H70" s="72">
        <v>248771.81200000001</v>
      </c>
      <c r="I70" s="72"/>
      <c r="J70" s="72">
        <v>76568</v>
      </c>
      <c r="K70" s="72">
        <v>0</v>
      </c>
      <c r="L70" s="72">
        <v>76568</v>
      </c>
      <c r="M70" s="72"/>
      <c r="N70" s="71" t="s">
        <v>109</v>
      </c>
      <c r="O70" s="72">
        <v>72660.198999999993</v>
      </c>
      <c r="P70" s="72">
        <v>0</v>
      </c>
      <c r="Q70" s="72">
        <v>72660.198999999993</v>
      </c>
      <c r="R70" s="72"/>
      <c r="S70" s="72">
        <v>36812.275999999998</v>
      </c>
      <c r="T70" s="72">
        <v>0</v>
      </c>
      <c r="U70" s="72">
        <v>36812.275999999998</v>
      </c>
      <c r="V70" s="72"/>
      <c r="W70" s="72">
        <v>995318.66700000002</v>
      </c>
      <c r="X70" s="72">
        <v>0</v>
      </c>
      <c r="Y70" s="72">
        <v>995318.66700000002</v>
      </c>
      <c r="Z70" s="72"/>
      <c r="AA70" s="71" t="s">
        <v>109</v>
      </c>
      <c r="AB70" s="72">
        <v>660881.11</v>
      </c>
      <c r="AC70" s="72">
        <v>0</v>
      </c>
      <c r="AD70" s="72">
        <v>660881.11</v>
      </c>
      <c r="AE70" s="72"/>
      <c r="AF70" s="72">
        <v>665914.92500000005</v>
      </c>
      <c r="AG70" s="72">
        <v>0</v>
      </c>
      <c r="AH70" s="72">
        <v>665914.92500000005</v>
      </c>
      <c r="AI70" s="72"/>
      <c r="AJ70" s="72">
        <v>23580</v>
      </c>
      <c r="AK70" s="72">
        <v>0</v>
      </c>
      <c r="AL70" s="72">
        <v>23580</v>
      </c>
      <c r="AM70" s="72"/>
      <c r="AN70" s="71" t="s">
        <v>109</v>
      </c>
      <c r="AO70" s="72">
        <v>550800</v>
      </c>
      <c r="AP70" s="72">
        <v>0</v>
      </c>
      <c r="AQ70" s="72">
        <v>550800</v>
      </c>
      <c r="AR70" s="72"/>
      <c r="AS70" s="72">
        <v>136091.5</v>
      </c>
      <c r="AT70" s="72">
        <v>0</v>
      </c>
      <c r="AU70" s="72">
        <v>136091.5</v>
      </c>
      <c r="AV70" s="72"/>
      <c r="AW70" s="72">
        <v>1465316.75</v>
      </c>
      <c r="AX70" s="72">
        <v>0</v>
      </c>
      <c r="AY70" s="72">
        <v>1465316.75</v>
      </c>
      <c r="AZ70" s="72"/>
      <c r="BA70" s="71" t="s">
        <v>109</v>
      </c>
      <c r="BB70" s="72">
        <v>274011.77600000001</v>
      </c>
      <c r="BC70" s="72">
        <v>0</v>
      </c>
      <c r="BD70" s="72">
        <v>274011.77600000001</v>
      </c>
      <c r="BE70" s="72"/>
      <c r="BF70" s="72">
        <v>273431.24400000001</v>
      </c>
      <c r="BG70" s="72">
        <v>0</v>
      </c>
      <c r="BH70" s="72">
        <v>273431.24400000001</v>
      </c>
      <c r="BI70" s="72"/>
      <c r="BJ70" s="72">
        <v>2052000</v>
      </c>
      <c r="BK70" s="72">
        <v>0</v>
      </c>
      <c r="BL70" s="72">
        <v>2052000</v>
      </c>
      <c r="BM70" s="72"/>
      <c r="BN70" s="71" t="s">
        <v>109</v>
      </c>
      <c r="BO70" s="72">
        <v>32744.385000000002</v>
      </c>
      <c r="BP70" s="72">
        <v>0</v>
      </c>
      <c r="BQ70" s="72">
        <v>32744.385000000002</v>
      </c>
      <c r="BR70" s="72"/>
      <c r="BS70" s="72">
        <v>163821.96100000001</v>
      </c>
      <c r="BT70" s="72">
        <v>0</v>
      </c>
      <c r="BU70" s="72">
        <v>163821.96100000001</v>
      </c>
      <c r="BV70" s="72"/>
      <c r="BW70" s="72">
        <v>7812314.3319999995</v>
      </c>
      <c r="BX70" s="72">
        <v>0</v>
      </c>
      <c r="BY70" s="72">
        <v>7812314.3319999995</v>
      </c>
      <c r="BZ70" s="72"/>
      <c r="CA70" s="101"/>
      <c r="CB70" s="101"/>
    </row>
    <row r="71" spans="1:80" s="103" customFormat="1" ht="12.6" customHeight="1">
      <c r="A71" s="71" t="s">
        <v>110</v>
      </c>
      <c r="B71" s="72">
        <v>0</v>
      </c>
      <c r="C71" s="72">
        <v>0</v>
      </c>
      <c r="D71" s="72">
        <v>0</v>
      </c>
      <c r="E71" s="71"/>
      <c r="F71" s="72">
        <v>0</v>
      </c>
      <c r="G71" s="72">
        <v>0</v>
      </c>
      <c r="H71" s="72">
        <v>0</v>
      </c>
      <c r="I71" s="72"/>
      <c r="J71" s="72">
        <v>0</v>
      </c>
      <c r="K71" s="72">
        <v>0</v>
      </c>
      <c r="L71" s="72">
        <v>0</v>
      </c>
      <c r="M71" s="72"/>
      <c r="N71" s="71" t="s">
        <v>110</v>
      </c>
      <c r="O71" s="72">
        <v>0</v>
      </c>
      <c r="P71" s="72">
        <v>0</v>
      </c>
      <c r="Q71" s="72">
        <v>0</v>
      </c>
      <c r="R71" s="72"/>
      <c r="S71" s="72">
        <v>0</v>
      </c>
      <c r="T71" s="72">
        <v>0</v>
      </c>
      <c r="U71" s="72">
        <v>0</v>
      </c>
      <c r="V71" s="72"/>
      <c r="W71" s="72">
        <v>-63459.769</v>
      </c>
      <c r="X71" s="72">
        <v>0</v>
      </c>
      <c r="Y71" s="72">
        <v>-63459.769</v>
      </c>
      <c r="Z71" s="72"/>
      <c r="AA71" s="71" t="s">
        <v>110</v>
      </c>
      <c r="AB71" s="72">
        <v>0</v>
      </c>
      <c r="AC71" s="72">
        <v>0</v>
      </c>
      <c r="AD71" s="72">
        <v>0</v>
      </c>
      <c r="AE71" s="72"/>
      <c r="AF71" s="72">
        <v>36542.387999999999</v>
      </c>
      <c r="AG71" s="72">
        <v>0</v>
      </c>
      <c r="AH71" s="72">
        <v>36542.387999999999</v>
      </c>
      <c r="AI71" s="72"/>
      <c r="AJ71" s="72">
        <v>0</v>
      </c>
      <c r="AK71" s="72">
        <v>0</v>
      </c>
      <c r="AL71" s="72">
        <v>0</v>
      </c>
      <c r="AM71" s="72"/>
      <c r="AN71" s="71" t="s">
        <v>110</v>
      </c>
      <c r="AO71" s="72">
        <v>0</v>
      </c>
      <c r="AP71" s="72">
        <v>0</v>
      </c>
      <c r="AQ71" s="72">
        <v>0</v>
      </c>
      <c r="AR71" s="72"/>
      <c r="AS71" s="72">
        <v>0</v>
      </c>
      <c r="AT71" s="72">
        <v>0</v>
      </c>
      <c r="AU71" s="72">
        <v>0</v>
      </c>
      <c r="AV71" s="72"/>
      <c r="AW71" s="72">
        <v>0</v>
      </c>
      <c r="AX71" s="72">
        <v>0</v>
      </c>
      <c r="AY71" s="72">
        <v>0</v>
      </c>
      <c r="AZ71" s="72"/>
      <c r="BA71" s="71" t="s">
        <v>110</v>
      </c>
      <c r="BB71" s="72">
        <v>0</v>
      </c>
      <c r="BC71" s="72">
        <v>0</v>
      </c>
      <c r="BD71" s="72">
        <v>0</v>
      </c>
      <c r="BE71" s="72"/>
      <c r="BF71" s="72">
        <v>-183510.91</v>
      </c>
      <c r="BG71" s="72">
        <v>0</v>
      </c>
      <c r="BH71" s="72">
        <v>-183510.91</v>
      </c>
      <c r="BI71" s="72"/>
      <c r="BJ71" s="72">
        <v>0</v>
      </c>
      <c r="BK71" s="72">
        <v>0</v>
      </c>
      <c r="BL71" s="72">
        <v>0</v>
      </c>
      <c r="BM71" s="72"/>
      <c r="BN71" s="71" t="s">
        <v>110</v>
      </c>
      <c r="BO71" s="72">
        <v>0</v>
      </c>
      <c r="BP71" s="72">
        <v>0</v>
      </c>
      <c r="BQ71" s="72">
        <v>0</v>
      </c>
      <c r="BR71" s="72"/>
      <c r="BS71" s="72">
        <v>0</v>
      </c>
      <c r="BT71" s="72">
        <v>0</v>
      </c>
      <c r="BU71" s="72">
        <v>0</v>
      </c>
      <c r="BV71" s="72"/>
      <c r="BW71" s="72">
        <v>-210428.291</v>
      </c>
      <c r="BX71" s="72">
        <v>0</v>
      </c>
      <c r="BY71" s="72">
        <v>-210428.291</v>
      </c>
      <c r="BZ71" s="72"/>
      <c r="CA71" s="101"/>
      <c r="CB71" s="101"/>
    </row>
    <row r="72" spans="1:80" s="103" customFormat="1" ht="11.7" customHeight="1">
      <c r="A72" s="71" t="s">
        <v>111</v>
      </c>
      <c r="B72" s="72">
        <v>0</v>
      </c>
      <c r="C72" s="72">
        <v>0</v>
      </c>
      <c r="D72" s="72">
        <v>0</v>
      </c>
      <c r="E72" s="71"/>
      <c r="F72" s="72">
        <v>0</v>
      </c>
      <c r="G72" s="72">
        <v>0</v>
      </c>
      <c r="H72" s="72">
        <v>0</v>
      </c>
      <c r="I72" s="72"/>
      <c r="J72" s="72">
        <v>0</v>
      </c>
      <c r="K72" s="72">
        <v>0</v>
      </c>
      <c r="L72" s="72">
        <v>0</v>
      </c>
      <c r="M72" s="72"/>
      <c r="N72" s="71" t="s">
        <v>111</v>
      </c>
      <c r="O72" s="72">
        <v>0</v>
      </c>
      <c r="P72" s="72">
        <v>0</v>
      </c>
      <c r="Q72" s="72">
        <v>0</v>
      </c>
      <c r="R72" s="72"/>
      <c r="S72" s="72">
        <v>0</v>
      </c>
      <c r="T72" s="72">
        <v>0</v>
      </c>
      <c r="U72" s="72">
        <v>0</v>
      </c>
      <c r="V72" s="72"/>
      <c r="W72" s="72">
        <v>0</v>
      </c>
      <c r="X72" s="72">
        <v>0</v>
      </c>
      <c r="Y72" s="72">
        <v>0</v>
      </c>
      <c r="Z72" s="72"/>
      <c r="AA72" s="71" t="s">
        <v>111</v>
      </c>
      <c r="AB72" s="72">
        <v>0</v>
      </c>
      <c r="AC72" s="72">
        <v>0</v>
      </c>
      <c r="AD72" s="72">
        <v>0</v>
      </c>
      <c r="AE72" s="72"/>
      <c r="AF72" s="72">
        <v>0</v>
      </c>
      <c r="AG72" s="72">
        <v>0</v>
      </c>
      <c r="AH72" s="72">
        <v>0</v>
      </c>
      <c r="AI72" s="72"/>
      <c r="AJ72" s="72">
        <v>0</v>
      </c>
      <c r="AK72" s="72">
        <v>0</v>
      </c>
      <c r="AL72" s="72">
        <v>0</v>
      </c>
      <c r="AM72" s="72"/>
      <c r="AN72" s="71" t="s">
        <v>111</v>
      </c>
      <c r="AO72" s="72">
        <v>4811.6180000000004</v>
      </c>
      <c r="AP72" s="72">
        <v>0</v>
      </c>
      <c r="AQ72" s="72">
        <v>4811.6180000000004</v>
      </c>
      <c r="AR72" s="72"/>
      <c r="AS72" s="72">
        <v>0</v>
      </c>
      <c r="AT72" s="72">
        <v>0</v>
      </c>
      <c r="AU72" s="72">
        <v>0</v>
      </c>
      <c r="AV72" s="72"/>
      <c r="AW72" s="72">
        <v>0</v>
      </c>
      <c r="AX72" s="72">
        <v>0</v>
      </c>
      <c r="AY72" s="72">
        <v>0</v>
      </c>
      <c r="AZ72" s="72"/>
      <c r="BA72" s="71" t="s">
        <v>111</v>
      </c>
      <c r="BB72" s="72">
        <v>0</v>
      </c>
      <c r="BC72" s="72">
        <v>0</v>
      </c>
      <c r="BD72" s="72">
        <v>0</v>
      </c>
      <c r="BE72" s="72"/>
      <c r="BF72" s="72">
        <v>0</v>
      </c>
      <c r="BG72" s="72">
        <v>0</v>
      </c>
      <c r="BH72" s="72">
        <v>0</v>
      </c>
      <c r="BI72" s="72"/>
      <c r="BJ72" s="72">
        <v>0</v>
      </c>
      <c r="BK72" s="72">
        <v>0</v>
      </c>
      <c r="BL72" s="72">
        <v>0</v>
      </c>
      <c r="BM72" s="72"/>
      <c r="BN72" s="71" t="s">
        <v>111</v>
      </c>
      <c r="BO72" s="72">
        <v>0</v>
      </c>
      <c r="BP72" s="72">
        <v>0</v>
      </c>
      <c r="BQ72" s="72">
        <v>0</v>
      </c>
      <c r="BR72" s="72"/>
      <c r="BS72" s="72">
        <v>0</v>
      </c>
      <c r="BT72" s="72">
        <v>0</v>
      </c>
      <c r="BU72" s="72">
        <v>0</v>
      </c>
      <c r="BV72" s="72"/>
      <c r="BW72" s="72">
        <v>4811.6180000000004</v>
      </c>
      <c r="BX72" s="72">
        <v>0</v>
      </c>
      <c r="BY72" s="72">
        <v>4811.6180000000004</v>
      </c>
      <c r="BZ72" s="72"/>
      <c r="CA72" s="101"/>
      <c r="CB72" s="101"/>
    </row>
    <row r="73" spans="1:80" s="103" customFormat="1" ht="11.7" customHeight="1">
      <c r="A73" s="71" t="s">
        <v>112</v>
      </c>
      <c r="B73" s="72">
        <v>15123.276</v>
      </c>
      <c r="C73" s="72">
        <v>0</v>
      </c>
      <c r="D73" s="72">
        <v>15123.276</v>
      </c>
      <c r="E73" s="71"/>
      <c r="F73" s="72">
        <v>43961.811000000002</v>
      </c>
      <c r="G73" s="72">
        <v>0</v>
      </c>
      <c r="H73" s="72">
        <v>43961.811000000002</v>
      </c>
      <c r="I73" s="72"/>
      <c r="J73" s="72">
        <v>19064.385000000002</v>
      </c>
      <c r="K73" s="72">
        <v>0</v>
      </c>
      <c r="L73" s="72">
        <v>19064.385000000002</v>
      </c>
      <c r="M73" s="72"/>
      <c r="N73" s="71" t="s">
        <v>112</v>
      </c>
      <c r="O73" s="72">
        <v>1563.2450000000001</v>
      </c>
      <c r="P73" s="72">
        <v>0</v>
      </c>
      <c r="Q73" s="72">
        <v>1563.2450000000001</v>
      </c>
      <c r="R73" s="72"/>
      <c r="S73" s="72">
        <v>122996.048</v>
      </c>
      <c r="T73" s="72">
        <v>0</v>
      </c>
      <c r="U73" s="72">
        <v>122996.048</v>
      </c>
      <c r="V73" s="72"/>
      <c r="W73" s="72">
        <v>348362.99599999998</v>
      </c>
      <c r="X73" s="72">
        <v>0</v>
      </c>
      <c r="Y73" s="72">
        <v>348362.99599999998</v>
      </c>
      <c r="Z73" s="72"/>
      <c r="AA73" s="71" t="s">
        <v>112</v>
      </c>
      <c r="AB73" s="72">
        <v>83846.972999999998</v>
      </c>
      <c r="AC73" s="72">
        <v>0</v>
      </c>
      <c r="AD73" s="72">
        <v>83846.972999999998</v>
      </c>
      <c r="AE73" s="72"/>
      <c r="AF73" s="72">
        <v>81250.741999999998</v>
      </c>
      <c r="AG73" s="72">
        <v>0</v>
      </c>
      <c r="AH73" s="72">
        <v>81250.741999999998</v>
      </c>
      <c r="AI73" s="72"/>
      <c r="AJ73" s="72">
        <v>0</v>
      </c>
      <c r="AK73" s="72">
        <v>0</v>
      </c>
      <c r="AL73" s="72">
        <v>0</v>
      </c>
      <c r="AM73" s="72"/>
      <c r="AN73" s="71" t="s">
        <v>112</v>
      </c>
      <c r="AO73" s="72">
        <v>144345.56400000001</v>
      </c>
      <c r="AP73" s="72">
        <v>0</v>
      </c>
      <c r="AQ73" s="72">
        <v>144345.56400000001</v>
      </c>
      <c r="AR73" s="72"/>
      <c r="AS73" s="72">
        <v>4678.2170000000006</v>
      </c>
      <c r="AT73" s="72">
        <v>0</v>
      </c>
      <c r="AU73" s="72">
        <v>4678.2170000000006</v>
      </c>
      <c r="AV73" s="72"/>
      <c r="AW73" s="72">
        <v>645068.42200000002</v>
      </c>
      <c r="AX73" s="72">
        <v>0</v>
      </c>
      <c r="AY73" s="72">
        <v>645068.42200000002</v>
      </c>
      <c r="AZ73" s="72"/>
      <c r="BA73" s="71" t="s">
        <v>112</v>
      </c>
      <c r="BB73" s="72">
        <v>19042.714</v>
      </c>
      <c r="BC73" s="72">
        <v>0</v>
      </c>
      <c r="BD73" s="72">
        <v>19042.714</v>
      </c>
      <c r="BE73" s="72"/>
      <c r="BF73" s="72">
        <v>0</v>
      </c>
      <c r="BG73" s="72">
        <v>0</v>
      </c>
      <c r="BH73" s="72">
        <v>0</v>
      </c>
      <c r="BI73" s="72"/>
      <c r="BJ73" s="72">
        <v>401987.09899999999</v>
      </c>
      <c r="BK73" s="72">
        <v>0</v>
      </c>
      <c r="BL73" s="72">
        <v>401987.09899999999</v>
      </c>
      <c r="BM73" s="72"/>
      <c r="BN73" s="71" t="s">
        <v>112</v>
      </c>
      <c r="BO73" s="72">
        <v>11460.534</v>
      </c>
      <c r="BP73" s="72">
        <v>0</v>
      </c>
      <c r="BQ73" s="72">
        <v>11460.534</v>
      </c>
      <c r="BR73" s="72"/>
      <c r="BS73" s="72">
        <v>1291.0160000000001</v>
      </c>
      <c r="BT73" s="72">
        <v>0</v>
      </c>
      <c r="BU73" s="72">
        <v>1291.0160000000001</v>
      </c>
      <c r="BV73" s="72"/>
      <c r="BW73" s="72">
        <v>1944043.0419999999</v>
      </c>
      <c r="BX73" s="72">
        <v>0</v>
      </c>
      <c r="BY73" s="72">
        <v>1944043.0419999999</v>
      </c>
      <c r="BZ73" s="72"/>
      <c r="CA73" s="101"/>
      <c r="CB73" s="101"/>
    </row>
    <row r="74" spans="1:80" s="103" customFormat="1" ht="11.7" customHeight="1">
      <c r="A74" s="71" t="s">
        <v>113</v>
      </c>
      <c r="B74" s="72">
        <v>0</v>
      </c>
      <c r="C74" s="72">
        <v>0</v>
      </c>
      <c r="D74" s="72">
        <v>0</v>
      </c>
      <c r="E74" s="71"/>
      <c r="F74" s="72">
        <v>0</v>
      </c>
      <c r="G74" s="72">
        <v>0</v>
      </c>
      <c r="H74" s="72">
        <v>0</v>
      </c>
      <c r="I74" s="72"/>
      <c r="J74" s="72">
        <v>0</v>
      </c>
      <c r="K74" s="72">
        <v>0</v>
      </c>
      <c r="L74" s="72">
        <v>0</v>
      </c>
      <c r="M74" s="72"/>
      <c r="N74" s="71" t="s">
        <v>113</v>
      </c>
      <c r="O74" s="72">
        <v>0</v>
      </c>
      <c r="P74" s="72">
        <v>0</v>
      </c>
      <c r="Q74" s="72">
        <v>0</v>
      </c>
      <c r="R74" s="72"/>
      <c r="S74" s="72">
        <v>0</v>
      </c>
      <c r="T74" s="72">
        <v>0</v>
      </c>
      <c r="U74" s="72">
        <v>0</v>
      </c>
      <c r="V74" s="72"/>
      <c r="W74" s="72">
        <v>0</v>
      </c>
      <c r="X74" s="72">
        <v>0</v>
      </c>
      <c r="Y74" s="72">
        <v>0</v>
      </c>
      <c r="Z74" s="72"/>
      <c r="AA74" s="71" t="s">
        <v>113</v>
      </c>
      <c r="AB74" s="72">
        <v>0</v>
      </c>
      <c r="AC74" s="72">
        <v>0</v>
      </c>
      <c r="AD74" s="72">
        <v>0</v>
      </c>
      <c r="AE74" s="72"/>
      <c r="AF74" s="72">
        <v>0</v>
      </c>
      <c r="AG74" s="72">
        <v>0</v>
      </c>
      <c r="AH74" s="72">
        <v>0</v>
      </c>
      <c r="AI74" s="72"/>
      <c r="AJ74" s="72">
        <v>0</v>
      </c>
      <c r="AK74" s="72">
        <v>0</v>
      </c>
      <c r="AL74" s="72">
        <v>0</v>
      </c>
      <c r="AM74" s="72"/>
      <c r="AN74" s="71" t="s">
        <v>113</v>
      </c>
      <c r="AO74" s="72">
        <v>0</v>
      </c>
      <c r="AP74" s="72">
        <v>0</v>
      </c>
      <c r="AQ74" s="72">
        <v>0</v>
      </c>
      <c r="AR74" s="72"/>
      <c r="AS74" s="72">
        <v>0</v>
      </c>
      <c r="AT74" s="72">
        <v>0</v>
      </c>
      <c r="AU74" s="72">
        <v>0</v>
      </c>
      <c r="AV74" s="72"/>
      <c r="AW74" s="72">
        <v>0</v>
      </c>
      <c r="AX74" s="72">
        <v>0</v>
      </c>
      <c r="AY74" s="72">
        <v>0</v>
      </c>
      <c r="AZ74" s="72"/>
      <c r="BA74" s="71" t="s">
        <v>113</v>
      </c>
      <c r="BB74" s="72">
        <v>0</v>
      </c>
      <c r="BC74" s="72">
        <v>0</v>
      </c>
      <c r="BD74" s="72">
        <v>0</v>
      </c>
      <c r="BE74" s="72"/>
      <c r="BF74" s="72">
        <v>0</v>
      </c>
      <c r="BG74" s="72">
        <v>0</v>
      </c>
      <c r="BH74" s="72">
        <v>0</v>
      </c>
      <c r="BI74" s="72"/>
      <c r="BJ74" s="72">
        <v>0</v>
      </c>
      <c r="BK74" s="72">
        <v>0</v>
      </c>
      <c r="BL74" s="72">
        <v>0</v>
      </c>
      <c r="BM74" s="72"/>
      <c r="BN74" s="71" t="s">
        <v>113</v>
      </c>
      <c r="BO74" s="72">
        <v>0</v>
      </c>
      <c r="BP74" s="72">
        <v>0</v>
      </c>
      <c r="BQ74" s="72">
        <v>0</v>
      </c>
      <c r="BR74" s="72"/>
      <c r="BS74" s="72">
        <v>0</v>
      </c>
      <c r="BT74" s="72">
        <v>0</v>
      </c>
      <c r="BU74" s="72">
        <v>0</v>
      </c>
      <c r="BV74" s="72"/>
      <c r="BW74" s="72">
        <v>0</v>
      </c>
      <c r="BX74" s="72">
        <v>0</v>
      </c>
      <c r="BY74" s="72">
        <v>0</v>
      </c>
      <c r="BZ74" s="72"/>
      <c r="CA74" s="101"/>
      <c r="CB74" s="101"/>
    </row>
    <row r="75" spans="1:80" s="103" customFormat="1" ht="11.7" customHeight="1">
      <c r="A75" s="78" t="s">
        <v>114</v>
      </c>
      <c r="B75" s="72">
        <v>51.625</v>
      </c>
      <c r="C75" s="72">
        <v>0.311</v>
      </c>
      <c r="D75" s="72">
        <v>51.937000000000005</v>
      </c>
      <c r="E75" s="78"/>
      <c r="F75" s="72">
        <v>19341.904999999999</v>
      </c>
      <c r="G75" s="72">
        <v>0</v>
      </c>
      <c r="H75" s="72">
        <v>19341.904999999999</v>
      </c>
      <c r="I75" s="72"/>
      <c r="J75" s="72">
        <v>312.01900000000001</v>
      </c>
      <c r="K75" s="72">
        <v>47.209000000000003</v>
      </c>
      <c r="L75" s="72">
        <v>359.22800000000001</v>
      </c>
      <c r="M75" s="72"/>
      <c r="N75" s="78" t="s">
        <v>114</v>
      </c>
      <c r="O75" s="72">
        <v>-493.71700000000004</v>
      </c>
      <c r="P75" s="72">
        <v>-4.5000000000000005E-2</v>
      </c>
      <c r="Q75" s="72">
        <v>-493.76300000000003</v>
      </c>
      <c r="R75" s="72"/>
      <c r="S75" s="72">
        <v>305.01800000000003</v>
      </c>
      <c r="T75" s="72">
        <v>0</v>
      </c>
      <c r="U75" s="72">
        <v>305.01800000000003</v>
      </c>
      <c r="V75" s="72"/>
      <c r="W75" s="72">
        <v>-60277.188999999998</v>
      </c>
      <c r="X75" s="72">
        <v>0</v>
      </c>
      <c r="Y75" s="72">
        <v>-60277.188999999998</v>
      </c>
      <c r="Z75" s="72"/>
      <c r="AA75" s="78" t="s">
        <v>114</v>
      </c>
      <c r="AB75" s="72">
        <v>31555.202000000001</v>
      </c>
      <c r="AC75" s="72">
        <v>-4.0000000000000001E-3</v>
      </c>
      <c r="AD75" s="72">
        <v>31555.198</v>
      </c>
      <c r="AE75" s="72"/>
      <c r="AF75" s="72">
        <v>6931.5709999999999</v>
      </c>
      <c r="AG75" s="72">
        <v>0</v>
      </c>
      <c r="AH75" s="72">
        <v>6931.5709999999999</v>
      </c>
      <c r="AI75" s="72"/>
      <c r="AJ75" s="72">
        <v>249.61700000000002</v>
      </c>
      <c r="AK75" s="72">
        <v>-99.477000000000004</v>
      </c>
      <c r="AL75" s="72">
        <v>150.14000000000001</v>
      </c>
      <c r="AM75" s="72"/>
      <c r="AN75" s="78" t="s">
        <v>114</v>
      </c>
      <c r="AO75" s="72">
        <v>-8784.4110000000001</v>
      </c>
      <c r="AP75" s="72">
        <v>-7741.6370000000006</v>
      </c>
      <c r="AQ75" s="72">
        <v>-16526.048000000003</v>
      </c>
      <c r="AR75" s="72"/>
      <c r="AS75" s="72">
        <v>-395.15800000000002</v>
      </c>
      <c r="AT75" s="72">
        <v>-338.267</v>
      </c>
      <c r="AU75" s="72">
        <v>-733.42600000000004</v>
      </c>
      <c r="AV75" s="72"/>
      <c r="AW75" s="72">
        <v>75856.051999999996</v>
      </c>
      <c r="AX75" s="72">
        <v>0</v>
      </c>
      <c r="AY75" s="72">
        <v>75856.051999999996</v>
      </c>
      <c r="AZ75" s="72"/>
      <c r="BA75" s="78" t="s">
        <v>114</v>
      </c>
      <c r="BB75" s="72">
        <v>-2779.4360000000001</v>
      </c>
      <c r="BC75" s="72">
        <v>0</v>
      </c>
      <c r="BD75" s="72">
        <v>-2779.4360000000001</v>
      </c>
      <c r="BE75" s="72"/>
      <c r="BF75" s="72">
        <v>773.13700000000006</v>
      </c>
      <c r="BG75" s="72">
        <v>137.483</v>
      </c>
      <c r="BH75" s="72">
        <v>910.62</v>
      </c>
      <c r="BI75" s="72"/>
      <c r="BJ75" s="72">
        <v>-20021.776999999998</v>
      </c>
      <c r="BK75" s="72">
        <v>-67474.600999999995</v>
      </c>
      <c r="BL75" s="72">
        <v>-87496.377999999997</v>
      </c>
      <c r="BM75" s="72"/>
      <c r="BN75" s="78" t="s">
        <v>114</v>
      </c>
      <c r="BO75" s="72">
        <v>-4.8120000000000003</v>
      </c>
      <c r="BP75" s="72">
        <v>0</v>
      </c>
      <c r="BQ75" s="72">
        <v>-4.8120000000000003</v>
      </c>
      <c r="BR75" s="72"/>
      <c r="BS75" s="72">
        <v>726.21</v>
      </c>
      <c r="BT75" s="72">
        <v>0</v>
      </c>
      <c r="BU75" s="72">
        <v>726.21</v>
      </c>
      <c r="BV75" s="72"/>
      <c r="BW75" s="72">
        <v>43345.856</v>
      </c>
      <c r="BX75" s="72">
        <v>-75469.027999999991</v>
      </c>
      <c r="BY75" s="72">
        <v>-32123.173000000003</v>
      </c>
      <c r="BZ75" s="72"/>
      <c r="CA75" s="101"/>
      <c r="CB75" s="101"/>
    </row>
    <row r="76" spans="1:80" s="103" customFormat="1" ht="11.4" customHeight="1">
      <c r="A76" s="109" t="s">
        <v>115</v>
      </c>
      <c r="B76" s="72">
        <v>51.625</v>
      </c>
      <c r="C76" s="72">
        <v>0.311</v>
      </c>
      <c r="D76" s="72">
        <v>51.937000000000005</v>
      </c>
      <c r="E76" s="109"/>
      <c r="F76" s="72">
        <v>19341.904999999999</v>
      </c>
      <c r="G76" s="72">
        <v>0</v>
      </c>
      <c r="H76" s="72">
        <v>19341.904999999999</v>
      </c>
      <c r="I76" s="72"/>
      <c r="J76" s="72">
        <v>312.31299999999999</v>
      </c>
      <c r="K76" s="72">
        <v>47.203000000000003</v>
      </c>
      <c r="L76" s="72">
        <v>359.51600000000002</v>
      </c>
      <c r="M76" s="72"/>
      <c r="N76" s="109" t="s">
        <v>115</v>
      </c>
      <c r="O76" s="72">
        <v>-493.71700000000004</v>
      </c>
      <c r="P76" s="72">
        <v>-4.5000000000000005E-2</v>
      </c>
      <c r="Q76" s="72">
        <v>-493.76300000000003</v>
      </c>
      <c r="R76" s="72"/>
      <c r="S76" s="72">
        <v>305.01799999999997</v>
      </c>
      <c r="T76" s="72">
        <v>0</v>
      </c>
      <c r="U76" s="72">
        <v>305.01799999999997</v>
      </c>
      <c r="V76" s="72"/>
      <c r="W76" s="72">
        <v>-61190.696000000004</v>
      </c>
      <c r="X76" s="72">
        <v>0</v>
      </c>
      <c r="Y76" s="72">
        <v>-61190.696000000004</v>
      </c>
      <c r="Z76" s="72"/>
      <c r="AA76" s="109" t="s">
        <v>115</v>
      </c>
      <c r="AB76" s="72">
        <v>7293.2089999999998</v>
      </c>
      <c r="AC76" s="72">
        <v>-4.0000000000000001E-3</v>
      </c>
      <c r="AD76" s="72">
        <v>7293.204999999999</v>
      </c>
      <c r="AE76" s="72"/>
      <c r="AF76" s="72">
        <v>-7707.7669999999998</v>
      </c>
      <c r="AG76" s="72">
        <v>0</v>
      </c>
      <c r="AH76" s="72">
        <v>-7707.7669999999998</v>
      </c>
      <c r="AI76" s="72"/>
      <c r="AJ76" s="72">
        <v>249.61799999999857</v>
      </c>
      <c r="AK76" s="72">
        <v>-99.476999999998952</v>
      </c>
      <c r="AL76" s="72">
        <v>150.14000000000306</v>
      </c>
      <c r="AM76" s="72"/>
      <c r="AN76" s="109" t="s">
        <v>115</v>
      </c>
      <c r="AO76" s="72">
        <v>-8764.384</v>
      </c>
      <c r="AP76" s="72">
        <v>-8000.8910000000005</v>
      </c>
      <c r="AQ76" s="72">
        <v>-16765.274999999998</v>
      </c>
      <c r="AR76" s="72"/>
      <c r="AS76" s="72">
        <v>-395.15899999999988</v>
      </c>
      <c r="AT76" s="72">
        <v>-338.267</v>
      </c>
      <c r="AU76" s="72">
        <v>-733.42600000000016</v>
      </c>
      <c r="AV76" s="72"/>
      <c r="AW76" s="72">
        <v>72695.161999999997</v>
      </c>
      <c r="AX76" s="72">
        <v>0</v>
      </c>
      <c r="AY76" s="72">
        <v>72695.161999999997</v>
      </c>
      <c r="AZ76" s="72"/>
      <c r="BA76" s="109" t="s">
        <v>115</v>
      </c>
      <c r="BB76" s="72">
        <v>-3194.1090000000004</v>
      </c>
      <c r="BC76" s="72">
        <v>0</v>
      </c>
      <c r="BD76" s="72">
        <v>-3194.1090000000004</v>
      </c>
      <c r="BE76" s="72"/>
      <c r="BF76" s="72">
        <v>773.13599999999997</v>
      </c>
      <c r="BG76" s="72">
        <v>137.483</v>
      </c>
      <c r="BH76" s="72">
        <v>910.61900000000003</v>
      </c>
      <c r="BI76" s="72"/>
      <c r="BJ76" s="72">
        <v>-22313.379000000004</v>
      </c>
      <c r="BK76" s="72">
        <v>-70976.031000000003</v>
      </c>
      <c r="BL76" s="72">
        <v>-93289.411000000007</v>
      </c>
      <c r="BM76" s="72"/>
      <c r="BN76" s="109" t="s">
        <v>115</v>
      </c>
      <c r="BO76" s="72">
        <v>-4.8120000000000118</v>
      </c>
      <c r="BP76" s="72">
        <v>0</v>
      </c>
      <c r="BQ76" s="72">
        <v>-4.8120000000000118</v>
      </c>
      <c r="BR76" s="72"/>
      <c r="BS76" s="72">
        <v>-312.61200000000002</v>
      </c>
      <c r="BT76" s="72">
        <v>0</v>
      </c>
      <c r="BU76" s="72">
        <v>-312.61200000000002</v>
      </c>
      <c r="BV76" s="72"/>
      <c r="BW76" s="72">
        <v>-3354.6490000000204</v>
      </c>
      <c r="BX76" s="72">
        <v>-79229.718000000008</v>
      </c>
      <c r="BY76" s="72">
        <v>-82584.368999999992</v>
      </c>
      <c r="BZ76" s="72"/>
      <c r="CA76" s="101"/>
      <c r="CB76" s="101"/>
    </row>
    <row r="77" spans="1:80" s="103" customFormat="1" ht="11.4" customHeight="1">
      <c r="A77" s="109" t="s">
        <v>116</v>
      </c>
      <c r="B77" s="72">
        <v>0</v>
      </c>
      <c r="C77" s="72">
        <v>0</v>
      </c>
      <c r="D77" s="72">
        <v>0</v>
      </c>
      <c r="E77" s="109"/>
      <c r="F77" s="72">
        <v>0</v>
      </c>
      <c r="G77" s="72">
        <v>0</v>
      </c>
      <c r="H77" s="72">
        <v>0</v>
      </c>
      <c r="I77" s="72"/>
      <c r="J77" s="72">
        <v>0</v>
      </c>
      <c r="K77" s="72">
        <v>0</v>
      </c>
      <c r="L77" s="72">
        <v>0</v>
      </c>
      <c r="M77" s="72"/>
      <c r="N77" s="109" t="s">
        <v>116</v>
      </c>
      <c r="O77" s="72">
        <v>0</v>
      </c>
      <c r="P77" s="72">
        <v>0</v>
      </c>
      <c r="Q77" s="72">
        <v>0</v>
      </c>
      <c r="R77" s="72"/>
      <c r="S77" s="72">
        <v>0</v>
      </c>
      <c r="T77" s="72">
        <v>0</v>
      </c>
      <c r="U77" s="72">
        <v>0</v>
      </c>
      <c r="V77" s="72"/>
      <c r="W77" s="72">
        <v>0</v>
      </c>
      <c r="X77" s="72">
        <v>0</v>
      </c>
      <c r="Y77" s="72">
        <v>0</v>
      </c>
      <c r="Z77" s="72"/>
      <c r="AA77" s="109" t="s">
        <v>116</v>
      </c>
      <c r="AB77" s="72">
        <v>24113.722999999998</v>
      </c>
      <c r="AC77" s="72">
        <v>0</v>
      </c>
      <c r="AD77" s="72">
        <v>24113.722999999998</v>
      </c>
      <c r="AE77" s="72"/>
      <c r="AF77" s="72">
        <v>7673.1330000000007</v>
      </c>
      <c r="AG77" s="72">
        <v>0</v>
      </c>
      <c r="AH77" s="72">
        <v>7673.1330000000007</v>
      </c>
      <c r="AI77" s="72"/>
      <c r="AJ77" s="72">
        <v>0</v>
      </c>
      <c r="AK77" s="72">
        <v>0</v>
      </c>
      <c r="AL77" s="72">
        <v>0</v>
      </c>
      <c r="AM77" s="72"/>
      <c r="AN77" s="109" t="s">
        <v>116</v>
      </c>
      <c r="AO77" s="72">
        <v>0</v>
      </c>
      <c r="AP77" s="72">
        <v>0</v>
      </c>
      <c r="AQ77" s="72">
        <v>0</v>
      </c>
      <c r="AR77" s="72"/>
      <c r="AS77" s="72">
        <v>0</v>
      </c>
      <c r="AT77" s="72">
        <v>0</v>
      </c>
      <c r="AU77" s="72">
        <v>0</v>
      </c>
      <c r="AV77" s="72"/>
      <c r="AW77" s="72">
        <v>838.774</v>
      </c>
      <c r="AX77" s="72">
        <v>0</v>
      </c>
      <c r="AY77" s="72">
        <v>838.774</v>
      </c>
      <c r="AZ77" s="72"/>
      <c r="BA77" s="109" t="s">
        <v>116</v>
      </c>
      <c r="BB77" s="72">
        <v>0</v>
      </c>
      <c r="BC77" s="72">
        <v>0</v>
      </c>
      <c r="BD77" s="72">
        <v>0</v>
      </c>
      <c r="BE77" s="72"/>
      <c r="BF77" s="72">
        <v>0</v>
      </c>
      <c r="BG77" s="72">
        <v>0</v>
      </c>
      <c r="BH77" s="72">
        <v>0</v>
      </c>
      <c r="BI77" s="72"/>
      <c r="BJ77" s="72">
        <v>2.278</v>
      </c>
      <c r="BK77" s="72">
        <v>0</v>
      </c>
      <c r="BL77" s="72">
        <v>2.278</v>
      </c>
      <c r="BM77" s="72"/>
      <c r="BN77" s="109" t="s">
        <v>116</v>
      </c>
      <c r="BO77" s="72">
        <v>0</v>
      </c>
      <c r="BP77" s="72">
        <v>0</v>
      </c>
      <c r="BQ77" s="72">
        <v>0</v>
      </c>
      <c r="BR77" s="72"/>
      <c r="BS77" s="72">
        <v>0</v>
      </c>
      <c r="BT77" s="72">
        <v>0</v>
      </c>
      <c r="BU77" s="72">
        <v>0</v>
      </c>
      <c r="BV77" s="72"/>
      <c r="BW77" s="72">
        <v>32627.907999999999</v>
      </c>
      <c r="BX77" s="72">
        <v>0</v>
      </c>
      <c r="BY77" s="72">
        <v>32627.907999999999</v>
      </c>
      <c r="BZ77" s="72"/>
      <c r="CA77" s="101"/>
      <c r="CB77" s="101"/>
    </row>
    <row r="78" spans="1:80" s="103" customFormat="1" ht="12.6" customHeight="1">
      <c r="A78" s="109" t="s">
        <v>117</v>
      </c>
      <c r="B78" s="72">
        <v>0</v>
      </c>
      <c r="C78" s="72">
        <v>0</v>
      </c>
      <c r="D78" s="72">
        <v>0</v>
      </c>
      <c r="E78" s="109"/>
      <c r="F78" s="72">
        <v>0</v>
      </c>
      <c r="G78" s="72">
        <v>0</v>
      </c>
      <c r="H78" s="72">
        <v>0</v>
      </c>
      <c r="I78" s="72"/>
      <c r="J78" s="72">
        <v>-0.29400000000000004</v>
      </c>
      <c r="K78" s="72">
        <v>5.0000000000000001E-3</v>
      </c>
      <c r="L78" s="72">
        <v>-0.28800000000000003</v>
      </c>
      <c r="M78" s="72"/>
      <c r="N78" s="109" t="s">
        <v>117</v>
      </c>
      <c r="O78" s="72">
        <v>0</v>
      </c>
      <c r="P78" s="72">
        <v>0</v>
      </c>
      <c r="Q78" s="72">
        <v>0</v>
      </c>
      <c r="R78" s="72"/>
      <c r="S78" s="72">
        <v>0</v>
      </c>
      <c r="T78" s="72">
        <v>0</v>
      </c>
      <c r="U78" s="72">
        <v>0</v>
      </c>
      <c r="V78" s="72"/>
      <c r="W78" s="72">
        <v>913.50700000000006</v>
      </c>
      <c r="X78" s="72">
        <v>0</v>
      </c>
      <c r="Y78" s="72">
        <v>913.50700000000006</v>
      </c>
      <c r="Z78" s="72"/>
      <c r="AA78" s="109" t="s">
        <v>117</v>
      </c>
      <c r="AB78" s="72">
        <v>148.26900000000001</v>
      </c>
      <c r="AC78" s="72">
        <v>0</v>
      </c>
      <c r="AD78" s="72">
        <v>148.26900000000001</v>
      </c>
      <c r="AE78" s="72"/>
      <c r="AF78" s="72">
        <v>6966.2049999999999</v>
      </c>
      <c r="AG78" s="72">
        <v>0</v>
      </c>
      <c r="AH78" s="72">
        <v>6966.2049999999999</v>
      </c>
      <c r="AI78" s="72"/>
      <c r="AJ78" s="72">
        <v>0</v>
      </c>
      <c r="AK78" s="72">
        <v>0</v>
      </c>
      <c r="AL78" s="72">
        <v>0</v>
      </c>
      <c r="AM78" s="72"/>
      <c r="AN78" s="109" t="s">
        <v>117</v>
      </c>
      <c r="AO78" s="72">
        <v>-20.027000000000001</v>
      </c>
      <c r="AP78" s="72">
        <v>259.25400000000002</v>
      </c>
      <c r="AQ78" s="72">
        <v>239.226</v>
      </c>
      <c r="AR78" s="72"/>
      <c r="AS78" s="72">
        <v>0</v>
      </c>
      <c r="AT78" s="72">
        <v>0</v>
      </c>
      <c r="AU78" s="72">
        <v>0</v>
      </c>
      <c r="AV78" s="72"/>
      <c r="AW78" s="72">
        <v>2322.1150000000002</v>
      </c>
      <c r="AX78" s="72">
        <v>0</v>
      </c>
      <c r="AY78" s="72">
        <v>2322.1150000000002</v>
      </c>
      <c r="AZ78" s="72"/>
      <c r="BA78" s="109" t="s">
        <v>117</v>
      </c>
      <c r="BB78" s="72">
        <v>414.67200000000003</v>
      </c>
      <c r="BC78" s="72">
        <v>0</v>
      </c>
      <c r="BD78" s="72">
        <v>414.67200000000003</v>
      </c>
      <c r="BE78" s="72"/>
      <c r="BF78" s="72">
        <v>0</v>
      </c>
      <c r="BG78" s="72">
        <v>0</v>
      </c>
      <c r="BH78" s="72">
        <v>0</v>
      </c>
      <c r="BI78" s="72"/>
      <c r="BJ78" s="72">
        <v>2289.3230000000003</v>
      </c>
      <c r="BK78" s="72">
        <v>3501.4300000000003</v>
      </c>
      <c r="BL78" s="72">
        <v>5790.7539999999999</v>
      </c>
      <c r="BM78" s="72"/>
      <c r="BN78" s="109" t="s">
        <v>117</v>
      </c>
      <c r="BO78" s="72">
        <v>0</v>
      </c>
      <c r="BP78" s="72">
        <v>0</v>
      </c>
      <c r="BQ78" s="72">
        <v>0</v>
      </c>
      <c r="BR78" s="72"/>
      <c r="BS78" s="72">
        <v>1038.8220000000001</v>
      </c>
      <c r="BT78" s="72">
        <v>0</v>
      </c>
      <c r="BU78" s="72">
        <v>1038.8220000000001</v>
      </c>
      <c r="BV78" s="72"/>
      <c r="BW78" s="72">
        <v>14072.592000000001</v>
      </c>
      <c r="BX78" s="72">
        <v>3760.6890000000003</v>
      </c>
      <c r="BY78" s="72">
        <v>17833.281999999999</v>
      </c>
      <c r="BZ78" s="72"/>
      <c r="CA78" s="101"/>
      <c r="CB78" s="101"/>
    </row>
    <row r="79" spans="1:80" s="103" customFormat="1" ht="12.6" customHeight="1">
      <c r="A79" s="71" t="s">
        <v>118</v>
      </c>
      <c r="B79" s="72">
        <v>1.2930000000000001</v>
      </c>
      <c r="C79" s="72">
        <v>0</v>
      </c>
      <c r="D79" s="72">
        <v>1.2930000000000001</v>
      </c>
      <c r="E79" s="71"/>
      <c r="F79" s="72">
        <v>0</v>
      </c>
      <c r="G79" s="72">
        <v>0</v>
      </c>
      <c r="H79" s="72">
        <v>0</v>
      </c>
      <c r="I79" s="72"/>
      <c r="J79" s="72">
        <v>38179.124000000003</v>
      </c>
      <c r="K79" s="72">
        <v>0</v>
      </c>
      <c r="L79" s="72">
        <v>38179.124000000003</v>
      </c>
      <c r="M79" s="72"/>
      <c r="N79" s="71" t="s">
        <v>118</v>
      </c>
      <c r="O79" s="72">
        <v>-979.82900000000006</v>
      </c>
      <c r="P79" s="72">
        <v>0</v>
      </c>
      <c r="Q79" s="72">
        <v>-979.82900000000006</v>
      </c>
      <c r="R79" s="72"/>
      <c r="S79" s="72">
        <v>0</v>
      </c>
      <c r="T79" s="72">
        <v>0</v>
      </c>
      <c r="U79" s="72">
        <v>0</v>
      </c>
      <c r="V79" s="72"/>
      <c r="W79" s="72">
        <v>-120998.371</v>
      </c>
      <c r="X79" s="72">
        <v>0</v>
      </c>
      <c r="Y79" s="72">
        <v>-120998.371</v>
      </c>
      <c r="Z79" s="72"/>
      <c r="AA79" s="71" t="s">
        <v>118</v>
      </c>
      <c r="AB79" s="72">
        <v>-18430.791000000001</v>
      </c>
      <c r="AC79" s="72">
        <v>0</v>
      </c>
      <c r="AD79" s="72">
        <v>-18430.791000000001</v>
      </c>
      <c r="AE79" s="72"/>
      <c r="AF79" s="72">
        <v>-8282.18</v>
      </c>
      <c r="AG79" s="72">
        <v>0</v>
      </c>
      <c r="AH79" s="72">
        <v>-8282.18</v>
      </c>
      <c r="AI79" s="72"/>
      <c r="AJ79" s="72">
        <v>-1001.9780000000001</v>
      </c>
      <c r="AK79" s="72">
        <v>0</v>
      </c>
      <c r="AL79" s="72">
        <v>-1001.9780000000001</v>
      </c>
      <c r="AM79" s="72"/>
      <c r="AN79" s="71" t="s">
        <v>118</v>
      </c>
      <c r="AO79" s="72">
        <v>-30715.87</v>
      </c>
      <c r="AP79" s="72">
        <v>64206.358999999997</v>
      </c>
      <c r="AQ79" s="72">
        <v>33490.487999999998</v>
      </c>
      <c r="AR79" s="72"/>
      <c r="AS79" s="72">
        <v>-11856.369000000001</v>
      </c>
      <c r="AT79" s="72">
        <v>0</v>
      </c>
      <c r="AU79" s="72">
        <v>-11856.369000000001</v>
      </c>
      <c r="AV79" s="72"/>
      <c r="AW79" s="72">
        <v>282274.46399999998</v>
      </c>
      <c r="AX79" s="72">
        <v>0</v>
      </c>
      <c r="AY79" s="72">
        <v>282274.46399999998</v>
      </c>
      <c r="AZ79" s="72"/>
      <c r="BA79" s="71" t="s">
        <v>118</v>
      </c>
      <c r="BB79" s="72">
        <v>-3949.6690000000003</v>
      </c>
      <c r="BC79" s="72">
        <v>0</v>
      </c>
      <c r="BD79" s="72">
        <v>-3949.6690000000003</v>
      </c>
      <c r="BE79" s="72"/>
      <c r="BF79" s="72">
        <v>-31043.153999999999</v>
      </c>
      <c r="BG79" s="72">
        <v>0</v>
      </c>
      <c r="BH79" s="72">
        <v>-31043.153999999999</v>
      </c>
      <c r="BI79" s="72"/>
      <c r="BJ79" s="72">
        <v>247167.72200000001</v>
      </c>
      <c r="BK79" s="72">
        <v>0</v>
      </c>
      <c r="BL79" s="72">
        <v>247167.72200000001</v>
      </c>
      <c r="BM79" s="72"/>
      <c r="BN79" s="71" t="s">
        <v>118</v>
      </c>
      <c r="BO79" s="72">
        <v>9378.8700000000008</v>
      </c>
      <c r="BP79" s="72">
        <v>0</v>
      </c>
      <c r="BQ79" s="72">
        <v>9378.8700000000008</v>
      </c>
      <c r="BR79" s="72"/>
      <c r="BS79" s="72">
        <v>-85113.028000000006</v>
      </c>
      <c r="BT79" s="72">
        <v>0</v>
      </c>
      <c r="BU79" s="72">
        <v>-85113.028000000006</v>
      </c>
      <c r="BV79" s="72"/>
      <c r="BW79" s="72">
        <v>264630.234</v>
      </c>
      <c r="BX79" s="72">
        <v>64206.358999999997</v>
      </c>
      <c r="BY79" s="72">
        <v>328836.592</v>
      </c>
      <c r="BZ79" s="72"/>
      <c r="CA79" s="101"/>
      <c r="CB79" s="101"/>
    </row>
    <row r="80" spans="1:80" s="103" customFormat="1">
      <c r="A80" s="71" t="s">
        <v>119</v>
      </c>
      <c r="B80" s="72">
        <v>4742.72</v>
      </c>
      <c r="C80" s="72">
        <v>0</v>
      </c>
      <c r="D80" s="72">
        <v>4742.72</v>
      </c>
      <c r="E80" s="71"/>
      <c r="F80" s="72">
        <v>59892.764999999999</v>
      </c>
      <c r="G80" s="72">
        <v>0</v>
      </c>
      <c r="H80" s="72">
        <v>59892.764999999999</v>
      </c>
      <c r="I80" s="72"/>
      <c r="J80" s="72">
        <v>29252.582000000002</v>
      </c>
      <c r="K80" s="72">
        <v>0</v>
      </c>
      <c r="L80" s="72">
        <v>29252.582000000002</v>
      </c>
      <c r="M80" s="72"/>
      <c r="N80" s="71" t="s">
        <v>119</v>
      </c>
      <c r="O80" s="72">
        <v>14125.462</v>
      </c>
      <c r="P80" s="72">
        <v>0</v>
      </c>
      <c r="Q80" s="72">
        <v>14125.462</v>
      </c>
      <c r="R80" s="72"/>
      <c r="S80" s="72">
        <v>30964.871999999999</v>
      </c>
      <c r="T80" s="72">
        <v>0</v>
      </c>
      <c r="U80" s="72">
        <v>30964.871999999999</v>
      </c>
      <c r="V80" s="72"/>
      <c r="W80" s="72">
        <v>283888.43</v>
      </c>
      <c r="X80" s="72">
        <v>0</v>
      </c>
      <c r="Y80" s="72">
        <v>283888.43</v>
      </c>
      <c r="Z80" s="72"/>
      <c r="AA80" s="71" t="s">
        <v>119</v>
      </c>
      <c r="AB80" s="72">
        <v>175430.91800000001</v>
      </c>
      <c r="AC80" s="72">
        <v>0</v>
      </c>
      <c r="AD80" s="72">
        <v>175430.91800000001</v>
      </c>
      <c r="AE80" s="72"/>
      <c r="AF80" s="72">
        <v>250538.38800000001</v>
      </c>
      <c r="AG80" s="72">
        <v>0</v>
      </c>
      <c r="AH80" s="72">
        <v>250538.38800000001</v>
      </c>
      <c r="AI80" s="72"/>
      <c r="AJ80" s="72">
        <v>3762.79</v>
      </c>
      <c r="AK80" s="72">
        <v>0</v>
      </c>
      <c r="AL80" s="72">
        <v>3762.79</v>
      </c>
      <c r="AM80" s="72"/>
      <c r="AN80" s="71" t="s">
        <v>119</v>
      </c>
      <c r="AO80" s="72">
        <v>159056.11300000001</v>
      </c>
      <c r="AP80" s="72">
        <v>0</v>
      </c>
      <c r="AQ80" s="72">
        <v>159056.11300000001</v>
      </c>
      <c r="AR80" s="72"/>
      <c r="AS80" s="72">
        <v>128667.967</v>
      </c>
      <c r="AT80" s="72">
        <v>0</v>
      </c>
      <c r="AU80" s="72">
        <v>128667.967</v>
      </c>
      <c r="AV80" s="72"/>
      <c r="AW80" s="72">
        <v>684803.94499999995</v>
      </c>
      <c r="AX80" s="72">
        <v>0</v>
      </c>
      <c r="AY80" s="72">
        <v>684803.94499999995</v>
      </c>
      <c r="AZ80" s="72"/>
      <c r="BA80" s="71" t="s">
        <v>119</v>
      </c>
      <c r="BB80" s="72">
        <v>31777.807000000001</v>
      </c>
      <c r="BC80" s="72">
        <v>0</v>
      </c>
      <c r="BD80" s="72">
        <v>31777.807000000001</v>
      </c>
      <c r="BE80" s="72"/>
      <c r="BF80" s="72">
        <v>-1705.731</v>
      </c>
      <c r="BG80" s="72">
        <v>0</v>
      </c>
      <c r="BH80" s="72">
        <v>-1705.731</v>
      </c>
      <c r="BI80" s="72"/>
      <c r="BJ80" s="72">
        <v>378280.71600000001</v>
      </c>
      <c r="BK80" s="72">
        <v>0</v>
      </c>
      <c r="BL80" s="72">
        <v>378280.71600000001</v>
      </c>
      <c r="BM80" s="72"/>
      <c r="BN80" s="71" t="s">
        <v>119</v>
      </c>
      <c r="BO80" s="72">
        <v>38099.635999999999</v>
      </c>
      <c r="BP80" s="72">
        <v>0</v>
      </c>
      <c r="BQ80" s="72">
        <v>38099.635999999999</v>
      </c>
      <c r="BR80" s="72"/>
      <c r="BS80" s="72">
        <v>77005.657000000007</v>
      </c>
      <c r="BT80" s="72">
        <v>0</v>
      </c>
      <c r="BU80" s="72">
        <v>77005.657000000007</v>
      </c>
      <c r="BV80" s="72"/>
      <c r="BW80" s="72">
        <v>2348585.037</v>
      </c>
      <c r="BX80" s="72">
        <v>0</v>
      </c>
      <c r="BY80" s="72">
        <v>2348585.037</v>
      </c>
      <c r="BZ80" s="72"/>
      <c r="CA80" s="101"/>
      <c r="CB80" s="101"/>
    </row>
    <row r="81" spans="1:110" s="103" customFormat="1" ht="4.2" customHeight="1">
      <c r="A81" s="104"/>
      <c r="B81" s="100"/>
      <c r="C81" s="100"/>
      <c r="D81" s="100"/>
      <c r="E81" s="104"/>
      <c r="F81" s="100"/>
      <c r="G81" s="100"/>
      <c r="H81" s="100"/>
      <c r="I81" s="100"/>
      <c r="J81" s="100"/>
      <c r="K81" s="100"/>
      <c r="L81" s="100"/>
      <c r="M81" s="100"/>
      <c r="N81" s="104"/>
      <c r="O81" s="100"/>
      <c r="P81" s="100"/>
      <c r="Q81" s="100"/>
      <c r="R81" s="100"/>
      <c r="S81" s="100"/>
      <c r="T81" s="100"/>
      <c r="U81" s="100"/>
      <c r="V81" s="100"/>
      <c r="W81" s="100"/>
      <c r="X81" s="100"/>
      <c r="Y81" s="100"/>
      <c r="Z81" s="100"/>
      <c r="AA81" s="104"/>
      <c r="AB81" s="100"/>
      <c r="AC81" s="100"/>
      <c r="AD81" s="100"/>
      <c r="AE81" s="100"/>
      <c r="AF81" s="100"/>
      <c r="AG81" s="100"/>
      <c r="AH81" s="100"/>
      <c r="AI81" s="100"/>
      <c r="AJ81" s="100"/>
      <c r="AK81" s="100"/>
      <c r="AL81" s="100"/>
      <c r="AM81" s="100"/>
      <c r="AN81" s="104"/>
      <c r="AO81" s="100"/>
      <c r="AP81" s="100"/>
      <c r="AQ81" s="100"/>
      <c r="AR81" s="100"/>
      <c r="AS81" s="100"/>
      <c r="AT81" s="100"/>
      <c r="AU81" s="100"/>
      <c r="AV81" s="100"/>
      <c r="AW81" s="100"/>
      <c r="AX81" s="100"/>
      <c r="AY81" s="100"/>
      <c r="AZ81" s="100"/>
      <c r="BA81" s="104"/>
      <c r="BB81" s="100"/>
      <c r="BC81" s="100"/>
      <c r="BD81" s="100"/>
      <c r="BE81" s="100"/>
      <c r="BF81" s="100"/>
      <c r="BG81" s="100"/>
      <c r="BH81" s="100"/>
      <c r="BI81" s="100"/>
      <c r="BJ81" s="100"/>
      <c r="BK81" s="100"/>
      <c r="BL81" s="100"/>
      <c r="BM81" s="100"/>
      <c r="BN81" s="104"/>
      <c r="BO81" s="100"/>
      <c r="BP81" s="100"/>
      <c r="BQ81" s="100"/>
      <c r="BR81" s="100"/>
      <c r="BS81" s="100"/>
      <c r="BT81" s="100"/>
      <c r="BU81" s="100"/>
      <c r="BV81" s="100"/>
      <c r="BW81" s="100">
        <v>0</v>
      </c>
      <c r="BX81" s="100">
        <v>0</v>
      </c>
      <c r="BY81" s="100">
        <v>0</v>
      </c>
      <c r="BZ81" s="100"/>
      <c r="CA81" s="101"/>
      <c r="CB81" s="101"/>
    </row>
    <row r="82" spans="1:110" s="106" customFormat="1" ht="13.95" customHeight="1">
      <c r="A82" s="83" t="s">
        <v>120</v>
      </c>
      <c r="B82" s="84">
        <v>207152.19500000001</v>
      </c>
      <c r="C82" s="84">
        <v>123421.20299999999</v>
      </c>
      <c r="D82" s="84">
        <v>330573.39799999999</v>
      </c>
      <c r="E82" s="83"/>
      <c r="F82" s="84">
        <v>841886.70400000003</v>
      </c>
      <c r="G82" s="84">
        <v>16017.449000000001</v>
      </c>
      <c r="H82" s="84">
        <v>857904.15300000005</v>
      </c>
      <c r="I82" s="84"/>
      <c r="J82" s="84">
        <v>265892.07199999999</v>
      </c>
      <c r="K82" s="84">
        <v>342578.19699999999</v>
      </c>
      <c r="L82" s="84">
        <v>608470.26899999997</v>
      </c>
      <c r="M82" s="84"/>
      <c r="N82" s="83" t="s">
        <v>120</v>
      </c>
      <c r="O82" s="84">
        <v>494459.96299999999</v>
      </c>
      <c r="P82" s="84">
        <v>31556.977999999999</v>
      </c>
      <c r="Q82" s="84">
        <v>526016.94099999999</v>
      </c>
      <c r="R82" s="84"/>
      <c r="S82" s="84">
        <v>227733.674</v>
      </c>
      <c r="T82" s="84">
        <v>38921.256000000001</v>
      </c>
      <c r="U82" s="84">
        <v>266654.93</v>
      </c>
      <c r="V82" s="84"/>
      <c r="W82" s="84">
        <v>11229627.426999999</v>
      </c>
      <c r="X82" s="84">
        <v>4886925.9340000004</v>
      </c>
      <c r="Y82" s="84">
        <v>16116553.362</v>
      </c>
      <c r="Z82" s="84"/>
      <c r="AA82" s="83" t="s">
        <v>120</v>
      </c>
      <c r="AB82" s="84">
        <v>1686779.9169999999</v>
      </c>
      <c r="AC82" s="84">
        <v>1174271.226</v>
      </c>
      <c r="AD82" s="84">
        <v>2861051.1439999999</v>
      </c>
      <c r="AE82" s="84"/>
      <c r="AF82" s="84">
        <v>6245989.0199999996</v>
      </c>
      <c r="AG82" s="84">
        <v>858905.13</v>
      </c>
      <c r="AH82" s="84">
        <v>7104894.1509999996</v>
      </c>
      <c r="AI82" s="84"/>
      <c r="AJ82" s="84">
        <v>81693.967000000004</v>
      </c>
      <c r="AK82" s="84">
        <v>84905.032999999996</v>
      </c>
      <c r="AL82" s="84">
        <v>166599.00099999999</v>
      </c>
      <c r="AM82" s="84"/>
      <c r="AN82" s="83" t="s">
        <v>120</v>
      </c>
      <c r="AO82" s="84">
        <v>3524342.87</v>
      </c>
      <c r="AP82" s="84">
        <v>2921538.4679999999</v>
      </c>
      <c r="AQ82" s="84">
        <v>6445881.3389999997</v>
      </c>
      <c r="AR82" s="84"/>
      <c r="AS82" s="84">
        <v>735315.74399999995</v>
      </c>
      <c r="AT82" s="84">
        <v>22166.391</v>
      </c>
      <c r="AU82" s="84">
        <v>757482.13600000006</v>
      </c>
      <c r="AV82" s="84"/>
      <c r="AW82" s="84">
        <v>11922585.755999999</v>
      </c>
      <c r="AX82" s="84">
        <v>7005275.3619999997</v>
      </c>
      <c r="AY82" s="84">
        <v>18927861.118000001</v>
      </c>
      <c r="AZ82" s="84"/>
      <c r="BA82" s="83" t="s">
        <v>120</v>
      </c>
      <c r="BB82" s="84">
        <v>3367350.52</v>
      </c>
      <c r="BC82" s="84">
        <v>937243.13199999998</v>
      </c>
      <c r="BD82" s="84">
        <v>4304593.6529999999</v>
      </c>
      <c r="BE82" s="84"/>
      <c r="BF82" s="84">
        <v>83539.606</v>
      </c>
      <c r="BG82" s="84">
        <v>90712.222999999998</v>
      </c>
      <c r="BH82" s="84">
        <v>174251.83000000002</v>
      </c>
      <c r="BI82" s="84"/>
      <c r="BJ82" s="84">
        <v>12456118.266000001</v>
      </c>
      <c r="BK82" s="84">
        <v>8734428.3169999998</v>
      </c>
      <c r="BL82" s="84">
        <v>21190546.583999999</v>
      </c>
      <c r="BM82" s="84"/>
      <c r="BN82" s="83" t="s">
        <v>120</v>
      </c>
      <c r="BO82" s="84">
        <v>199176.46400000001</v>
      </c>
      <c r="BP82" s="84">
        <v>60927.036999999997</v>
      </c>
      <c r="BQ82" s="84">
        <v>260103.50200000001</v>
      </c>
      <c r="BR82" s="84"/>
      <c r="BS82" s="84">
        <v>961540.08700000006</v>
      </c>
      <c r="BT82" s="84">
        <v>124249.952</v>
      </c>
      <c r="BU82" s="84">
        <v>1085790.04</v>
      </c>
      <c r="BV82" s="84"/>
      <c r="BW82" s="84">
        <v>54531184.252000004</v>
      </c>
      <c r="BX82" s="84">
        <v>27454043.288000003</v>
      </c>
      <c r="BY82" s="84">
        <v>81985227.551000014</v>
      </c>
      <c r="BZ82" s="84"/>
      <c r="CA82" s="105"/>
      <c r="CB82" s="105"/>
    </row>
    <row r="83" spans="1:110" s="106" customFormat="1" ht="4.2" customHeight="1">
      <c r="A83" s="107"/>
      <c r="B83" s="108"/>
      <c r="C83" s="108"/>
      <c r="D83" s="108"/>
      <c r="E83" s="107"/>
      <c r="F83" s="108"/>
      <c r="G83" s="108"/>
      <c r="H83" s="108"/>
      <c r="I83" s="108"/>
      <c r="J83" s="108"/>
      <c r="K83" s="108"/>
      <c r="L83" s="108"/>
      <c r="M83" s="108"/>
      <c r="N83" s="107"/>
      <c r="O83" s="108"/>
      <c r="P83" s="108"/>
      <c r="Q83" s="108"/>
      <c r="R83" s="108"/>
      <c r="S83" s="108"/>
      <c r="T83" s="108"/>
      <c r="U83" s="108"/>
      <c r="V83" s="108"/>
      <c r="W83" s="108"/>
      <c r="X83" s="108"/>
      <c r="Y83" s="108"/>
      <c r="Z83" s="108"/>
      <c r="AA83" s="107"/>
      <c r="AB83" s="108"/>
      <c r="AC83" s="108"/>
      <c r="AD83" s="108"/>
      <c r="AE83" s="108"/>
      <c r="AF83" s="108"/>
      <c r="AG83" s="108"/>
      <c r="AH83" s="108"/>
      <c r="AI83" s="108"/>
      <c r="AJ83" s="108"/>
      <c r="AK83" s="108"/>
      <c r="AL83" s="108"/>
      <c r="AM83" s="108"/>
      <c r="AN83" s="107"/>
      <c r="AO83" s="108"/>
      <c r="AP83" s="108"/>
      <c r="AQ83" s="108"/>
      <c r="AR83" s="108"/>
      <c r="AS83" s="108"/>
      <c r="AT83" s="108"/>
      <c r="AU83" s="108"/>
      <c r="AV83" s="108"/>
      <c r="AW83" s="108"/>
      <c r="AX83" s="108"/>
      <c r="AY83" s="108"/>
      <c r="AZ83" s="108"/>
      <c r="BA83" s="107"/>
      <c r="BB83" s="108"/>
      <c r="BC83" s="108"/>
      <c r="BD83" s="108"/>
      <c r="BE83" s="108"/>
      <c r="BF83" s="108"/>
      <c r="BG83" s="108"/>
      <c r="BH83" s="108"/>
      <c r="BI83" s="108"/>
      <c r="BJ83" s="108"/>
      <c r="BK83" s="108"/>
      <c r="BL83" s="108"/>
      <c r="BM83" s="108"/>
      <c r="BN83" s="107"/>
      <c r="BO83" s="108"/>
      <c r="BP83" s="108"/>
      <c r="BQ83" s="108"/>
      <c r="BR83" s="108"/>
      <c r="BS83" s="108"/>
      <c r="BT83" s="108"/>
      <c r="BU83" s="108"/>
      <c r="BV83" s="108"/>
      <c r="BW83" s="108">
        <v>0</v>
      </c>
      <c r="BX83" s="108">
        <v>0</v>
      </c>
      <c r="BY83" s="108">
        <v>0</v>
      </c>
      <c r="BZ83" s="108"/>
      <c r="CA83" s="105"/>
      <c r="CB83" s="105"/>
    </row>
    <row r="84" spans="1:110" s="66" customFormat="1">
      <c r="A84" s="76" t="s">
        <v>121</v>
      </c>
      <c r="B84" s="77">
        <v>2308549.409</v>
      </c>
      <c r="C84" s="77">
        <v>2925395.1749999998</v>
      </c>
      <c r="D84" s="77">
        <v>5233944.5839999998</v>
      </c>
      <c r="E84" s="76"/>
      <c r="F84" s="77">
        <v>0</v>
      </c>
      <c r="G84" s="77">
        <v>0</v>
      </c>
      <c r="H84" s="77">
        <v>0</v>
      </c>
      <c r="I84" s="77"/>
      <c r="J84" s="77">
        <v>782278.08299999998</v>
      </c>
      <c r="K84" s="77">
        <v>76412.508000000002</v>
      </c>
      <c r="L84" s="77">
        <v>858690.59100000001</v>
      </c>
      <c r="M84" s="77"/>
      <c r="N84" s="76" t="s">
        <v>121</v>
      </c>
      <c r="O84" s="77">
        <v>577648.94799999997</v>
      </c>
      <c r="P84" s="77">
        <v>32511.385999999999</v>
      </c>
      <c r="Q84" s="77">
        <v>610160.33400000003</v>
      </c>
      <c r="R84" s="77"/>
      <c r="S84" s="77">
        <v>2308145.5970000001</v>
      </c>
      <c r="T84" s="77">
        <v>554037.31299999997</v>
      </c>
      <c r="U84" s="77">
        <v>2862182.91</v>
      </c>
      <c r="V84" s="77"/>
      <c r="W84" s="77">
        <v>0</v>
      </c>
      <c r="X84" s="77">
        <v>0</v>
      </c>
      <c r="Y84" s="77">
        <v>0</v>
      </c>
      <c r="Z84" s="77"/>
      <c r="AA84" s="76" t="s">
        <v>121</v>
      </c>
      <c r="AB84" s="77">
        <v>2901239.4810000001</v>
      </c>
      <c r="AC84" s="77">
        <v>178276.91</v>
      </c>
      <c r="AD84" s="77">
        <v>3079516.3909999998</v>
      </c>
      <c r="AE84" s="77"/>
      <c r="AF84" s="77">
        <v>0</v>
      </c>
      <c r="AG84" s="77">
        <v>0</v>
      </c>
      <c r="AH84" s="77">
        <v>0</v>
      </c>
      <c r="AI84" s="77"/>
      <c r="AJ84" s="77">
        <v>975640.68700000003</v>
      </c>
      <c r="AK84" s="77">
        <v>840382.20900000003</v>
      </c>
      <c r="AL84" s="77">
        <v>1816022.8959999999</v>
      </c>
      <c r="AM84" s="77"/>
      <c r="AN84" s="76" t="s">
        <v>121</v>
      </c>
      <c r="AO84" s="77">
        <v>0</v>
      </c>
      <c r="AP84" s="77">
        <v>1462835.52</v>
      </c>
      <c r="AQ84" s="77">
        <v>1462835.52</v>
      </c>
      <c r="AR84" s="77"/>
      <c r="AS84" s="77">
        <v>0</v>
      </c>
      <c r="AT84" s="77">
        <v>0</v>
      </c>
      <c r="AU84" s="77">
        <v>0</v>
      </c>
      <c r="AV84" s="77"/>
      <c r="AW84" s="77">
        <v>0</v>
      </c>
      <c r="AX84" s="77">
        <v>0</v>
      </c>
      <c r="AY84" s="77">
        <v>0</v>
      </c>
      <c r="AZ84" s="77"/>
      <c r="BA84" s="76" t="s">
        <v>121</v>
      </c>
      <c r="BB84" s="77">
        <v>0</v>
      </c>
      <c r="BC84" s="77">
        <v>0</v>
      </c>
      <c r="BD84" s="77">
        <v>0</v>
      </c>
      <c r="BE84" s="77"/>
      <c r="BF84" s="77">
        <v>0</v>
      </c>
      <c r="BG84" s="77">
        <v>0</v>
      </c>
      <c r="BH84" s="77">
        <v>0</v>
      </c>
      <c r="BI84" s="77"/>
      <c r="BJ84" s="77">
        <v>52325.732000000004</v>
      </c>
      <c r="BK84" s="77">
        <v>1321620.848</v>
      </c>
      <c r="BL84" s="77">
        <v>1373946.581</v>
      </c>
      <c r="BM84" s="77"/>
      <c r="BN84" s="76" t="s">
        <v>121</v>
      </c>
      <c r="BO84" s="77">
        <v>4300338.0369999995</v>
      </c>
      <c r="BP84" s="77">
        <v>806542.15399999998</v>
      </c>
      <c r="BQ84" s="77">
        <v>5106880.1919999998</v>
      </c>
      <c r="BR84" s="77"/>
      <c r="BS84" s="77">
        <v>0</v>
      </c>
      <c r="BT84" s="77">
        <v>0</v>
      </c>
      <c r="BU84" s="77">
        <v>0</v>
      </c>
      <c r="BV84" s="77"/>
      <c r="BW84" s="77">
        <v>14206165.974000003</v>
      </c>
      <c r="BX84" s="77">
        <v>8198014.023</v>
      </c>
      <c r="BY84" s="77">
        <v>22404179.998999998</v>
      </c>
      <c r="BZ84" s="77"/>
      <c r="CA84" s="75"/>
      <c r="CB84" s="75"/>
    </row>
    <row r="85" spans="1:110" s="66" customFormat="1">
      <c r="A85" s="76" t="s">
        <v>122</v>
      </c>
      <c r="B85" s="77">
        <v>11274.544</v>
      </c>
      <c r="C85" s="77">
        <v>24045.563999999998</v>
      </c>
      <c r="D85" s="77">
        <v>35320.108</v>
      </c>
      <c r="E85" s="76"/>
      <c r="F85" s="77">
        <v>4712.1840000000002</v>
      </c>
      <c r="G85" s="77">
        <v>372.54700000000003</v>
      </c>
      <c r="H85" s="77">
        <v>5084.7310000000007</v>
      </c>
      <c r="I85" s="77"/>
      <c r="J85" s="77">
        <v>220449.52000000002</v>
      </c>
      <c r="K85" s="77">
        <v>535.80799999999999</v>
      </c>
      <c r="L85" s="77">
        <v>220985.32800000001</v>
      </c>
      <c r="M85" s="77"/>
      <c r="N85" s="76" t="s">
        <v>122</v>
      </c>
      <c r="O85" s="77">
        <v>410.94600000000003</v>
      </c>
      <c r="P85" s="77">
        <v>0</v>
      </c>
      <c r="Q85" s="77">
        <v>410.94600000000003</v>
      </c>
      <c r="R85" s="77"/>
      <c r="S85" s="77">
        <v>87.50500000000001</v>
      </c>
      <c r="T85" s="77">
        <v>110.55</v>
      </c>
      <c r="U85" s="77">
        <v>198.05600000000001</v>
      </c>
      <c r="V85" s="77"/>
      <c r="W85" s="77">
        <v>1838.9820000000002</v>
      </c>
      <c r="X85" s="77">
        <v>0</v>
      </c>
      <c r="Y85" s="77">
        <v>1838.9820000000002</v>
      </c>
      <c r="Z85" s="77"/>
      <c r="AA85" s="76" t="s">
        <v>122</v>
      </c>
      <c r="AB85" s="77">
        <v>1295138.351</v>
      </c>
      <c r="AC85" s="77">
        <v>81528.370999999999</v>
      </c>
      <c r="AD85" s="77">
        <v>1376666.723</v>
      </c>
      <c r="AE85" s="77"/>
      <c r="AF85" s="77">
        <v>6181974.1869999999</v>
      </c>
      <c r="AG85" s="77">
        <v>165.815</v>
      </c>
      <c r="AH85" s="77">
        <v>6182140.0020000003</v>
      </c>
      <c r="AI85" s="77"/>
      <c r="AJ85" s="77">
        <v>0</v>
      </c>
      <c r="AK85" s="77">
        <v>0</v>
      </c>
      <c r="AL85" s="77">
        <v>0</v>
      </c>
      <c r="AM85" s="77"/>
      <c r="AN85" s="76" t="s">
        <v>122</v>
      </c>
      <c r="AO85" s="77">
        <v>-46015.254999999997</v>
      </c>
      <c r="AP85" s="77">
        <v>-8345.871000000001</v>
      </c>
      <c r="AQ85" s="77">
        <v>-54361.126000000004</v>
      </c>
      <c r="AR85" s="77"/>
      <c r="AS85" s="77">
        <v>3867</v>
      </c>
      <c r="AT85" s="77">
        <v>0</v>
      </c>
      <c r="AU85" s="77">
        <v>3867</v>
      </c>
      <c r="AV85" s="77"/>
      <c r="AW85" s="77">
        <v>231810.82199999999</v>
      </c>
      <c r="AX85" s="77">
        <v>1058039.6669999999</v>
      </c>
      <c r="AY85" s="77">
        <v>1289850.4890000001</v>
      </c>
      <c r="AZ85" s="77"/>
      <c r="BA85" s="76" t="s">
        <v>122</v>
      </c>
      <c r="BB85" s="77">
        <v>3179.0920000000001</v>
      </c>
      <c r="BC85" s="77">
        <v>0</v>
      </c>
      <c r="BD85" s="77">
        <v>3179.0920000000001</v>
      </c>
      <c r="BE85" s="77"/>
      <c r="BF85" s="77">
        <v>871.476</v>
      </c>
      <c r="BG85" s="77">
        <v>0</v>
      </c>
      <c r="BH85" s="77">
        <v>871.476</v>
      </c>
      <c r="BI85" s="77"/>
      <c r="BJ85" s="77">
        <v>40240.824000000001</v>
      </c>
      <c r="BK85" s="77">
        <v>-637069.12699999998</v>
      </c>
      <c r="BL85" s="77">
        <v>-596828.30200000003</v>
      </c>
      <c r="BM85" s="77"/>
      <c r="BN85" s="76" t="s">
        <v>122</v>
      </c>
      <c r="BO85" s="77">
        <v>48557.539000000004</v>
      </c>
      <c r="BP85" s="77">
        <v>24695.964</v>
      </c>
      <c r="BQ85" s="77">
        <v>73253.502999999997</v>
      </c>
      <c r="BR85" s="77"/>
      <c r="BS85" s="77">
        <v>2679.5</v>
      </c>
      <c r="BT85" s="77">
        <v>0</v>
      </c>
      <c r="BU85" s="77">
        <v>2679.5</v>
      </c>
      <c r="BV85" s="77"/>
      <c r="BW85" s="77">
        <v>8001077.2170000002</v>
      </c>
      <c r="BX85" s="77">
        <v>544079.28799999994</v>
      </c>
      <c r="BY85" s="77">
        <v>8545156.5080000013</v>
      </c>
      <c r="BZ85" s="77"/>
      <c r="CA85" s="75"/>
      <c r="CB85" s="75"/>
    </row>
    <row r="86" spans="1:110" s="66" customFormat="1" ht="14.4" thickBot="1">
      <c r="A86" s="110" t="s">
        <v>123</v>
      </c>
      <c r="B86" s="111">
        <v>913556.44299999997</v>
      </c>
      <c r="C86" s="111">
        <v>626722.99800000002</v>
      </c>
      <c r="D86" s="111">
        <v>1540279.4410000001</v>
      </c>
      <c r="E86" s="110"/>
      <c r="F86" s="111">
        <v>0</v>
      </c>
      <c r="G86" s="111">
        <v>0</v>
      </c>
      <c r="H86" s="111">
        <v>0</v>
      </c>
      <c r="I86" s="111"/>
      <c r="J86" s="111">
        <v>614362.00399999996</v>
      </c>
      <c r="K86" s="111">
        <v>119525.823</v>
      </c>
      <c r="L86" s="111">
        <v>733887.82700000005</v>
      </c>
      <c r="M86" s="111"/>
      <c r="N86" s="110" t="s">
        <v>123</v>
      </c>
      <c r="O86" s="111">
        <v>189541.33499999999</v>
      </c>
      <c r="P86" s="111">
        <v>5669.0050000000001</v>
      </c>
      <c r="Q86" s="111">
        <v>195210.34100000001</v>
      </c>
      <c r="R86" s="111"/>
      <c r="S86" s="111">
        <v>336419.92499999999</v>
      </c>
      <c r="T86" s="111">
        <v>263540.72000000003</v>
      </c>
      <c r="U86" s="111">
        <v>599960.64599999995</v>
      </c>
      <c r="V86" s="111"/>
      <c r="W86" s="111">
        <v>5451.7049999999999</v>
      </c>
      <c r="X86" s="111">
        <v>355.21800000000002</v>
      </c>
      <c r="Y86" s="111">
        <v>5806.924</v>
      </c>
      <c r="Z86" s="111"/>
      <c r="AA86" s="110" t="s">
        <v>123</v>
      </c>
      <c r="AB86" s="111">
        <v>667552.81599999999</v>
      </c>
      <c r="AC86" s="111">
        <v>181402.94200000001</v>
      </c>
      <c r="AD86" s="111">
        <v>848955.75800000003</v>
      </c>
      <c r="AE86" s="111"/>
      <c r="AF86" s="111">
        <v>3935.6210000000001</v>
      </c>
      <c r="AG86" s="111">
        <v>28.799000000000003</v>
      </c>
      <c r="AH86" s="111">
        <v>3964.4210000000003</v>
      </c>
      <c r="AI86" s="111"/>
      <c r="AJ86" s="111">
        <v>964732.27899999998</v>
      </c>
      <c r="AK86" s="111">
        <v>574634.522</v>
      </c>
      <c r="AL86" s="111">
        <v>1539366.8019999999</v>
      </c>
      <c r="AM86" s="111"/>
      <c r="AN86" s="110" t="s">
        <v>123</v>
      </c>
      <c r="AO86" s="111">
        <v>195225.065</v>
      </c>
      <c r="AP86" s="111">
        <v>50084.561999999998</v>
      </c>
      <c r="AQ86" s="111">
        <v>245309.62700000001</v>
      </c>
      <c r="AR86" s="111"/>
      <c r="AS86" s="111">
        <v>0</v>
      </c>
      <c r="AT86" s="111">
        <v>0</v>
      </c>
      <c r="AU86" s="111">
        <v>0</v>
      </c>
      <c r="AV86" s="111"/>
      <c r="AW86" s="111">
        <v>23418.991999999998</v>
      </c>
      <c r="AX86" s="111">
        <v>111078.075</v>
      </c>
      <c r="AY86" s="111">
        <v>134497.068</v>
      </c>
      <c r="AZ86" s="111"/>
      <c r="BA86" s="110" t="s">
        <v>123</v>
      </c>
      <c r="BB86" s="111">
        <v>5298.3530000000001</v>
      </c>
      <c r="BC86" s="111">
        <v>7034.8380000000006</v>
      </c>
      <c r="BD86" s="111">
        <v>12333.191999999999</v>
      </c>
      <c r="BE86" s="111"/>
      <c r="BF86" s="111">
        <v>0</v>
      </c>
      <c r="BG86" s="111">
        <v>0</v>
      </c>
      <c r="BH86" s="111">
        <v>0</v>
      </c>
      <c r="BI86" s="111"/>
      <c r="BJ86" s="111">
        <v>0</v>
      </c>
      <c r="BK86" s="111">
        <v>0</v>
      </c>
      <c r="BL86" s="111">
        <v>0</v>
      </c>
      <c r="BM86" s="111"/>
      <c r="BN86" s="110" t="s">
        <v>123</v>
      </c>
      <c r="BO86" s="111">
        <v>799489.45299999998</v>
      </c>
      <c r="BP86" s="111">
        <v>107900.455</v>
      </c>
      <c r="BQ86" s="111">
        <v>907389.90899999999</v>
      </c>
      <c r="BR86" s="111"/>
      <c r="BS86" s="111">
        <v>0</v>
      </c>
      <c r="BT86" s="111">
        <v>24963</v>
      </c>
      <c r="BU86" s="111">
        <v>24963</v>
      </c>
      <c r="BV86" s="111"/>
      <c r="BW86" s="111">
        <v>4718983.9910000004</v>
      </c>
      <c r="BX86" s="111">
        <v>2072940.9570000002</v>
      </c>
      <c r="BY86" s="111">
        <v>6791924.9560000002</v>
      </c>
      <c r="BZ86" s="112"/>
      <c r="CA86" s="75"/>
      <c r="CB86" s="75"/>
    </row>
    <row r="87" spans="1:110" s="35" customFormat="1" ht="15.75" customHeight="1" thickTop="1">
      <c r="A87" s="71" t="s">
        <v>137</v>
      </c>
      <c r="B87" s="71"/>
      <c r="C87" s="71"/>
      <c r="D87" s="72"/>
      <c r="E87" s="72"/>
      <c r="F87" s="72"/>
      <c r="G87" s="72"/>
      <c r="H87" s="72"/>
      <c r="I87" s="72"/>
      <c r="J87" s="72"/>
      <c r="K87" s="72"/>
      <c r="L87" s="72"/>
      <c r="M87" s="113"/>
      <c r="N87" s="71" t="s">
        <v>137</v>
      </c>
      <c r="O87" s="72"/>
      <c r="P87" s="72"/>
      <c r="Q87" s="72"/>
      <c r="R87" s="113"/>
      <c r="S87" s="72"/>
      <c r="T87" s="113"/>
      <c r="U87" s="72"/>
      <c r="V87" s="113"/>
      <c r="W87" s="72"/>
      <c r="X87" s="113"/>
      <c r="Y87" s="72"/>
      <c r="Z87" s="113"/>
      <c r="AA87" s="71" t="s">
        <v>137</v>
      </c>
      <c r="AB87" s="72"/>
      <c r="AC87" s="72"/>
      <c r="AD87" s="72"/>
      <c r="AE87" s="113"/>
      <c r="AF87" s="72"/>
      <c r="AG87" s="113"/>
      <c r="AH87" s="72"/>
      <c r="AI87" s="113"/>
      <c r="AJ87" s="72"/>
      <c r="AK87" s="113"/>
      <c r="AL87" s="113"/>
      <c r="AM87" s="113"/>
      <c r="AN87" s="71" t="s">
        <v>137</v>
      </c>
      <c r="AO87" s="72"/>
      <c r="AP87" s="113"/>
      <c r="AQ87" s="113"/>
      <c r="AR87" s="113"/>
      <c r="AS87" s="72"/>
      <c r="AT87" s="113"/>
      <c r="AU87" s="113"/>
      <c r="AV87" s="113"/>
      <c r="AW87" s="72"/>
      <c r="AX87" s="113"/>
      <c r="AY87" s="113"/>
      <c r="AZ87" s="113"/>
      <c r="BA87" s="71" t="s">
        <v>137</v>
      </c>
      <c r="BB87" s="72"/>
      <c r="BC87" s="113"/>
      <c r="BD87" s="113"/>
      <c r="BE87" s="113"/>
      <c r="BF87" s="72"/>
      <c r="BG87" s="113"/>
      <c r="BH87" s="72"/>
      <c r="BI87" s="72"/>
      <c r="BJ87" s="72"/>
      <c r="BK87" s="113"/>
      <c r="BL87" s="113"/>
      <c r="BM87" s="113"/>
      <c r="BN87" s="71" t="s">
        <v>137</v>
      </c>
      <c r="BO87" s="113"/>
      <c r="BP87" s="113"/>
      <c r="BQ87" s="113"/>
      <c r="BR87" s="113"/>
      <c r="BS87" s="113"/>
      <c r="BT87" s="113"/>
      <c r="BU87" s="113"/>
      <c r="BV87" s="113"/>
      <c r="BW87" s="113"/>
      <c r="BX87" s="113"/>
      <c r="BY87" s="113"/>
      <c r="BZ87" s="113"/>
      <c r="CA87" s="114"/>
      <c r="CB87" s="114"/>
    </row>
    <row r="88" spans="1:110" ht="15.75" customHeight="1">
      <c r="A88" s="71" t="s">
        <v>124</v>
      </c>
      <c r="B88" s="71"/>
      <c r="C88" s="71"/>
      <c r="D88" s="71"/>
      <c r="E88" s="71"/>
      <c r="F88" s="115"/>
      <c r="G88" s="116"/>
      <c r="H88" s="116"/>
      <c r="I88" s="116"/>
      <c r="J88" s="115"/>
      <c r="K88" s="116"/>
      <c r="L88" s="116"/>
      <c r="M88" s="116"/>
      <c r="N88" s="71" t="s">
        <v>41</v>
      </c>
      <c r="O88" s="116"/>
      <c r="P88" s="116"/>
      <c r="Q88" s="116"/>
      <c r="R88" s="116"/>
      <c r="S88" s="115"/>
      <c r="T88" s="116"/>
      <c r="U88" s="116"/>
      <c r="V88" s="116"/>
      <c r="W88" s="115"/>
      <c r="X88" s="116"/>
      <c r="Y88" s="116"/>
      <c r="Z88" s="116"/>
      <c r="AA88" s="71"/>
      <c r="AB88" s="115"/>
      <c r="AC88" s="116"/>
      <c r="AD88" s="116"/>
      <c r="AE88" s="116"/>
      <c r="AF88" s="115"/>
      <c r="AG88" s="116"/>
      <c r="AH88" s="116"/>
      <c r="AI88" s="116"/>
      <c r="AJ88" s="115"/>
      <c r="AK88" s="116"/>
      <c r="AL88" s="116"/>
      <c r="AM88" s="116"/>
      <c r="AN88" s="71" t="s">
        <v>41</v>
      </c>
      <c r="AO88" s="115"/>
      <c r="AP88" s="116"/>
      <c r="AQ88" s="116"/>
      <c r="AR88" s="116"/>
      <c r="AS88" s="115"/>
      <c r="AT88" s="116"/>
      <c r="AU88" s="116"/>
      <c r="AV88" s="116"/>
      <c r="AW88" s="115"/>
      <c r="AX88" s="116"/>
      <c r="AY88" s="116"/>
      <c r="AZ88" s="116"/>
      <c r="BA88" s="71"/>
      <c r="BB88" s="115"/>
      <c r="BC88" s="116"/>
      <c r="BD88" s="116"/>
      <c r="BE88" s="116"/>
      <c r="BF88" s="115"/>
      <c r="BG88" s="116"/>
      <c r="BH88" s="116"/>
      <c r="BI88" s="116"/>
      <c r="BJ88" s="115"/>
      <c r="BK88" s="116"/>
      <c r="BL88" s="116"/>
      <c r="BM88" s="116"/>
      <c r="BN88" s="71"/>
      <c r="BO88" s="116"/>
      <c r="BP88" s="116"/>
      <c r="BQ88" s="116"/>
      <c r="BR88" s="116"/>
      <c r="BS88" s="116"/>
      <c r="BT88" s="116"/>
      <c r="BU88" s="116"/>
      <c r="BV88" s="116"/>
      <c r="BW88" s="116"/>
      <c r="BX88" s="116"/>
      <c r="BY88" s="116"/>
      <c r="BZ88" s="116"/>
      <c r="CA88" s="116"/>
      <c r="CB88" s="115"/>
      <c r="CC88" s="117"/>
      <c r="CD88" s="117"/>
      <c r="CE88" s="117"/>
      <c r="CF88" s="117"/>
      <c r="CG88" s="117"/>
      <c r="CH88" s="117"/>
      <c r="CI88" s="118"/>
      <c r="CJ88" s="119"/>
      <c r="CK88" s="117"/>
      <c r="CL88" s="117"/>
      <c r="CM88" s="117"/>
      <c r="CN88" s="119"/>
      <c r="CO88" s="117"/>
      <c r="CP88" s="117"/>
      <c r="CQ88" s="117"/>
      <c r="CR88" s="117"/>
      <c r="CS88" s="117"/>
      <c r="CT88" s="117"/>
      <c r="CU88" s="118"/>
      <c r="CV88" s="119"/>
      <c r="CW88" s="117"/>
      <c r="CX88" s="117"/>
      <c r="CY88" s="117"/>
      <c r="CZ88" s="119"/>
      <c r="DA88" s="117"/>
      <c r="DB88" s="117"/>
      <c r="DC88" s="117"/>
      <c r="DD88" s="117"/>
      <c r="DE88" s="117"/>
      <c r="DF88" s="117"/>
    </row>
    <row r="89" spans="1:110" ht="15.75" customHeight="1">
      <c r="A89" s="71" t="s">
        <v>125</v>
      </c>
      <c r="B89" s="71"/>
      <c r="C89" s="71"/>
      <c r="D89" s="71"/>
      <c r="E89" s="71"/>
      <c r="F89" s="115"/>
      <c r="G89" s="116"/>
      <c r="H89" s="116"/>
      <c r="I89" s="116"/>
      <c r="J89" s="115"/>
      <c r="K89" s="116"/>
      <c r="L89" s="116"/>
      <c r="M89" s="116"/>
      <c r="N89" s="120"/>
      <c r="O89" s="116"/>
      <c r="P89" s="116"/>
      <c r="Q89" s="116"/>
      <c r="R89" s="116"/>
      <c r="S89" s="115"/>
      <c r="T89" s="116"/>
      <c r="U89" s="116"/>
      <c r="V89" s="116"/>
      <c r="W89" s="115"/>
      <c r="X89" s="116"/>
      <c r="Y89" s="116"/>
      <c r="Z89" s="116"/>
      <c r="AA89" s="71"/>
      <c r="AB89" s="115"/>
      <c r="AC89" s="116"/>
      <c r="AD89" s="116"/>
      <c r="AE89" s="116"/>
      <c r="AF89" s="115"/>
      <c r="AG89" s="116"/>
      <c r="AH89" s="116"/>
      <c r="AI89" s="116"/>
      <c r="AJ89" s="115"/>
      <c r="AK89" s="116"/>
      <c r="AL89" s="116"/>
      <c r="AM89" s="116"/>
      <c r="AN89" s="120"/>
      <c r="AO89" s="115"/>
      <c r="AP89" s="116"/>
      <c r="AQ89" s="116"/>
      <c r="AR89" s="116"/>
      <c r="AS89" s="115"/>
      <c r="AT89" s="116"/>
      <c r="AU89" s="116"/>
      <c r="AV89" s="116"/>
      <c r="AW89" s="115"/>
      <c r="AX89" s="116"/>
      <c r="AY89" s="116"/>
      <c r="AZ89" s="116"/>
      <c r="BA89" s="71"/>
      <c r="BB89" s="115"/>
      <c r="BC89" s="116"/>
      <c r="BD89" s="116"/>
      <c r="BE89" s="116"/>
      <c r="BF89" s="115"/>
      <c r="BG89" s="116"/>
      <c r="BH89" s="116"/>
      <c r="BI89" s="116"/>
      <c r="BJ89" s="115"/>
      <c r="BK89" s="116"/>
      <c r="BL89" s="116"/>
      <c r="BM89" s="116"/>
      <c r="BN89" s="71"/>
      <c r="BO89" s="116"/>
      <c r="BP89" s="116"/>
      <c r="BQ89" s="116"/>
      <c r="BR89" s="116"/>
      <c r="BS89" s="116"/>
      <c r="BT89" s="116"/>
      <c r="BU89" s="116"/>
      <c r="BV89" s="116"/>
      <c r="BW89" s="116"/>
      <c r="BX89" s="116"/>
      <c r="BY89" s="116"/>
      <c r="BZ89" s="116"/>
      <c r="CA89" s="116"/>
      <c r="CB89" s="115"/>
      <c r="CC89" s="117"/>
      <c r="CD89" s="117"/>
      <c r="CE89" s="117"/>
      <c r="CF89" s="117"/>
      <c r="CG89" s="117"/>
      <c r="CH89" s="117"/>
      <c r="CI89" s="118"/>
      <c r="CJ89" s="119"/>
      <c r="CK89" s="117"/>
      <c r="CL89" s="117"/>
      <c r="CM89" s="117"/>
      <c r="CN89" s="119"/>
      <c r="CO89" s="117"/>
      <c r="CP89" s="117"/>
      <c r="CQ89" s="117"/>
      <c r="CR89" s="117"/>
      <c r="CS89" s="117"/>
      <c r="CT89" s="117"/>
      <c r="CU89" s="118"/>
      <c r="CV89" s="119"/>
      <c r="CW89" s="117"/>
      <c r="CX89" s="117"/>
      <c r="CY89" s="117"/>
      <c r="CZ89" s="119"/>
      <c r="DA89" s="117"/>
      <c r="DB89" s="117"/>
      <c r="DC89" s="117"/>
      <c r="DD89" s="117"/>
      <c r="DE89" s="117"/>
      <c r="DF89" s="117"/>
    </row>
    <row r="90" spans="1:110">
      <c r="A90" s="71" t="s">
        <v>126</v>
      </c>
      <c r="B90" s="71"/>
      <c r="C90" s="71"/>
      <c r="D90" s="71"/>
      <c r="E90" s="71"/>
      <c r="F90" s="73"/>
      <c r="G90" s="121"/>
      <c r="H90" s="121"/>
      <c r="I90" s="121"/>
      <c r="J90" s="82"/>
      <c r="K90" s="121"/>
      <c r="L90" s="121"/>
      <c r="M90" s="121"/>
      <c r="N90" s="114"/>
      <c r="O90" s="121"/>
      <c r="P90" s="121"/>
      <c r="Q90" s="121"/>
      <c r="R90" s="121"/>
      <c r="S90" s="73"/>
      <c r="T90" s="121"/>
      <c r="U90" s="121"/>
      <c r="V90" s="121"/>
      <c r="W90" s="73"/>
      <c r="X90" s="121"/>
      <c r="Y90" s="121"/>
      <c r="Z90" s="121"/>
      <c r="AA90" s="114"/>
      <c r="AB90" s="73"/>
      <c r="AC90" s="121"/>
      <c r="AD90" s="121"/>
      <c r="AE90" s="121"/>
      <c r="AF90" s="73"/>
      <c r="AG90" s="121"/>
      <c r="AH90" s="121"/>
      <c r="AI90" s="121"/>
      <c r="AJ90" s="73"/>
      <c r="AK90" s="121"/>
      <c r="AL90" s="121"/>
      <c r="AM90" s="121"/>
      <c r="AN90" s="114"/>
      <c r="AO90" s="73"/>
      <c r="AP90" s="121"/>
      <c r="AQ90" s="121"/>
      <c r="AR90" s="121"/>
      <c r="AS90" s="73"/>
      <c r="AT90" s="121"/>
      <c r="AU90" s="121"/>
      <c r="AV90" s="121"/>
      <c r="AW90" s="73"/>
      <c r="AX90" s="121"/>
      <c r="AY90" s="121"/>
      <c r="AZ90" s="121"/>
      <c r="BA90" s="114"/>
      <c r="BB90" s="73"/>
      <c r="BC90" s="121"/>
      <c r="BD90" s="121"/>
      <c r="BE90" s="121"/>
      <c r="BF90" s="73"/>
      <c r="BG90" s="121"/>
      <c r="BH90" s="121"/>
      <c r="BI90" s="121"/>
      <c r="BJ90" s="73"/>
      <c r="BK90" s="121"/>
      <c r="BL90" s="121"/>
      <c r="BM90" s="121"/>
      <c r="BN90" s="114"/>
      <c r="BO90" s="121"/>
      <c r="BP90" s="121"/>
      <c r="BQ90" s="121"/>
      <c r="BR90" s="121"/>
      <c r="BS90" s="121"/>
      <c r="BT90" s="121"/>
      <c r="BU90" s="121"/>
      <c r="BV90" s="121"/>
      <c r="BW90" s="121"/>
      <c r="BX90" s="121"/>
      <c r="BY90" s="121"/>
      <c r="BZ90" s="121"/>
      <c r="CA90" s="121"/>
      <c r="CB90" s="73"/>
      <c r="CC90" s="122"/>
      <c r="CD90" s="122"/>
      <c r="CE90" s="122"/>
      <c r="CF90" s="122"/>
      <c r="CG90" s="122"/>
      <c r="CH90" s="122"/>
      <c r="CK90" s="122"/>
      <c r="CL90" s="122"/>
      <c r="CM90" s="122"/>
      <c r="CO90" s="122"/>
      <c r="CP90" s="122"/>
      <c r="CQ90" s="122"/>
      <c r="CR90" s="122"/>
      <c r="CS90" s="122"/>
      <c r="CT90" s="122"/>
      <c r="CW90" s="122"/>
      <c r="CX90" s="122"/>
      <c r="CY90" s="122"/>
      <c r="DA90" s="122"/>
      <c r="DB90" s="122"/>
      <c r="DC90" s="122"/>
      <c r="DD90" s="122"/>
      <c r="DE90" s="122"/>
      <c r="DF90" s="122"/>
    </row>
    <row r="91" spans="1:110">
      <c r="A91" s="71" t="s">
        <v>127</v>
      </c>
      <c r="B91" s="114"/>
      <c r="C91" s="114"/>
      <c r="D91" s="114"/>
      <c r="E91" s="114"/>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82"/>
      <c r="AT91" s="82"/>
      <c r="AU91" s="82"/>
      <c r="AV91" s="82"/>
      <c r="AW91" s="82"/>
      <c r="AX91" s="82"/>
      <c r="AY91" s="82"/>
      <c r="AZ91" s="82"/>
      <c r="BA91" s="82"/>
      <c r="BB91" s="82"/>
      <c r="BC91" s="82"/>
      <c r="BD91" s="82"/>
      <c r="BE91" s="82"/>
      <c r="BF91" s="82"/>
      <c r="BG91" s="82"/>
      <c r="BH91" s="82"/>
      <c r="BI91" s="82"/>
      <c r="BJ91" s="82"/>
      <c r="BK91" s="82"/>
      <c r="BL91" s="82"/>
      <c r="BM91" s="82"/>
      <c r="BN91" s="82"/>
      <c r="BO91" s="82"/>
      <c r="BP91" s="82"/>
      <c r="BQ91" s="82"/>
      <c r="BR91" s="82"/>
      <c r="BS91" s="82"/>
      <c r="BT91" s="82"/>
      <c r="BU91" s="82"/>
      <c r="BV91" s="82"/>
      <c r="BW91" s="82"/>
      <c r="BX91" s="82"/>
      <c r="BY91" s="82"/>
      <c r="BZ91" s="82"/>
      <c r="CA91" s="121"/>
      <c r="CB91" s="73"/>
      <c r="CC91" s="122"/>
      <c r="CD91" s="122"/>
      <c r="CE91" s="122"/>
      <c r="CF91" s="122"/>
      <c r="CG91" s="122"/>
      <c r="CH91" s="122"/>
      <c r="CK91" s="122"/>
      <c r="CL91" s="122"/>
      <c r="CM91" s="122"/>
      <c r="CO91" s="122"/>
      <c r="CP91" s="122"/>
      <c r="CQ91" s="122"/>
      <c r="CR91" s="122"/>
      <c r="CS91" s="122"/>
      <c r="CT91" s="122"/>
      <c r="CW91" s="122"/>
      <c r="CX91" s="122"/>
      <c r="CY91" s="122"/>
      <c r="DA91" s="122"/>
      <c r="DB91" s="122"/>
      <c r="DC91" s="122"/>
      <c r="DD91" s="122"/>
      <c r="DE91" s="122"/>
      <c r="DF91" s="122"/>
    </row>
    <row r="92" spans="1:110">
      <c r="A92" s="71" t="s">
        <v>128</v>
      </c>
      <c r="B92" s="114"/>
      <c r="C92" s="114"/>
      <c r="D92" s="114"/>
      <c r="E92" s="114"/>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82"/>
      <c r="AT92" s="82"/>
      <c r="AU92" s="82"/>
      <c r="AV92" s="82"/>
      <c r="AW92" s="82"/>
      <c r="AX92" s="82"/>
      <c r="AY92" s="82"/>
      <c r="AZ92" s="82"/>
      <c r="BA92" s="82"/>
      <c r="BB92" s="82"/>
      <c r="BC92" s="82"/>
      <c r="BD92" s="82"/>
      <c r="BE92" s="82"/>
      <c r="BF92" s="82"/>
      <c r="BG92" s="82"/>
      <c r="BH92" s="82"/>
      <c r="BI92" s="82"/>
      <c r="BJ92" s="82"/>
      <c r="BK92" s="82"/>
      <c r="BL92" s="82"/>
      <c r="BM92" s="82"/>
      <c r="BN92" s="82"/>
      <c r="BO92" s="82"/>
      <c r="BP92" s="82"/>
      <c r="BQ92" s="82"/>
      <c r="BR92" s="82"/>
      <c r="BS92" s="82"/>
      <c r="BT92" s="82"/>
      <c r="BU92" s="82"/>
      <c r="BV92" s="82"/>
      <c r="BW92" s="82"/>
      <c r="BX92" s="82"/>
      <c r="BY92" s="82"/>
      <c r="BZ92" s="82"/>
      <c r="CA92" s="121"/>
      <c r="CB92" s="73"/>
      <c r="CC92" s="122"/>
      <c r="CD92" s="122"/>
      <c r="CE92" s="122"/>
      <c r="CF92" s="122"/>
      <c r="CG92" s="122"/>
      <c r="CH92" s="122"/>
      <c r="CK92" s="122"/>
      <c r="CL92" s="122"/>
      <c r="CM92" s="122"/>
      <c r="CO92" s="122"/>
      <c r="CP92" s="122"/>
      <c r="CQ92" s="122"/>
      <c r="CR92" s="122"/>
      <c r="CS92" s="122"/>
      <c r="CT92" s="122"/>
      <c r="CW92" s="122"/>
      <c r="CX92" s="122"/>
      <c r="CY92" s="122"/>
      <c r="DA92" s="122"/>
      <c r="DB92" s="122"/>
      <c r="DC92" s="122"/>
      <c r="DD92" s="122"/>
      <c r="DE92" s="122"/>
      <c r="DF92" s="122"/>
    </row>
    <row r="93" spans="1:110">
      <c r="A93" s="71" t="s">
        <v>129</v>
      </c>
      <c r="B93" s="114"/>
      <c r="C93" s="114"/>
      <c r="D93" s="114"/>
      <c r="E93" s="114"/>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2"/>
      <c r="AQ93" s="82"/>
      <c r="AR93" s="82"/>
      <c r="AS93" s="82"/>
      <c r="AT93" s="82"/>
      <c r="AU93" s="82"/>
      <c r="AV93" s="82"/>
      <c r="AW93" s="82"/>
      <c r="AX93" s="82"/>
      <c r="AY93" s="82"/>
      <c r="AZ93" s="82"/>
      <c r="BA93" s="82"/>
      <c r="BB93" s="82"/>
      <c r="BC93" s="82"/>
      <c r="BD93" s="82"/>
      <c r="BE93" s="82"/>
      <c r="BF93" s="82"/>
      <c r="BG93" s="82"/>
      <c r="BH93" s="82"/>
      <c r="BI93" s="82"/>
      <c r="BJ93" s="82"/>
      <c r="BK93" s="82"/>
      <c r="BL93" s="82"/>
      <c r="BM93" s="82"/>
      <c r="BN93" s="82"/>
      <c r="BO93" s="82"/>
      <c r="BP93" s="82"/>
      <c r="BQ93" s="82"/>
      <c r="BR93" s="82"/>
      <c r="BS93" s="82"/>
      <c r="BT93" s="82"/>
      <c r="BU93" s="82"/>
      <c r="BV93" s="82"/>
      <c r="BW93" s="82"/>
      <c r="BX93" s="82"/>
      <c r="BY93" s="82"/>
      <c r="BZ93" s="82"/>
      <c r="CA93" s="121"/>
      <c r="CB93" s="73"/>
      <c r="CC93" s="122"/>
      <c r="CD93" s="122"/>
      <c r="CE93" s="122"/>
      <c r="CF93" s="122"/>
      <c r="CG93" s="122"/>
      <c r="CH93" s="122"/>
      <c r="CK93" s="122"/>
      <c r="CL93" s="122"/>
      <c r="CM93" s="122"/>
      <c r="CO93" s="122"/>
      <c r="CP93" s="122"/>
      <c r="CQ93" s="122"/>
      <c r="CR93" s="122"/>
      <c r="CS93" s="122"/>
      <c r="CT93" s="122"/>
      <c r="CW93" s="122"/>
      <c r="CX93" s="122"/>
      <c r="CY93" s="122"/>
      <c r="DA93" s="122"/>
      <c r="DB93" s="122"/>
      <c r="DC93" s="122"/>
      <c r="DD93" s="122"/>
      <c r="DE93" s="122"/>
      <c r="DF93" s="122"/>
    </row>
    <row r="94" spans="1:110">
      <c r="A94" s="71" t="s">
        <v>130</v>
      </c>
      <c r="B94" s="114"/>
      <c r="C94" s="114"/>
      <c r="D94" s="114"/>
      <c r="E94" s="114"/>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2"/>
      <c r="AQ94" s="82"/>
      <c r="AR94" s="82"/>
      <c r="AS94" s="82"/>
      <c r="AT94" s="82"/>
      <c r="AU94" s="82"/>
      <c r="AV94" s="82"/>
      <c r="AW94" s="82"/>
      <c r="AX94" s="82"/>
      <c r="AY94" s="82"/>
      <c r="AZ94" s="82"/>
      <c r="BA94" s="82"/>
      <c r="BB94" s="82"/>
      <c r="BC94" s="82"/>
      <c r="BD94" s="82"/>
      <c r="BE94" s="82"/>
      <c r="BF94" s="82"/>
      <c r="BG94" s="82"/>
      <c r="BH94" s="82"/>
      <c r="BI94" s="82"/>
      <c r="BJ94" s="82"/>
      <c r="BK94" s="82"/>
      <c r="BL94" s="82"/>
      <c r="BM94" s="82"/>
      <c r="BN94" s="82"/>
      <c r="BO94" s="82"/>
      <c r="BP94" s="82"/>
      <c r="BQ94" s="82"/>
      <c r="BR94" s="82"/>
      <c r="BS94" s="82"/>
      <c r="BT94" s="82"/>
      <c r="BU94" s="82"/>
      <c r="BV94" s="82"/>
      <c r="BW94" s="82"/>
      <c r="BX94" s="82"/>
      <c r="BY94" s="82"/>
      <c r="BZ94" s="82"/>
      <c r="CA94" s="121"/>
      <c r="CB94" s="73"/>
      <c r="CC94" s="122"/>
      <c r="CD94" s="122"/>
      <c r="CE94" s="122"/>
      <c r="CF94" s="122"/>
      <c r="CG94" s="122"/>
      <c r="CH94" s="122"/>
      <c r="CK94" s="122"/>
      <c r="CL94" s="122"/>
      <c r="CM94" s="122"/>
      <c r="CO94" s="122"/>
      <c r="CP94" s="122"/>
      <c r="CQ94" s="122"/>
      <c r="CR94" s="122"/>
      <c r="CS94" s="122"/>
      <c r="CT94" s="122"/>
      <c r="CW94" s="122"/>
      <c r="CX94" s="122"/>
      <c r="CY94" s="122"/>
      <c r="DA94" s="122"/>
      <c r="DB94" s="122"/>
      <c r="DC94" s="122"/>
      <c r="DD94" s="122"/>
      <c r="DE94" s="122"/>
      <c r="DF94" s="122"/>
    </row>
    <row r="95" spans="1:110">
      <c r="A95" s="71" t="s">
        <v>131</v>
      </c>
      <c r="B95" s="114"/>
      <c r="C95" s="114"/>
      <c r="D95" s="114"/>
      <c r="E95" s="114"/>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2"/>
      <c r="AQ95" s="82"/>
      <c r="AR95" s="82"/>
      <c r="AS95" s="82"/>
      <c r="AT95" s="82"/>
      <c r="AU95" s="82"/>
      <c r="AV95" s="82"/>
      <c r="AW95" s="82"/>
      <c r="AX95" s="82"/>
      <c r="AY95" s="82"/>
      <c r="AZ95" s="82"/>
      <c r="BA95" s="82"/>
      <c r="BB95" s="82"/>
      <c r="BC95" s="82"/>
      <c r="BD95" s="82"/>
      <c r="BE95" s="82"/>
      <c r="BF95" s="82"/>
      <c r="BG95" s="82"/>
      <c r="BH95" s="82"/>
      <c r="BI95" s="82"/>
      <c r="BJ95" s="82"/>
      <c r="BK95" s="82"/>
      <c r="BL95" s="82"/>
      <c r="BM95" s="82"/>
      <c r="BN95" s="82"/>
      <c r="BO95" s="82"/>
      <c r="BP95" s="82"/>
      <c r="BQ95" s="82"/>
      <c r="BR95" s="82"/>
      <c r="BS95" s="82"/>
      <c r="BT95" s="82"/>
      <c r="BU95" s="82"/>
      <c r="BV95" s="82"/>
      <c r="BW95" s="82"/>
      <c r="BX95" s="82"/>
      <c r="BY95" s="82"/>
      <c r="BZ95" s="82"/>
      <c r="CA95" s="121"/>
      <c r="CB95" s="73"/>
      <c r="CC95" s="122"/>
      <c r="CD95" s="122"/>
      <c r="CE95" s="122"/>
      <c r="CF95" s="122"/>
      <c r="CG95" s="122"/>
      <c r="CH95" s="122"/>
      <c r="CK95" s="122"/>
      <c r="CL95" s="122"/>
      <c r="CM95" s="122"/>
      <c r="CO95" s="122"/>
      <c r="CP95" s="122"/>
      <c r="CQ95" s="122"/>
      <c r="CR95" s="122"/>
      <c r="CS95" s="122"/>
      <c r="CT95" s="122"/>
      <c r="CW95" s="122"/>
      <c r="CX95" s="122"/>
      <c r="CY95" s="122"/>
      <c r="DA95" s="122"/>
      <c r="DB95" s="122"/>
      <c r="DC95" s="122"/>
      <c r="DD95" s="122"/>
      <c r="DE95" s="122"/>
      <c r="DF95" s="122"/>
    </row>
    <row r="96" spans="1:110">
      <c r="A96" s="71" t="s">
        <v>132</v>
      </c>
      <c r="B96" s="114"/>
      <c r="C96" s="114"/>
      <c r="D96" s="114"/>
      <c r="E96" s="114"/>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c r="AS96" s="82"/>
      <c r="AT96" s="82"/>
      <c r="AU96" s="82"/>
      <c r="AV96" s="82"/>
      <c r="AW96" s="82"/>
      <c r="AX96" s="82"/>
      <c r="AY96" s="82"/>
      <c r="AZ96" s="82"/>
      <c r="BA96" s="82"/>
      <c r="BB96" s="82"/>
      <c r="BC96" s="82"/>
      <c r="BD96" s="82"/>
      <c r="BE96" s="82"/>
      <c r="BF96" s="82"/>
      <c r="BG96" s="82"/>
      <c r="BH96" s="82"/>
      <c r="BI96" s="82"/>
      <c r="BJ96" s="82"/>
      <c r="BK96" s="82"/>
      <c r="BL96" s="82"/>
      <c r="BM96" s="82"/>
      <c r="BN96" s="82"/>
      <c r="BO96" s="82"/>
      <c r="BP96" s="82"/>
      <c r="BQ96" s="82"/>
      <c r="BR96" s="82"/>
      <c r="BS96" s="82"/>
      <c r="BT96" s="82"/>
      <c r="BU96" s="82"/>
      <c r="BV96" s="82"/>
      <c r="BW96" s="82"/>
      <c r="BX96" s="82"/>
      <c r="BY96" s="82"/>
      <c r="BZ96" s="82"/>
      <c r="CA96" s="121"/>
      <c r="CB96" s="73"/>
      <c r="CC96" s="122"/>
      <c r="CD96" s="122"/>
      <c r="CE96" s="122"/>
      <c r="CF96" s="122"/>
      <c r="CG96" s="122"/>
      <c r="CH96" s="122"/>
      <c r="CK96" s="122"/>
      <c r="CL96" s="122"/>
      <c r="CM96" s="122"/>
      <c r="CO96" s="122"/>
      <c r="CP96" s="122"/>
      <c r="CQ96" s="122"/>
      <c r="CR96" s="122"/>
      <c r="CS96" s="122"/>
      <c r="CT96" s="122"/>
      <c r="CW96" s="122"/>
      <c r="CX96" s="122"/>
      <c r="CY96" s="122"/>
      <c r="DA96" s="122"/>
      <c r="DB96" s="122"/>
      <c r="DC96" s="122"/>
      <c r="DD96" s="122"/>
      <c r="DE96" s="122"/>
      <c r="DF96" s="122"/>
    </row>
    <row r="97" spans="1:110">
      <c r="A97" s="123" t="s">
        <v>133</v>
      </c>
      <c r="F97" s="124"/>
      <c r="G97" s="124"/>
      <c r="H97" s="124"/>
      <c r="I97" s="124"/>
      <c r="J97" s="124"/>
      <c r="K97" s="124"/>
      <c r="L97" s="124"/>
      <c r="M97" s="124"/>
      <c r="N97" s="124"/>
      <c r="O97" s="124"/>
      <c r="P97" s="124"/>
      <c r="Q97" s="124"/>
      <c r="R97" s="124"/>
      <c r="S97" s="124"/>
      <c r="T97" s="124"/>
      <c r="U97" s="124"/>
      <c r="V97" s="124"/>
      <c r="W97" s="124"/>
      <c r="X97" s="124"/>
      <c r="Y97" s="124"/>
      <c r="Z97" s="124"/>
      <c r="AA97" s="124"/>
      <c r="AB97" s="124"/>
      <c r="AC97" s="124"/>
      <c r="AD97" s="124"/>
      <c r="AE97" s="124"/>
      <c r="AF97" s="124"/>
      <c r="AG97" s="124"/>
      <c r="AH97" s="124"/>
      <c r="AI97" s="124"/>
      <c r="AJ97" s="124"/>
      <c r="AK97" s="124"/>
      <c r="AL97" s="124"/>
      <c r="AM97" s="124"/>
      <c r="AN97" s="124"/>
      <c r="AO97" s="124"/>
      <c r="AP97" s="124"/>
      <c r="AQ97" s="124"/>
      <c r="AR97" s="124"/>
      <c r="AS97" s="124"/>
      <c r="AT97" s="124"/>
      <c r="AU97" s="124"/>
      <c r="AV97" s="124"/>
      <c r="AW97" s="124"/>
      <c r="AX97" s="124"/>
      <c r="AY97" s="124"/>
      <c r="AZ97" s="124"/>
      <c r="BA97" s="124"/>
      <c r="BB97" s="124"/>
      <c r="BC97" s="124"/>
      <c r="BD97" s="124"/>
      <c r="BE97" s="124"/>
      <c r="BF97" s="124"/>
      <c r="BG97" s="124"/>
      <c r="BH97" s="124"/>
      <c r="BI97" s="124"/>
      <c r="BJ97" s="124"/>
      <c r="BK97" s="124"/>
      <c r="BL97" s="124"/>
      <c r="BM97" s="124"/>
      <c r="BN97" s="124"/>
      <c r="BO97" s="124"/>
      <c r="BP97" s="124"/>
      <c r="BQ97" s="124"/>
      <c r="BR97" s="124"/>
      <c r="BS97" s="124"/>
      <c r="BT97" s="124"/>
      <c r="BU97" s="124"/>
      <c r="BV97" s="124"/>
      <c r="BW97" s="124"/>
      <c r="BX97" s="124"/>
      <c r="BY97" s="124"/>
      <c r="BZ97" s="124"/>
      <c r="CA97" s="122"/>
      <c r="CC97" s="122"/>
      <c r="CD97" s="122"/>
      <c r="CE97" s="122"/>
      <c r="CF97" s="122"/>
      <c r="CG97" s="122"/>
      <c r="CH97" s="122"/>
      <c r="CK97" s="122"/>
      <c r="CL97" s="122"/>
      <c r="CM97" s="122"/>
      <c r="CO97" s="122"/>
      <c r="CP97" s="122"/>
      <c r="CQ97" s="122"/>
      <c r="CR97" s="122"/>
      <c r="CS97" s="122"/>
      <c r="CT97" s="122"/>
      <c r="CW97" s="122"/>
      <c r="CX97" s="122"/>
      <c r="CY97" s="122"/>
      <c r="DA97" s="122"/>
      <c r="DB97" s="122"/>
      <c r="DC97" s="122"/>
      <c r="DD97" s="122"/>
      <c r="DE97" s="122"/>
      <c r="DF97" s="122"/>
    </row>
    <row r="98" spans="1:110">
      <c r="A98" s="123" t="s">
        <v>134</v>
      </c>
      <c r="F98" s="124"/>
      <c r="G98" s="124"/>
      <c r="H98" s="124"/>
      <c r="I98" s="124"/>
      <c r="J98" s="124"/>
      <c r="K98" s="124"/>
      <c r="L98" s="124"/>
      <c r="M98" s="124"/>
      <c r="N98" s="124"/>
      <c r="O98" s="124"/>
      <c r="P98" s="124"/>
      <c r="Q98" s="124"/>
      <c r="R98" s="124"/>
      <c r="S98" s="124"/>
      <c r="T98" s="124"/>
      <c r="U98" s="124"/>
      <c r="V98" s="124"/>
      <c r="W98" s="124"/>
      <c r="X98" s="124"/>
      <c r="Y98" s="124"/>
      <c r="Z98" s="124"/>
      <c r="AA98" s="124"/>
      <c r="AB98" s="124"/>
      <c r="AC98" s="124"/>
      <c r="AD98" s="124"/>
      <c r="AE98" s="124"/>
      <c r="AF98" s="124"/>
      <c r="AG98" s="124"/>
      <c r="AH98" s="124"/>
      <c r="AI98" s="124"/>
      <c r="AJ98" s="124"/>
      <c r="AK98" s="124"/>
      <c r="AL98" s="124"/>
      <c r="AM98" s="124"/>
      <c r="AN98" s="124"/>
      <c r="AO98" s="124"/>
      <c r="AP98" s="124"/>
      <c r="AQ98" s="124"/>
      <c r="AR98" s="124"/>
      <c r="AS98" s="124"/>
      <c r="AT98" s="124"/>
      <c r="AU98" s="124"/>
      <c r="AV98" s="124"/>
      <c r="AW98" s="124"/>
      <c r="AX98" s="124"/>
      <c r="AY98" s="124"/>
      <c r="AZ98" s="124"/>
      <c r="BA98" s="124"/>
      <c r="BB98" s="124"/>
      <c r="BC98" s="124"/>
      <c r="BD98" s="124"/>
      <c r="BE98" s="124"/>
      <c r="BF98" s="124"/>
      <c r="BG98" s="124"/>
      <c r="BH98" s="124"/>
      <c r="BI98" s="124"/>
      <c r="BJ98" s="124"/>
      <c r="BK98" s="124"/>
      <c r="BL98" s="124"/>
      <c r="BM98" s="124"/>
      <c r="BN98" s="124"/>
      <c r="BO98" s="124"/>
      <c r="BP98" s="124"/>
      <c r="BQ98" s="124"/>
      <c r="BR98" s="124"/>
      <c r="BS98" s="124"/>
      <c r="BT98" s="124"/>
      <c r="BU98" s="124"/>
      <c r="BV98" s="124"/>
      <c r="BW98" s="124"/>
      <c r="BX98" s="124"/>
      <c r="BY98" s="124"/>
      <c r="BZ98" s="124"/>
      <c r="CA98" s="122"/>
      <c r="CC98" s="122"/>
      <c r="CD98" s="122"/>
      <c r="CE98" s="122"/>
      <c r="CF98" s="122"/>
      <c r="CG98" s="122"/>
      <c r="CH98" s="122"/>
      <c r="CK98" s="122"/>
      <c r="CL98" s="122"/>
      <c r="CM98" s="122"/>
      <c r="CO98" s="122"/>
      <c r="CP98" s="122"/>
      <c r="CQ98" s="122"/>
      <c r="CR98" s="122"/>
      <c r="CS98" s="122"/>
      <c r="CT98" s="122"/>
      <c r="CW98" s="122"/>
      <c r="CX98" s="122"/>
      <c r="CY98" s="122"/>
      <c r="DA98" s="122"/>
      <c r="DB98" s="122"/>
      <c r="DC98" s="122"/>
      <c r="DD98" s="122"/>
      <c r="DE98" s="122"/>
      <c r="DF98" s="122"/>
    </row>
    <row r="99" spans="1:110">
      <c r="A99" s="123" t="s">
        <v>135</v>
      </c>
      <c r="F99" s="124"/>
      <c r="G99" s="124"/>
      <c r="H99" s="124"/>
      <c r="I99" s="124"/>
      <c r="J99" s="124"/>
      <c r="K99" s="124"/>
      <c r="L99" s="124"/>
      <c r="M99" s="124"/>
      <c r="N99" s="124"/>
      <c r="O99" s="124"/>
      <c r="P99" s="124"/>
      <c r="Q99" s="124"/>
      <c r="R99" s="124"/>
      <c r="S99" s="124"/>
      <c r="T99" s="124"/>
      <c r="U99" s="124"/>
      <c r="V99" s="124"/>
      <c r="W99" s="124"/>
      <c r="X99" s="124"/>
      <c r="Y99" s="124"/>
      <c r="Z99" s="124"/>
      <c r="AA99" s="124"/>
      <c r="AB99" s="124"/>
      <c r="AC99" s="124"/>
      <c r="AD99" s="124"/>
      <c r="AE99" s="124"/>
      <c r="AF99" s="124"/>
      <c r="AG99" s="124"/>
      <c r="AH99" s="124"/>
      <c r="AI99" s="124"/>
      <c r="AJ99" s="124"/>
      <c r="AK99" s="124"/>
      <c r="AL99" s="124"/>
      <c r="AM99" s="124"/>
      <c r="AN99" s="124"/>
      <c r="AO99" s="124"/>
      <c r="AP99" s="124"/>
      <c r="AQ99" s="124"/>
      <c r="AR99" s="124"/>
      <c r="AS99" s="124"/>
      <c r="AT99" s="124"/>
      <c r="AU99" s="124"/>
      <c r="AV99" s="124"/>
      <c r="AW99" s="124"/>
      <c r="AX99" s="124"/>
      <c r="AY99" s="124"/>
      <c r="AZ99" s="124"/>
      <c r="BA99" s="124"/>
      <c r="BB99" s="124"/>
      <c r="BC99" s="124"/>
      <c r="BD99" s="124"/>
      <c r="BE99" s="124"/>
      <c r="BF99" s="124"/>
      <c r="BG99" s="124"/>
      <c r="BH99" s="124"/>
      <c r="BI99" s="124"/>
      <c r="BJ99" s="124"/>
      <c r="BK99" s="124"/>
      <c r="BL99" s="124"/>
      <c r="BM99" s="124"/>
      <c r="BN99" s="124"/>
      <c r="BO99" s="124"/>
      <c r="BP99" s="124"/>
      <c r="BQ99" s="124"/>
      <c r="BR99" s="124"/>
      <c r="BS99" s="124"/>
      <c r="BT99" s="124"/>
      <c r="BU99" s="124"/>
      <c r="BV99" s="124"/>
      <c r="BW99" s="124"/>
      <c r="BX99" s="124"/>
      <c r="BY99" s="124"/>
      <c r="BZ99" s="124"/>
      <c r="CA99" s="122"/>
      <c r="CC99" s="122"/>
      <c r="CD99" s="122"/>
      <c r="CE99" s="122"/>
      <c r="CF99" s="122"/>
      <c r="CG99" s="122"/>
      <c r="CH99" s="122"/>
      <c r="CK99" s="122"/>
      <c r="CL99" s="122"/>
      <c r="CM99" s="122"/>
      <c r="CO99" s="122"/>
      <c r="CP99" s="122"/>
      <c r="CQ99" s="122"/>
      <c r="CR99" s="122"/>
      <c r="CS99" s="122"/>
      <c r="CT99" s="122"/>
      <c r="CW99" s="122"/>
      <c r="CX99" s="122"/>
      <c r="CY99" s="122"/>
      <c r="DA99" s="122"/>
      <c r="DB99" s="122"/>
      <c r="DC99" s="122"/>
      <c r="DD99" s="122"/>
      <c r="DE99" s="122"/>
      <c r="DF99" s="122"/>
    </row>
    <row r="100" spans="1:110">
      <c r="A100" s="125"/>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c r="AC100" s="124"/>
      <c r="AD100" s="124"/>
      <c r="AE100" s="124"/>
      <c r="AF100" s="124"/>
      <c r="AG100" s="124"/>
      <c r="AH100" s="124"/>
      <c r="AI100" s="124"/>
      <c r="AJ100" s="124"/>
      <c r="AK100" s="124"/>
      <c r="AL100" s="124"/>
      <c r="AM100" s="124"/>
      <c r="AN100" s="124"/>
      <c r="AO100" s="124"/>
      <c r="AP100" s="124"/>
      <c r="AQ100" s="124"/>
      <c r="AR100" s="124"/>
      <c r="AS100" s="124"/>
      <c r="AT100" s="124"/>
      <c r="AU100" s="124"/>
      <c r="AV100" s="124"/>
      <c r="AW100" s="124"/>
      <c r="AX100" s="124"/>
      <c r="AY100" s="124"/>
      <c r="AZ100" s="124"/>
      <c r="BA100" s="124"/>
      <c r="BB100" s="124"/>
      <c r="BC100" s="124"/>
      <c r="BD100" s="124"/>
      <c r="BE100" s="124"/>
      <c r="BF100" s="124"/>
      <c r="BG100" s="124"/>
      <c r="BH100" s="124"/>
      <c r="BI100" s="124"/>
      <c r="BJ100" s="124"/>
      <c r="BK100" s="124"/>
      <c r="BL100" s="124"/>
      <c r="BM100" s="124"/>
      <c r="BN100" s="124"/>
      <c r="BO100" s="124"/>
      <c r="BP100" s="124"/>
      <c r="BQ100" s="124"/>
      <c r="BR100" s="124"/>
      <c r="BS100" s="124"/>
      <c r="BT100" s="124"/>
      <c r="BU100" s="124"/>
      <c r="BV100" s="124"/>
      <c r="BW100" s="124"/>
      <c r="BX100" s="124"/>
      <c r="BY100" s="124"/>
      <c r="BZ100" s="124"/>
      <c r="CA100" s="122"/>
      <c r="CC100" s="122"/>
      <c r="CD100" s="122"/>
      <c r="CE100" s="122"/>
      <c r="CF100" s="122"/>
      <c r="CG100" s="122"/>
      <c r="CH100" s="122"/>
      <c r="CK100" s="122"/>
      <c r="CL100" s="122"/>
      <c r="CM100" s="122"/>
      <c r="CO100" s="122"/>
      <c r="CP100" s="122"/>
      <c r="CQ100" s="122"/>
      <c r="CR100" s="122"/>
      <c r="CS100" s="122"/>
      <c r="CT100" s="122"/>
      <c r="CW100" s="122"/>
      <c r="CX100" s="122"/>
      <c r="CY100" s="122"/>
      <c r="DA100" s="122"/>
      <c r="DB100" s="122"/>
      <c r="DC100" s="122"/>
      <c r="DD100" s="122"/>
      <c r="DE100" s="122"/>
      <c r="DF100" s="122"/>
    </row>
    <row r="101" spans="1:110">
      <c r="A101" s="126"/>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124"/>
      <c r="AN101" s="124"/>
      <c r="AO101" s="124"/>
      <c r="AP101" s="124"/>
      <c r="AQ101" s="124"/>
      <c r="AR101" s="124"/>
      <c r="AS101" s="124"/>
      <c r="AT101" s="124"/>
      <c r="AU101" s="124"/>
      <c r="AV101" s="124"/>
      <c r="AW101" s="124"/>
      <c r="AX101" s="124"/>
      <c r="AY101" s="124"/>
      <c r="AZ101" s="124"/>
      <c r="BA101" s="124"/>
      <c r="BB101" s="124"/>
      <c r="BC101" s="124"/>
      <c r="BD101" s="124"/>
      <c r="BE101" s="124"/>
      <c r="BF101" s="124"/>
      <c r="BG101" s="124"/>
      <c r="BH101" s="124"/>
      <c r="BI101" s="124"/>
      <c r="BJ101" s="124"/>
      <c r="BK101" s="124"/>
      <c r="BL101" s="124"/>
      <c r="BM101" s="124"/>
      <c r="BN101" s="124"/>
      <c r="BO101" s="124"/>
      <c r="BP101" s="124"/>
      <c r="BQ101" s="124"/>
      <c r="BR101" s="124"/>
      <c r="BS101" s="124"/>
      <c r="BT101" s="124"/>
      <c r="BU101" s="124"/>
      <c r="BV101" s="124"/>
      <c r="BW101" s="124"/>
      <c r="BX101" s="124"/>
      <c r="BY101" s="124"/>
      <c r="BZ101" s="124"/>
      <c r="CA101" s="122"/>
      <c r="CC101" s="122"/>
      <c r="CD101" s="122"/>
      <c r="CE101" s="122"/>
      <c r="CF101" s="122"/>
      <c r="CG101" s="122"/>
      <c r="CH101" s="122"/>
      <c r="CK101" s="122"/>
      <c r="CL101" s="122"/>
      <c r="CM101" s="122"/>
      <c r="CO101" s="122"/>
      <c r="CP101" s="122"/>
      <c r="CQ101" s="122"/>
      <c r="CR101" s="122"/>
      <c r="CS101" s="122"/>
      <c r="CT101" s="122"/>
      <c r="CW101" s="122"/>
      <c r="CX101" s="122"/>
      <c r="CY101" s="122"/>
      <c r="DA101" s="122"/>
      <c r="DB101" s="122"/>
      <c r="DC101" s="122"/>
      <c r="DD101" s="122"/>
      <c r="DE101" s="122"/>
      <c r="DF101" s="122"/>
    </row>
    <row r="102" spans="1:110">
      <c r="A102" s="126"/>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c r="AC102" s="124"/>
      <c r="AD102" s="124"/>
      <c r="AE102" s="124"/>
      <c r="AF102" s="124"/>
      <c r="AG102" s="124"/>
      <c r="AH102" s="124"/>
      <c r="AI102" s="124"/>
      <c r="AJ102" s="124"/>
      <c r="AK102" s="124"/>
      <c r="AL102" s="124"/>
      <c r="AM102" s="124"/>
      <c r="AN102" s="124"/>
      <c r="AO102" s="124"/>
      <c r="AP102" s="124"/>
      <c r="AQ102" s="124"/>
      <c r="AR102" s="124"/>
      <c r="AS102" s="124"/>
      <c r="AT102" s="124"/>
      <c r="AU102" s="124"/>
      <c r="AV102" s="124"/>
      <c r="AW102" s="124"/>
      <c r="AX102" s="124"/>
      <c r="AY102" s="124"/>
      <c r="AZ102" s="124"/>
      <c r="BA102" s="124"/>
      <c r="BB102" s="124"/>
      <c r="BC102" s="124"/>
      <c r="BD102" s="124"/>
      <c r="BE102" s="124"/>
      <c r="BF102" s="124"/>
      <c r="BG102" s="124"/>
      <c r="BH102" s="124"/>
      <c r="BI102" s="124"/>
      <c r="BJ102" s="124"/>
      <c r="BK102" s="124"/>
      <c r="BL102" s="124"/>
      <c r="BM102" s="124"/>
      <c r="BN102" s="124"/>
      <c r="BO102" s="124"/>
      <c r="BP102" s="124"/>
      <c r="BQ102" s="124"/>
      <c r="BR102" s="124"/>
      <c r="BS102" s="124"/>
      <c r="BT102" s="124"/>
      <c r="BU102" s="124"/>
      <c r="BV102" s="124"/>
      <c r="BW102" s="124"/>
      <c r="BX102" s="124"/>
      <c r="BY102" s="124"/>
      <c r="BZ102" s="124"/>
      <c r="CA102" s="122"/>
      <c r="CC102" s="122"/>
      <c r="CD102" s="122"/>
      <c r="CE102" s="122"/>
      <c r="CF102" s="122"/>
      <c r="CG102" s="122"/>
      <c r="CH102" s="122"/>
      <c r="CK102" s="122"/>
      <c r="CL102" s="122"/>
      <c r="CM102" s="122"/>
      <c r="CO102" s="122"/>
      <c r="CP102" s="122"/>
      <c r="CQ102" s="122"/>
      <c r="CR102" s="122"/>
      <c r="CS102" s="122"/>
      <c r="CT102" s="122"/>
      <c r="CW102" s="122"/>
      <c r="CX102" s="122"/>
      <c r="CY102" s="122"/>
      <c r="DA102" s="122"/>
      <c r="DB102" s="122"/>
      <c r="DC102" s="122"/>
      <c r="DD102" s="122"/>
      <c r="DE102" s="122"/>
      <c r="DF102" s="122"/>
    </row>
    <row r="103" spans="1:110">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c r="AC103" s="124"/>
      <c r="AD103" s="124"/>
      <c r="AE103" s="124"/>
      <c r="AF103" s="124"/>
      <c r="AG103" s="124"/>
      <c r="AH103" s="124"/>
      <c r="AI103" s="124"/>
      <c r="AJ103" s="124"/>
      <c r="AK103" s="124"/>
      <c r="AL103" s="124"/>
      <c r="AM103" s="124"/>
      <c r="AN103" s="124"/>
      <c r="AO103" s="124"/>
      <c r="AP103" s="124"/>
      <c r="AQ103" s="124"/>
      <c r="AR103" s="124"/>
      <c r="AS103" s="124"/>
      <c r="AT103" s="124"/>
      <c r="AU103" s="124"/>
      <c r="AV103" s="124"/>
      <c r="AW103" s="124"/>
      <c r="AX103" s="124"/>
      <c r="AY103" s="124"/>
      <c r="AZ103" s="124"/>
      <c r="BA103" s="124"/>
      <c r="BB103" s="124"/>
      <c r="BC103" s="124"/>
      <c r="BD103" s="124"/>
      <c r="BE103" s="124"/>
      <c r="BF103" s="124"/>
      <c r="BG103" s="124"/>
      <c r="BH103" s="124"/>
      <c r="BI103" s="124"/>
      <c r="BJ103" s="124"/>
      <c r="BK103" s="124"/>
      <c r="BL103" s="124"/>
      <c r="BM103" s="124"/>
      <c r="BN103" s="124"/>
      <c r="BO103" s="124"/>
      <c r="BP103" s="124"/>
      <c r="BQ103" s="124"/>
      <c r="BR103" s="124"/>
      <c r="BS103" s="124"/>
      <c r="BT103" s="124"/>
      <c r="BU103" s="124"/>
      <c r="BV103" s="124"/>
      <c r="BW103" s="124"/>
      <c r="BX103" s="124"/>
      <c r="BY103" s="124"/>
      <c r="BZ103" s="124"/>
    </row>
    <row r="104" spans="1:110">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c r="AC104" s="124"/>
      <c r="AD104" s="124"/>
      <c r="AE104" s="124"/>
      <c r="AF104" s="124"/>
      <c r="AG104" s="124"/>
      <c r="AH104" s="124"/>
      <c r="AI104" s="124"/>
      <c r="AJ104" s="124"/>
      <c r="AK104" s="124"/>
      <c r="AL104" s="124"/>
      <c r="AM104" s="124"/>
      <c r="AN104" s="124"/>
      <c r="AO104" s="124"/>
      <c r="AP104" s="124"/>
      <c r="AQ104" s="124"/>
      <c r="AR104" s="124"/>
      <c r="AS104" s="124"/>
      <c r="AT104" s="124"/>
      <c r="AU104" s="124"/>
      <c r="AV104" s="124"/>
      <c r="AW104" s="124"/>
      <c r="AX104" s="124"/>
      <c r="AY104" s="124"/>
      <c r="AZ104" s="124"/>
      <c r="BA104" s="124"/>
      <c r="BB104" s="124"/>
      <c r="BC104" s="124"/>
      <c r="BD104" s="124"/>
      <c r="BE104" s="124"/>
      <c r="BF104" s="124"/>
      <c r="BG104" s="124"/>
      <c r="BH104" s="124"/>
      <c r="BI104" s="124"/>
      <c r="BJ104" s="124"/>
      <c r="BK104" s="124"/>
      <c r="BL104" s="124"/>
      <c r="BM104" s="124"/>
      <c r="BN104" s="124"/>
      <c r="BO104" s="124"/>
      <c r="BP104" s="124"/>
      <c r="BQ104" s="124"/>
      <c r="BR104" s="124"/>
      <c r="BS104" s="124"/>
      <c r="BT104" s="124"/>
      <c r="BU104" s="124"/>
      <c r="BV104" s="124"/>
      <c r="BW104" s="124"/>
      <c r="BX104" s="124"/>
      <c r="BY104" s="124"/>
      <c r="BZ104" s="124"/>
    </row>
    <row r="105" spans="1:110">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c r="AC105" s="124"/>
      <c r="AD105" s="124"/>
      <c r="AE105" s="124"/>
      <c r="AF105" s="124"/>
      <c r="AG105" s="124"/>
      <c r="AH105" s="124"/>
      <c r="AI105" s="124"/>
      <c r="AJ105" s="124"/>
      <c r="AK105" s="124"/>
      <c r="AL105" s="124"/>
      <c r="AM105" s="124"/>
      <c r="AN105" s="124"/>
      <c r="AO105" s="124"/>
      <c r="AP105" s="124"/>
      <c r="AQ105" s="124"/>
      <c r="AR105" s="124"/>
      <c r="AS105" s="124"/>
      <c r="AT105" s="124"/>
      <c r="AU105" s="124"/>
      <c r="AV105" s="124"/>
      <c r="AW105" s="124"/>
      <c r="AX105" s="124"/>
      <c r="AY105" s="124"/>
      <c r="AZ105" s="124"/>
      <c r="BA105" s="124"/>
      <c r="BB105" s="124"/>
      <c r="BC105" s="124"/>
      <c r="BD105" s="124"/>
      <c r="BE105" s="124"/>
      <c r="BF105" s="124"/>
      <c r="BG105" s="124"/>
      <c r="BH105" s="124"/>
      <c r="BI105" s="124"/>
      <c r="BJ105" s="124"/>
      <c r="BK105" s="124"/>
      <c r="BL105" s="124"/>
      <c r="BM105" s="124"/>
      <c r="BN105" s="124"/>
      <c r="BO105" s="124"/>
      <c r="BP105" s="124"/>
      <c r="BQ105" s="124"/>
      <c r="BR105" s="124"/>
      <c r="BS105" s="124"/>
      <c r="BT105" s="124"/>
      <c r="BU105" s="124"/>
      <c r="BV105" s="124"/>
      <c r="BW105" s="124"/>
      <c r="BX105" s="124"/>
      <c r="BY105" s="124"/>
      <c r="BZ105" s="124"/>
    </row>
    <row r="106" spans="1:110">
      <c r="F106" s="124"/>
      <c r="G106" s="124"/>
      <c r="H106" s="124"/>
      <c r="I106" s="124"/>
      <c r="J106" s="124"/>
      <c r="K106" s="124"/>
      <c r="L106" s="124"/>
      <c r="M106" s="124"/>
      <c r="N106" s="124"/>
      <c r="O106" s="124"/>
      <c r="P106" s="124"/>
      <c r="Q106" s="124"/>
      <c r="R106" s="124"/>
      <c r="S106" s="124"/>
      <c r="T106" s="124"/>
      <c r="U106" s="124"/>
      <c r="V106" s="124"/>
      <c r="W106" s="124"/>
      <c r="X106" s="124"/>
      <c r="Y106" s="124">
        <v>0</v>
      </c>
      <c r="Z106" s="124"/>
      <c r="AA106" s="124"/>
      <c r="AB106" s="124"/>
      <c r="AC106" s="124"/>
      <c r="AD106" s="124"/>
      <c r="AE106" s="124"/>
      <c r="AF106" s="124"/>
      <c r="AG106" s="124"/>
      <c r="AH106" s="124"/>
      <c r="AI106" s="124"/>
      <c r="AJ106" s="124"/>
      <c r="AK106" s="124"/>
      <c r="AM106" s="124"/>
      <c r="AN106" s="124"/>
      <c r="AO106" s="124"/>
      <c r="AP106" s="124"/>
      <c r="AQ106" s="124">
        <v>0</v>
      </c>
      <c r="AR106" s="124"/>
      <c r="AS106" s="124"/>
      <c r="AT106" s="124"/>
      <c r="AU106" s="124"/>
      <c r="AV106" s="124"/>
      <c r="AW106" s="124"/>
      <c r="AX106" s="124"/>
      <c r="AY106" s="124"/>
      <c r="AZ106" s="124"/>
      <c r="BA106" s="124"/>
      <c r="BB106" s="124"/>
      <c r="BC106" s="124"/>
      <c r="BD106" s="124"/>
      <c r="BE106" s="124"/>
      <c r="BF106" s="124"/>
      <c r="BG106" s="124"/>
      <c r="BH106" s="124"/>
      <c r="BI106" s="124"/>
      <c r="BJ106" s="124"/>
      <c r="BK106" s="124"/>
      <c r="BL106" s="124"/>
      <c r="BM106" s="124"/>
      <c r="BN106" s="124"/>
      <c r="BO106" s="124"/>
      <c r="BP106" s="124"/>
      <c r="BQ106" s="124"/>
      <c r="BR106" s="124"/>
      <c r="BS106" s="124"/>
      <c r="BT106" s="124"/>
      <c r="BU106" s="124"/>
      <c r="BV106" s="124"/>
      <c r="BW106" s="124"/>
      <c r="BX106" s="124"/>
      <c r="BY106" s="124"/>
      <c r="BZ106" s="124"/>
    </row>
    <row r="107" spans="1:110">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c r="AC107" s="124"/>
      <c r="AD107" s="124"/>
      <c r="AE107" s="124"/>
      <c r="AF107" s="124"/>
      <c r="AG107" s="124"/>
      <c r="AH107" s="124"/>
      <c r="AI107" s="124"/>
      <c r="AJ107" s="124"/>
      <c r="AK107" s="124"/>
      <c r="AL107" s="124"/>
      <c r="AM107" s="124"/>
      <c r="AN107" s="124"/>
      <c r="AO107" s="124"/>
      <c r="AP107" s="124"/>
      <c r="AQ107" s="124"/>
      <c r="AR107" s="124"/>
      <c r="AS107" s="124"/>
      <c r="AT107" s="124"/>
      <c r="AU107" s="124"/>
      <c r="AV107" s="124"/>
      <c r="AW107" s="124"/>
      <c r="AX107" s="124"/>
      <c r="AZ107" s="124"/>
      <c r="BA107" s="124"/>
      <c r="BB107" s="124"/>
      <c r="BC107" s="124"/>
      <c r="BD107" s="124"/>
      <c r="BE107" s="124"/>
      <c r="BF107" s="124"/>
      <c r="BG107" s="124"/>
      <c r="BH107" s="124"/>
      <c r="BI107" s="124"/>
      <c r="BJ107" s="124"/>
      <c r="BK107" s="124"/>
      <c r="BL107" s="124"/>
      <c r="BM107" s="124"/>
      <c r="BN107" s="124"/>
      <c r="BO107" s="124"/>
      <c r="BP107" s="124"/>
      <c r="BQ107" s="124"/>
      <c r="BR107" s="124"/>
      <c r="BS107" s="124"/>
      <c r="BT107" s="124"/>
      <c r="BU107" s="124"/>
      <c r="BV107" s="124"/>
      <c r="BW107" s="124"/>
      <c r="BX107" s="124"/>
      <c r="BY107" s="124"/>
      <c r="BZ107" s="124"/>
    </row>
    <row r="108" spans="1:110">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c r="AC108" s="124"/>
      <c r="AD108" s="124"/>
      <c r="AE108" s="124"/>
      <c r="AF108" s="124"/>
      <c r="AG108" s="124"/>
      <c r="AH108" s="124"/>
      <c r="AI108" s="124"/>
      <c r="AJ108" s="124"/>
      <c r="AK108" s="124"/>
      <c r="AL108" s="124"/>
      <c r="AM108" s="124"/>
      <c r="AN108" s="124"/>
      <c r="AO108" s="124"/>
      <c r="AP108" s="124"/>
      <c r="AQ108" s="124"/>
      <c r="AR108" s="124"/>
      <c r="AS108" s="124"/>
      <c r="AT108" s="124"/>
      <c r="AU108" s="124"/>
      <c r="AV108" s="124"/>
      <c r="AW108" s="124"/>
      <c r="AX108" s="124"/>
      <c r="AY108" s="124"/>
      <c r="AZ108" s="124"/>
      <c r="BA108" s="124"/>
      <c r="BB108" s="124"/>
      <c r="BC108" s="124"/>
      <c r="BD108" s="124"/>
      <c r="BE108" s="124"/>
      <c r="BF108" s="124"/>
      <c r="BG108" s="124"/>
      <c r="BH108" s="124"/>
      <c r="BI108" s="124"/>
      <c r="BJ108" s="124"/>
      <c r="BK108" s="124"/>
      <c r="BM108" s="124"/>
      <c r="BN108" s="124"/>
      <c r="BO108" s="124"/>
      <c r="BP108" s="124"/>
      <c r="BQ108" s="124"/>
      <c r="BR108" s="124"/>
      <c r="BS108" s="124"/>
      <c r="BT108" s="124"/>
      <c r="BU108" s="124"/>
      <c r="BV108" s="124"/>
      <c r="BW108" s="124"/>
      <c r="BX108" s="124"/>
      <c r="BY108" s="124"/>
      <c r="BZ108" s="124"/>
    </row>
    <row r="109" spans="1:110">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c r="AC109" s="124"/>
      <c r="AD109" s="124"/>
      <c r="AE109" s="124"/>
      <c r="AF109" s="124"/>
      <c r="AG109" s="124"/>
      <c r="AH109" s="124"/>
      <c r="AI109" s="124"/>
      <c r="AJ109" s="124"/>
      <c r="AK109" s="124"/>
      <c r="AL109" s="124"/>
      <c r="AM109" s="124"/>
      <c r="AN109" s="124"/>
      <c r="AO109" s="124"/>
      <c r="AP109" s="124"/>
      <c r="AQ109" s="124"/>
      <c r="AR109" s="124"/>
      <c r="AS109" s="124"/>
      <c r="AT109" s="124"/>
      <c r="AU109" s="124"/>
      <c r="AV109" s="124"/>
      <c r="AW109" s="124"/>
      <c r="AX109" s="124"/>
      <c r="AY109" s="124"/>
      <c r="AZ109" s="124"/>
      <c r="BA109" s="124"/>
      <c r="BB109" s="124"/>
      <c r="BC109" s="124"/>
      <c r="BD109" s="124"/>
      <c r="BE109" s="124"/>
      <c r="BF109" s="124"/>
      <c r="BG109" s="124"/>
      <c r="BH109" s="124"/>
      <c r="BI109" s="124"/>
      <c r="BJ109" s="124"/>
      <c r="BK109" s="124"/>
      <c r="BL109" s="124"/>
      <c r="BM109" s="124"/>
      <c r="BN109" s="124"/>
      <c r="BO109" s="124"/>
      <c r="BP109" s="124"/>
      <c r="BQ109" s="124"/>
      <c r="BR109" s="124"/>
      <c r="BS109" s="124"/>
      <c r="BT109" s="124"/>
      <c r="BU109" s="124"/>
      <c r="BV109" s="124"/>
      <c r="BW109" s="124"/>
      <c r="BX109" s="124"/>
      <c r="BZ109" s="124"/>
    </row>
    <row r="110" spans="1:110">
      <c r="A110" s="127"/>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c r="AN110" s="128"/>
      <c r="AO110" s="128"/>
      <c r="AP110" s="128"/>
      <c r="AQ110" s="128"/>
      <c r="AR110" s="128"/>
      <c r="AS110" s="128"/>
      <c r="AT110" s="128"/>
      <c r="AU110" s="128"/>
      <c r="AV110" s="128"/>
      <c r="AW110" s="128"/>
      <c r="AX110" s="128"/>
      <c r="AY110" s="128"/>
      <c r="AZ110" s="128"/>
      <c r="BA110" s="127"/>
      <c r="BB110" s="128"/>
      <c r="BC110" s="128"/>
      <c r="BD110" s="128"/>
      <c r="BE110" s="128"/>
      <c r="BF110" s="128"/>
      <c r="BG110" s="128"/>
      <c r="BH110" s="128"/>
      <c r="BI110" s="128"/>
      <c r="BJ110" s="128"/>
      <c r="BK110" s="128"/>
      <c r="BL110" s="128"/>
      <c r="BM110" s="128"/>
      <c r="BN110" s="127"/>
      <c r="BO110" s="128"/>
      <c r="BP110" s="128"/>
      <c r="BQ110" s="128"/>
      <c r="BR110" s="128"/>
      <c r="BS110" s="128"/>
      <c r="BT110" s="128"/>
      <c r="BU110" s="128"/>
      <c r="BV110" s="128"/>
      <c r="BW110" s="128"/>
      <c r="BX110" s="128"/>
      <c r="BY110" s="128"/>
      <c r="BZ110" s="129"/>
    </row>
    <row r="111" spans="1:110">
      <c r="A111" s="127"/>
      <c r="B111" s="128"/>
      <c r="C111" s="128"/>
      <c r="D111" s="128"/>
      <c r="E111" s="127"/>
      <c r="F111" s="128"/>
      <c r="G111" s="128"/>
      <c r="H111" s="128"/>
      <c r="I111" s="128"/>
      <c r="J111" s="128"/>
      <c r="K111" s="128"/>
      <c r="L111" s="128"/>
      <c r="M111" s="128"/>
      <c r="N111" s="127"/>
      <c r="O111" s="128"/>
      <c r="P111" s="128"/>
      <c r="Q111" s="128"/>
      <c r="R111" s="128"/>
      <c r="S111" s="128"/>
      <c r="T111" s="128"/>
      <c r="U111" s="128"/>
      <c r="V111" s="128"/>
      <c r="W111" s="128"/>
      <c r="X111" s="128"/>
      <c r="Y111" s="128"/>
      <c r="Z111" s="128"/>
      <c r="AA111" s="127"/>
      <c r="AB111" s="128"/>
      <c r="AC111" s="128"/>
      <c r="AD111" s="128"/>
      <c r="AE111" s="128"/>
      <c r="AF111" s="128"/>
      <c r="AG111" s="128"/>
      <c r="AH111" s="128"/>
      <c r="AI111" s="128"/>
      <c r="AJ111" s="128"/>
      <c r="AK111" s="128"/>
      <c r="AL111" s="128"/>
      <c r="AM111" s="128"/>
      <c r="AN111" s="127"/>
      <c r="AO111" s="128"/>
      <c r="AP111" s="128"/>
      <c r="AQ111" s="128"/>
      <c r="AR111" s="128"/>
      <c r="AS111" s="128"/>
      <c r="AT111" s="128"/>
      <c r="AU111" s="128"/>
      <c r="AV111" s="128"/>
      <c r="AW111" s="128"/>
      <c r="AX111" s="128"/>
      <c r="AY111" s="128"/>
      <c r="AZ111" s="128"/>
      <c r="BA111" s="127"/>
      <c r="BB111" s="128"/>
      <c r="BC111" s="128"/>
      <c r="BD111" s="128"/>
      <c r="BE111" s="128"/>
      <c r="BF111" s="128"/>
      <c r="BG111" s="128"/>
      <c r="BH111" s="128"/>
      <c r="BI111" s="128"/>
      <c r="BJ111" s="128"/>
      <c r="BK111" s="128"/>
      <c r="BL111" s="128"/>
      <c r="BM111" s="128"/>
      <c r="BN111" s="127"/>
      <c r="BO111" s="128"/>
      <c r="BP111" s="128"/>
      <c r="BQ111" s="128"/>
      <c r="BR111" s="128"/>
      <c r="BS111" s="128"/>
      <c r="BT111" s="128"/>
      <c r="BU111" s="128"/>
      <c r="BV111" s="128"/>
      <c r="BW111" s="128"/>
      <c r="BX111" s="128"/>
      <c r="BY111" s="128"/>
      <c r="BZ111" s="129"/>
    </row>
    <row r="112" spans="1:110">
      <c r="A112" s="127"/>
      <c r="B112" s="128"/>
      <c r="C112" s="128"/>
      <c r="D112" s="128"/>
      <c r="E112" s="127"/>
      <c r="F112" s="128"/>
      <c r="G112" s="128"/>
      <c r="H112" s="128"/>
      <c r="I112" s="128"/>
      <c r="J112" s="128"/>
      <c r="K112" s="128"/>
      <c r="L112" s="128"/>
      <c r="M112" s="128"/>
      <c r="N112" s="127"/>
      <c r="O112" s="128"/>
      <c r="P112" s="128"/>
      <c r="Q112" s="128"/>
      <c r="R112" s="128"/>
      <c r="S112" s="128"/>
      <c r="T112" s="128"/>
      <c r="U112" s="128"/>
      <c r="V112" s="128"/>
      <c r="W112" s="128"/>
      <c r="X112" s="128"/>
      <c r="Y112" s="128"/>
      <c r="Z112" s="128"/>
      <c r="AA112" s="127"/>
      <c r="AB112" s="128"/>
      <c r="AC112" s="128"/>
      <c r="AD112" s="128"/>
      <c r="AE112" s="128"/>
      <c r="AF112" s="128"/>
      <c r="AG112" s="128"/>
      <c r="AH112" s="128"/>
      <c r="AI112" s="128"/>
      <c r="AJ112" s="128"/>
      <c r="AK112" s="128"/>
      <c r="AL112" s="128"/>
      <c r="AM112" s="128"/>
      <c r="AN112" s="127"/>
      <c r="AO112" s="128"/>
      <c r="AP112" s="128"/>
      <c r="AQ112" s="128"/>
      <c r="AR112" s="128"/>
      <c r="AS112" s="128"/>
      <c r="AT112" s="128"/>
      <c r="AU112" s="128"/>
      <c r="AV112" s="128"/>
      <c r="AW112" s="128"/>
      <c r="AX112" s="128"/>
      <c r="AY112" s="128"/>
      <c r="AZ112" s="128"/>
      <c r="BA112" s="127"/>
      <c r="BB112" s="128"/>
      <c r="BC112" s="128"/>
      <c r="BD112" s="128"/>
      <c r="BE112" s="128"/>
      <c r="BF112" s="128"/>
      <c r="BG112" s="128"/>
      <c r="BH112" s="128"/>
      <c r="BI112" s="128"/>
      <c r="BJ112" s="128"/>
      <c r="BK112" s="128"/>
      <c r="BL112" s="128"/>
      <c r="BM112" s="128"/>
      <c r="BN112" s="127"/>
      <c r="BO112" s="128"/>
      <c r="BP112" s="128"/>
      <c r="BQ112" s="128"/>
      <c r="BR112" s="128"/>
      <c r="BS112" s="128"/>
      <c r="BT112" s="128"/>
      <c r="BU112" s="128"/>
      <c r="BV112" s="128"/>
      <c r="BW112" s="128"/>
      <c r="BX112" s="128"/>
      <c r="BY112" s="128"/>
      <c r="BZ112" s="130"/>
    </row>
    <row r="113" spans="1:78">
      <c r="A113" s="127"/>
      <c r="B113" s="128"/>
      <c r="C113" s="128"/>
      <c r="D113" s="128"/>
      <c r="E113" s="127"/>
      <c r="F113" s="128"/>
      <c r="G113" s="128"/>
      <c r="H113" s="128"/>
      <c r="I113" s="128"/>
      <c r="J113" s="128"/>
      <c r="K113" s="128"/>
      <c r="L113" s="128"/>
      <c r="M113" s="128"/>
      <c r="N113" s="127"/>
      <c r="O113" s="128"/>
      <c r="P113" s="128"/>
      <c r="Q113" s="128"/>
      <c r="R113" s="128"/>
      <c r="S113" s="128"/>
      <c r="T113" s="128"/>
      <c r="U113" s="128"/>
      <c r="V113" s="128"/>
      <c r="W113" s="128"/>
      <c r="X113" s="128"/>
      <c r="Y113" s="128"/>
      <c r="Z113" s="128"/>
      <c r="AA113" s="127"/>
      <c r="AB113" s="128"/>
      <c r="AC113" s="128"/>
      <c r="AD113" s="128"/>
      <c r="AE113" s="128"/>
      <c r="AF113" s="128"/>
      <c r="AG113" s="128"/>
      <c r="AH113" s="128"/>
      <c r="AI113" s="128"/>
      <c r="AJ113" s="128"/>
      <c r="AK113" s="128"/>
      <c r="AL113" s="128"/>
      <c r="AM113" s="128"/>
      <c r="AN113" s="127"/>
      <c r="AO113" s="128"/>
      <c r="AP113" s="128"/>
      <c r="AQ113" s="128"/>
      <c r="AR113" s="128"/>
      <c r="AS113" s="128"/>
      <c r="AT113" s="128"/>
      <c r="AU113" s="128"/>
      <c r="AV113" s="128"/>
      <c r="AW113" s="128"/>
      <c r="AX113" s="128"/>
      <c r="AY113" s="128"/>
      <c r="AZ113" s="128"/>
      <c r="BA113" s="127"/>
      <c r="BB113" s="128"/>
      <c r="BC113" s="128"/>
      <c r="BD113" s="128"/>
      <c r="BE113" s="128"/>
      <c r="BF113" s="128"/>
      <c r="BG113" s="128"/>
      <c r="BH113" s="128"/>
      <c r="BI113" s="128"/>
      <c r="BJ113" s="128"/>
      <c r="BK113" s="128"/>
      <c r="BL113" s="128"/>
      <c r="BM113" s="128"/>
      <c r="BN113" s="127"/>
      <c r="BO113" s="128"/>
      <c r="BP113" s="128"/>
      <c r="BQ113" s="128"/>
      <c r="BR113" s="128"/>
      <c r="BS113" s="128"/>
      <c r="BT113" s="128"/>
      <c r="BU113" s="128"/>
      <c r="BV113" s="128"/>
      <c r="BW113" s="128"/>
      <c r="BX113" s="128"/>
      <c r="BY113" s="128"/>
      <c r="BZ113" s="130"/>
    </row>
    <row r="114" spans="1:78">
      <c r="A114" s="127"/>
      <c r="B114" s="128"/>
      <c r="C114" s="128"/>
      <c r="D114" s="128"/>
      <c r="E114" s="127"/>
      <c r="F114" s="128"/>
      <c r="G114" s="128"/>
      <c r="H114" s="128"/>
      <c r="I114" s="128"/>
      <c r="J114" s="128"/>
      <c r="K114" s="128"/>
      <c r="L114" s="128"/>
      <c r="M114" s="128"/>
      <c r="N114" s="127"/>
      <c r="O114" s="128"/>
      <c r="P114" s="128"/>
      <c r="Q114" s="128"/>
      <c r="R114" s="128"/>
      <c r="S114" s="128"/>
      <c r="T114" s="128"/>
      <c r="U114" s="128"/>
      <c r="V114" s="128"/>
      <c r="W114" s="128"/>
      <c r="X114" s="128"/>
      <c r="Y114" s="128"/>
      <c r="Z114" s="128"/>
      <c r="AA114" s="127"/>
      <c r="AB114" s="128"/>
      <c r="AC114" s="128"/>
      <c r="AD114" s="128"/>
      <c r="AE114" s="128"/>
      <c r="AF114" s="128"/>
      <c r="AG114" s="128"/>
      <c r="AH114" s="128"/>
      <c r="AI114" s="128"/>
      <c r="AJ114" s="128"/>
      <c r="AK114" s="128"/>
      <c r="AL114" s="128"/>
      <c r="AM114" s="128"/>
      <c r="AN114" s="127"/>
      <c r="AO114" s="128"/>
      <c r="AP114" s="128"/>
      <c r="AQ114" s="128"/>
      <c r="AR114" s="128"/>
      <c r="AS114" s="128"/>
      <c r="AT114" s="128"/>
      <c r="AU114" s="128"/>
      <c r="AV114" s="128"/>
      <c r="AW114" s="128"/>
      <c r="AX114" s="128"/>
      <c r="AY114" s="128"/>
      <c r="AZ114" s="128"/>
      <c r="BA114" s="127"/>
      <c r="BB114" s="128"/>
      <c r="BC114" s="128"/>
      <c r="BD114" s="128"/>
      <c r="BE114" s="128"/>
      <c r="BF114" s="128"/>
      <c r="BG114" s="128"/>
      <c r="BH114" s="128"/>
      <c r="BI114" s="128"/>
      <c r="BJ114" s="128"/>
      <c r="BK114" s="128"/>
      <c r="BL114" s="128"/>
      <c r="BM114" s="128"/>
      <c r="BN114" s="127"/>
      <c r="BO114" s="128"/>
      <c r="BP114" s="128"/>
      <c r="BQ114" s="128"/>
      <c r="BR114" s="128"/>
      <c r="BS114" s="128"/>
      <c r="BT114" s="128"/>
      <c r="BU114" s="128"/>
      <c r="BV114" s="128"/>
      <c r="BW114" s="128"/>
      <c r="BX114" s="128"/>
      <c r="BY114" s="128"/>
      <c r="BZ114" s="130"/>
    </row>
    <row r="115" spans="1:78">
      <c r="A115" s="131"/>
      <c r="B115" s="132"/>
      <c r="C115" s="132"/>
      <c r="D115" s="128"/>
      <c r="E115" s="128"/>
      <c r="F115" s="128"/>
      <c r="G115" s="128"/>
      <c r="H115" s="128"/>
      <c r="I115" s="128"/>
      <c r="J115" s="128"/>
      <c r="K115" s="128"/>
      <c r="L115" s="128"/>
      <c r="M115" s="128"/>
      <c r="N115" s="128"/>
      <c r="O115" s="128"/>
      <c r="P115" s="128"/>
      <c r="Q115" s="128"/>
      <c r="R115" s="128"/>
      <c r="S115" s="128"/>
      <c r="T115" s="132"/>
      <c r="U115" s="132"/>
      <c r="V115" s="132"/>
      <c r="W115" s="132"/>
      <c r="X115" s="132"/>
      <c r="Y115" s="132"/>
      <c r="Z115" s="132"/>
      <c r="AA115" s="131"/>
      <c r="AB115" s="132"/>
      <c r="AC115" s="132"/>
      <c r="AD115" s="132"/>
      <c r="AE115" s="132"/>
      <c r="AF115" s="132"/>
      <c r="AG115" s="132"/>
      <c r="AH115" s="132"/>
      <c r="AI115" s="132"/>
      <c r="AJ115" s="132"/>
      <c r="AK115" s="132"/>
      <c r="AL115" s="132"/>
      <c r="AM115" s="132"/>
      <c r="AN115" s="131"/>
      <c r="AO115" s="132"/>
      <c r="AP115" s="132"/>
      <c r="AQ115" s="132"/>
      <c r="AR115" s="132"/>
      <c r="AS115" s="132"/>
      <c r="AT115" s="132"/>
      <c r="AU115" s="132"/>
      <c r="AV115" s="132"/>
      <c r="AW115" s="132"/>
      <c r="AX115" s="132"/>
      <c r="AY115" s="132"/>
      <c r="AZ115" s="132"/>
      <c r="BA115" s="131"/>
      <c r="BB115" s="132"/>
      <c r="BC115" s="132"/>
      <c r="BD115" s="132"/>
      <c r="BE115" s="132"/>
      <c r="BF115" s="132"/>
      <c r="BG115" s="132"/>
      <c r="BH115" s="132"/>
      <c r="BI115" s="132"/>
      <c r="BJ115" s="132"/>
      <c r="BK115" s="132"/>
      <c r="BL115" s="132"/>
      <c r="BM115" s="132"/>
      <c r="BN115" s="131"/>
      <c r="BO115" s="132"/>
      <c r="BP115" s="132"/>
      <c r="BQ115" s="132"/>
      <c r="BR115" s="132"/>
      <c r="BS115" s="132"/>
      <c r="BT115" s="132"/>
      <c r="BU115" s="132"/>
      <c r="BV115" s="132"/>
      <c r="BW115" s="132"/>
      <c r="BX115" s="132"/>
      <c r="BY115" s="132"/>
      <c r="BZ115" s="129"/>
    </row>
    <row r="116" spans="1:78">
      <c r="A116" s="131"/>
      <c r="B116" s="132"/>
      <c r="C116" s="132"/>
      <c r="D116" s="128"/>
      <c r="E116" s="128"/>
      <c r="F116" s="128"/>
      <c r="G116" s="128"/>
      <c r="H116" s="128"/>
      <c r="I116" s="128"/>
      <c r="J116" s="128"/>
      <c r="K116" s="128"/>
      <c r="L116" s="128"/>
      <c r="M116" s="128"/>
      <c r="N116" s="128"/>
      <c r="O116" s="128"/>
      <c r="P116" s="128"/>
      <c r="Q116" s="128"/>
      <c r="R116" s="128"/>
      <c r="S116" s="128"/>
      <c r="T116" s="132"/>
      <c r="U116" s="132"/>
      <c r="V116" s="132"/>
      <c r="W116" s="132"/>
      <c r="X116" s="132"/>
      <c r="Y116" s="132"/>
      <c r="Z116" s="132"/>
      <c r="AA116" s="131"/>
      <c r="AB116" s="132"/>
      <c r="AC116" s="132"/>
      <c r="AD116" s="132"/>
      <c r="AE116" s="132"/>
      <c r="AF116" s="132"/>
      <c r="AG116" s="132"/>
      <c r="AH116" s="132"/>
      <c r="AI116" s="132"/>
      <c r="AJ116" s="132"/>
      <c r="AK116" s="132"/>
      <c r="AL116" s="132"/>
      <c r="AM116" s="132"/>
      <c r="AN116" s="131"/>
      <c r="AO116" s="132"/>
      <c r="AP116" s="132"/>
      <c r="AQ116" s="132"/>
      <c r="AR116" s="132"/>
      <c r="AS116" s="132"/>
      <c r="AT116" s="132"/>
      <c r="AU116" s="132"/>
      <c r="AV116" s="132"/>
      <c r="AW116" s="132"/>
      <c r="AX116" s="132"/>
      <c r="AY116" s="132"/>
      <c r="AZ116" s="132"/>
      <c r="BA116" s="131"/>
      <c r="BB116" s="132"/>
      <c r="BC116" s="132"/>
      <c r="BD116" s="132"/>
      <c r="BE116" s="132"/>
      <c r="BF116" s="132"/>
      <c r="BG116" s="132"/>
      <c r="BH116" s="132"/>
      <c r="BI116" s="132"/>
      <c r="BJ116" s="132"/>
      <c r="BK116" s="132"/>
      <c r="BL116" s="132"/>
      <c r="BM116" s="132"/>
      <c r="BN116" s="131"/>
      <c r="BO116" s="132"/>
      <c r="BP116" s="132"/>
      <c r="BQ116" s="132"/>
      <c r="BR116" s="132"/>
      <c r="BS116" s="132"/>
      <c r="BT116" s="132"/>
      <c r="BU116" s="132"/>
      <c r="BV116" s="132"/>
      <c r="BW116" s="132"/>
      <c r="BX116" s="132"/>
      <c r="BY116" s="132"/>
      <c r="BZ116" s="129"/>
    </row>
    <row r="117" spans="1:78">
      <c r="A117" s="131"/>
      <c r="B117" s="132"/>
      <c r="C117" s="132"/>
      <c r="D117" s="128"/>
      <c r="E117" s="128"/>
      <c r="F117" s="128"/>
      <c r="G117" s="128"/>
      <c r="H117" s="128"/>
      <c r="I117" s="128"/>
      <c r="J117" s="128"/>
      <c r="K117" s="128"/>
      <c r="L117" s="128"/>
      <c r="M117" s="128"/>
      <c r="N117" s="128"/>
      <c r="O117" s="128"/>
      <c r="P117" s="128"/>
      <c r="Q117" s="128"/>
      <c r="R117" s="128"/>
      <c r="S117" s="128"/>
      <c r="T117" s="132"/>
      <c r="U117" s="132"/>
      <c r="V117" s="132"/>
      <c r="W117" s="132"/>
      <c r="X117" s="132"/>
      <c r="Y117" s="132"/>
      <c r="Z117" s="132"/>
      <c r="AA117" s="131"/>
      <c r="AB117" s="132"/>
      <c r="AC117" s="132"/>
      <c r="AD117" s="132"/>
      <c r="AE117" s="132"/>
      <c r="AF117" s="132"/>
      <c r="AG117" s="132"/>
      <c r="AH117" s="132"/>
      <c r="AI117" s="132"/>
      <c r="AJ117" s="132"/>
      <c r="AK117" s="132"/>
      <c r="AL117" s="132"/>
      <c r="AM117" s="132"/>
      <c r="AN117" s="131"/>
      <c r="AO117" s="132"/>
      <c r="AP117" s="132"/>
      <c r="AQ117" s="132"/>
      <c r="AR117" s="132"/>
      <c r="AS117" s="132"/>
      <c r="AT117" s="132"/>
      <c r="AU117" s="132"/>
      <c r="AV117" s="132"/>
      <c r="AW117" s="132"/>
      <c r="AX117" s="132"/>
      <c r="AY117" s="132"/>
      <c r="AZ117" s="132"/>
      <c r="BA117" s="131"/>
      <c r="BB117" s="132"/>
      <c r="BC117" s="132"/>
      <c r="BD117" s="132"/>
      <c r="BE117" s="132"/>
      <c r="BF117" s="132"/>
      <c r="BG117" s="132"/>
      <c r="BH117" s="132"/>
      <c r="BI117" s="132"/>
      <c r="BJ117" s="132"/>
      <c r="BK117" s="132"/>
      <c r="BL117" s="132"/>
      <c r="BM117" s="132"/>
      <c r="BN117" s="131"/>
      <c r="BO117" s="132"/>
      <c r="BP117" s="132"/>
      <c r="BQ117" s="132"/>
      <c r="BR117" s="132"/>
      <c r="BS117" s="132"/>
      <c r="BT117" s="132"/>
      <c r="BU117" s="132"/>
      <c r="BV117" s="132"/>
      <c r="BW117" s="132"/>
      <c r="BX117" s="132"/>
      <c r="BY117" s="132"/>
      <c r="BZ117" s="129"/>
    </row>
    <row r="118" spans="1:78">
      <c r="A118" s="131"/>
      <c r="B118" s="132"/>
      <c r="C118" s="132"/>
      <c r="D118" s="128"/>
      <c r="E118" s="128"/>
      <c r="F118" s="128"/>
      <c r="G118" s="128"/>
      <c r="H118" s="128"/>
      <c r="I118" s="128"/>
      <c r="J118" s="128"/>
      <c r="K118" s="128"/>
      <c r="L118" s="128"/>
      <c r="M118" s="128"/>
      <c r="N118" s="128"/>
      <c r="O118" s="128"/>
      <c r="P118" s="128"/>
      <c r="Q118" s="128"/>
      <c r="R118" s="128"/>
      <c r="S118" s="128"/>
      <c r="T118" s="132"/>
      <c r="U118" s="132"/>
      <c r="V118" s="132"/>
      <c r="W118" s="132"/>
      <c r="X118" s="132"/>
      <c r="Y118" s="132"/>
      <c r="Z118" s="132"/>
      <c r="AA118" s="131"/>
      <c r="AB118" s="132"/>
      <c r="AC118" s="132"/>
      <c r="AD118" s="132"/>
      <c r="AE118" s="132"/>
      <c r="AF118" s="132"/>
      <c r="AG118" s="132"/>
      <c r="AH118" s="132"/>
      <c r="AI118" s="132"/>
      <c r="AJ118" s="132"/>
      <c r="AK118" s="132"/>
      <c r="AL118" s="132"/>
      <c r="AM118" s="132"/>
      <c r="AN118" s="131"/>
      <c r="AO118" s="132"/>
      <c r="AP118" s="132"/>
      <c r="AQ118" s="132"/>
      <c r="AR118" s="132"/>
      <c r="AS118" s="132"/>
      <c r="AT118" s="132"/>
      <c r="AU118" s="132"/>
      <c r="AV118" s="132"/>
      <c r="AW118" s="132"/>
      <c r="AX118" s="132"/>
      <c r="AY118" s="132"/>
      <c r="AZ118" s="132"/>
      <c r="BA118" s="131"/>
      <c r="BB118" s="132"/>
      <c r="BC118" s="132"/>
      <c r="BD118" s="132"/>
      <c r="BE118" s="132"/>
      <c r="BF118" s="132"/>
      <c r="BG118" s="132"/>
      <c r="BH118" s="132"/>
      <c r="BI118" s="132"/>
      <c r="BJ118" s="132"/>
      <c r="BK118" s="132"/>
      <c r="BL118" s="132"/>
      <c r="BM118" s="132"/>
      <c r="BN118" s="131"/>
      <c r="BO118" s="132"/>
      <c r="BP118" s="132"/>
      <c r="BQ118" s="132"/>
      <c r="BR118" s="132"/>
      <c r="BS118" s="132"/>
      <c r="BT118" s="132"/>
      <c r="BU118" s="132"/>
      <c r="BV118" s="132"/>
      <c r="BW118" s="132"/>
      <c r="BX118" s="132"/>
      <c r="BY118" s="132"/>
      <c r="BZ118" s="129"/>
    </row>
    <row r="119" spans="1:78">
      <c r="A119" s="131"/>
      <c r="B119" s="132"/>
      <c r="C119" s="132"/>
      <c r="D119" s="128"/>
      <c r="E119" s="128"/>
      <c r="F119" s="128"/>
      <c r="G119" s="128"/>
      <c r="H119" s="128"/>
      <c r="I119" s="128"/>
      <c r="J119" s="128"/>
      <c r="K119" s="128"/>
      <c r="L119" s="128"/>
      <c r="M119" s="128"/>
      <c r="N119" s="128"/>
      <c r="O119" s="128"/>
      <c r="P119" s="128"/>
      <c r="Q119" s="128"/>
      <c r="R119" s="128"/>
      <c r="S119" s="128"/>
      <c r="T119" s="132"/>
      <c r="U119" s="132"/>
      <c r="V119" s="132"/>
      <c r="W119" s="132"/>
      <c r="X119" s="132"/>
      <c r="Y119" s="132"/>
      <c r="Z119" s="132"/>
      <c r="AA119" s="131"/>
      <c r="AB119" s="132"/>
      <c r="AC119" s="132"/>
      <c r="AD119" s="132"/>
      <c r="AE119" s="132"/>
      <c r="AF119" s="132"/>
      <c r="AG119" s="132"/>
      <c r="AH119" s="132"/>
      <c r="AI119" s="132"/>
      <c r="AJ119" s="132"/>
      <c r="AK119" s="132"/>
      <c r="AL119" s="132"/>
      <c r="AM119" s="132"/>
      <c r="AN119" s="131"/>
      <c r="AO119" s="132"/>
      <c r="AP119" s="132"/>
      <c r="AQ119" s="132"/>
      <c r="AR119" s="132"/>
      <c r="AS119" s="132"/>
      <c r="AT119" s="132"/>
      <c r="AU119" s="132"/>
      <c r="AV119" s="132"/>
      <c r="AW119" s="132"/>
      <c r="AX119" s="132"/>
      <c r="AY119" s="132"/>
      <c r="AZ119" s="132"/>
      <c r="BA119" s="131"/>
      <c r="BB119" s="132"/>
      <c r="BC119" s="132"/>
      <c r="BD119" s="132"/>
      <c r="BE119" s="132"/>
      <c r="BF119" s="132"/>
      <c r="BG119" s="132"/>
      <c r="BH119" s="132"/>
      <c r="BI119" s="132"/>
      <c r="BJ119" s="132"/>
      <c r="BK119" s="132"/>
      <c r="BL119" s="132"/>
      <c r="BM119" s="132"/>
      <c r="BN119" s="131"/>
      <c r="BO119" s="132"/>
      <c r="BP119" s="132"/>
      <c r="BQ119" s="132"/>
      <c r="BR119" s="132"/>
      <c r="BS119" s="132"/>
      <c r="BT119" s="132"/>
      <c r="BU119" s="132"/>
      <c r="BV119" s="132"/>
      <c r="BW119" s="132"/>
      <c r="BX119" s="132"/>
      <c r="BY119" s="132"/>
      <c r="BZ119" s="129"/>
    </row>
    <row r="120" spans="1:78">
      <c r="A120" s="133"/>
      <c r="B120" s="132"/>
      <c r="C120" s="132"/>
      <c r="D120" s="132"/>
      <c r="E120" s="133"/>
      <c r="F120" s="132"/>
      <c r="G120" s="132"/>
      <c r="H120" s="132"/>
      <c r="I120" s="132"/>
      <c r="J120" s="132"/>
      <c r="K120" s="132"/>
      <c r="L120" s="132"/>
      <c r="M120" s="132"/>
      <c r="N120" s="133"/>
      <c r="O120" s="132"/>
      <c r="P120" s="132"/>
      <c r="Q120" s="132"/>
      <c r="R120" s="132"/>
      <c r="S120" s="132"/>
      <c r="T120" s="132"/>
      <c r="U120" s="132"/>
      <c r="V120" s="132"/>
      <c r="W120" s="132"/>
      <c r="X120" s="132"/>
      <c r="Y120" s="132"/>
      <c r="Z120" s="132"/>
      <c r="AA120" s="133"/>
      <c r="AB120" s="132"/>
      <c r="AC120" s="132"/>
      <c r="AD120" s="132"/>
      <c r="AE120" s="132"/>
      <c r="AF120" s="132"/>
      <c r="AG120" s="132"/>
      <c r="AH120" s="132"/>
      <c r="AI120" s="132"/>
      <c r="AJ120" s="132"/>
      <c r="AK120" s="132"/>
      <c r="AL120" s="132"/>
      <c r="AM120" s="132"/>
      <c r="AN120" s="133"/>
      <c r="AO120" s="132"/>
      <c r="AP120" s="132"/>
      <c r="AQ120" s="132"/>
      <c r="AR120" s="132"/>
      <c r="AS120" s="132"/>
      <c r="AT120" s="132"/>
      <c r="AU120" s="132"/>
      <c r="AV120" s="132"/>
      <c r="AW120" s="132"/>
      <c r="AX120" s="132"/>
      <c r="AY120" s="132"/>
      <c r="AZ120" s="132"/>
      <c r="BA120" s="133"/>
      <c r="BB120" s="132"/>
      <c r="BC120" s="132"/>
      <c r="BD120" s="132"/>
      <c r="BE120" s="132"/>
      <c r="BF120" s="132"/>
      <c r="BG120" s="132"/>
      <c r="BH120" s="132"/>
      <c r="BI120" s="132"/>
      <c r="BJ120" s="132"/>
      <c r="BK120" s="132"/>
      <c r="BL120" s="132"/>
      <c r="BM120" s="132"/>
      <c r="BN120" s="133"/>
      <c r="BO120" s="132"/>
      <c r="BP120" s="132"/>
      <c r="BQ120" s="132"/>
      <c r="BR120" s="132"/>
      <c r="BS120" s="132"/>
      <c r="BT120" s="132"/>
      <c r="BU120" s="132"/>
      <c r="BV120" s="132"/>
      <c r="BW120" s="132"/>
      <c r="BX120" s="132"/>
      <c r="BY120" s="132"/>
      <c r="BZ120" s="129"/>
    </row>
    <row r="121" spans="1:78">
      <c r="A121" s="131"/>
      <c r="B121" s="132"/>
      <c r="C121" s="132"/>
      <c r="D121" s="128"/>
      <c r="E121" s="128"/>
      <c r="F121" s="128"/>
      <c r="G121" s="128"/>
      <c r="H121" s="128"/>
      <c r="I121" s="128"/>
      <c r="J121" s="128"/>
      <c r="K121" s="128"/>
      <c r="L121" s="128"/>
      <c r="M121" s="128"/>
      <c r="N121" s="128"/>
      <c r="O121" s="128"/>
      <c r="P121" s="128"/>
      <c r="Q121" s="128"/>
      <c r="R121" s="128"/>
      <c r="S121" s="128"/>
      <c r="T121" s="132"/>
      <c r="U121" s="132"/>
      <c r="V121" s="132"/>
      <c r="W121" s="132"/>
      <c r="X121" s="132"/>
      <c r="Y121" s="132"/>
      <c r="Z121" s="132"/>
      <c r="AA121" s="131"/>
      <c r="AB121" s="132"/>
      <c r="AC121" s="132"/>
      <c r="AD121" s="132"/>
      <c r="AE121" s="132"/>
      <c r="AF121" s="132"/>
      <c r="AG121" s="132"/>
      <c r="AH121" s="132"/>
      <c r="AI121" s="132"/>
      <c r="AJ121" s="132"/>
      <c r="AK121" s="132"/>
      <c r="AL121" s="132"/>
      <c r="AM121" s="132"/>
      <c r="AN121" s="131"/>
      <c r="AO121" s="132"/>
      <c r="AP121" s="132"/>
      <c r="AQ121" s="132"/>
      <c r="AR121" s="132"/>
      <c r="AS121" s="132"/>
      <c r="AT121" s="132"/>
      <c r="AU121" s="132"/>
      <c r="AV121" s="132"/>
      <c r="AW121" s="132"/>
      <c r="AX121" s="132"/>
      <c r="AY121" s="132"/>
      <c r="AZ121" s="132"/>
      <c r="BA121" s="131"/>
      <c r="BB121" s="132"/>
      <c r="BC121" s="132"/>
      <c r="BD121" s="132"/>
      <c r="BE121" s="132"/>
      <c r="BF121" s="132"/>
      <c r="BG121" s="132"/>
      <c r="BH121" s="132"/>
      <c r="BI121" s="132"/>
      <c r="BJ121" s="132"/>
      <c r="BK121" s="132"/>
      <c r="BL121" s="132"/>
      <c r="BM121" s="132"/>
      <c r="BN121" s="131"/>
      <c r="BO121" s="132"/>
      <c r="BP121" s="132"/>
      <c r="BQ121" s="132"/>
      <c r="BR121" s="132"/>
      <c r="BS121" s="132"/>
      <c r="BT121" s="132"/>
      <c r="BU121" s="132"/>
      <c r="BV121" s="132"/>
      <c r="BW121" s="132"/>
      <c r="BX121" s="132"/>
      <c r="BY121" s="132"/>
      <c r="BZ121" s="129"/>
    </row>
    <row r="122" spans="1:78">
      <c r="A122" s="131"/>
      <c r="B122" s="132"/>
      <c r="C122" s="132"/>
      <c r="D122" s="128"/>
      <c r="E122" s="128"/>
      <c r="F122" s="128"/>
      <c r="G122" s="128"/>
      <c r="H122" s="128"/>
      <c r="I122" s="128"/>
      <c r="J122" s="128"/>
      <c r="K122" s="128"/>
      <c r="L122" s="128"/>
      <c r="M122" s="128"/>
      <c r="N122" s="128"/>
      <c r="O122" s="128"/>
      <c r="P122" s="128"/>
      <c r="Q122" s="128"/>
      <c r="R122" s="128"/>
      <c r="S122" s="128"/>
      <c r="T122" s="132"/>
      <c r="U122" s="132"/>
      <c r="V122" s="132"/>
      <c r="W122" s="132"/>
      <c r="X122" s="132"/>
      <c r="Y122" s="132"/>
      <c r="Z122" s="132"/>
      <c r="AA122" s="131"/>
      <c r="AB122" s="132"/>
      <c r="AC122" s="132"/>
      <c r="AD122" s="132"/>
      <c r="AE122" s="132"/>
      <c r="AF122" s="132"/>
      <c r="AG122" s="132"/>
      <c r="AH122" s="132"/>
      <c r="AI122" s="132"/>
      <c r="AJ122" s="132"/>
      <c r="AK122" s="132"/>
      <c r="AL122" s="132"/>
      <c r="AM122" s="132"/>
      <c r="AN122" s="131"/>
      <c r="AO122" s="132"/>
      <c r="AP122" s="132"/>
      <c r="AQ122" s="132"/>
      <c r="AR122" s="132"/>
      <c r="AS122" s="132"/>
      <c r="AT122" s="132"/>
      <c r="AU122" s="132"/>
      <c r="AV122" s="132"/>
      <c r="AW122" s="132"/>
      <c r="AX122" s="132"/>
      <c r="AY122" s="132"/>
      <c r="AZ122" s="132"/>
      <c r="BA122" s="131"/>
      <c r="BB122" s="132"/>
      <c r="BC122" s="132"/>
      <c r="BD122" s="132"/>
      <c r="BE122" s="132"/>
      <c r="BF122" s="132"/>
      <c r="BG122" s="132"/>
      <c r="BH122" s="132"/>
      <c r="BI122" s="132"/>
      <c r="BJ122" s="132"/>
      <c r="BK122" s="132"/>
      <c r="BL122" s="132"/>
      <c r="BM122" s="132"/>
      <c r="BN122" s="131"/>
      <c r="BO122" s="132"/>
      <c r="BP122" s="132"/>
      <c r="BQ122" s="132"/>
      <c r="BR122" s="132"/>
      <c r="BS122" s="132"/>
      <c r="BT122" s="132"/>
      <c r="BU122" s="132"/>
      <c r="BV122" s="132"/>
      <c r="BW122" s="132"/>
      <c r="BX122" s="132"/>
      <c r="BY122" s="132"/>
      <c r="BZ122" s="129"/>
    </row>
    <row r="123" spans="1:78">
      <c r="A123" s="134"/>
      <c r="B123" s="135"/>
      <c r="C123" s="135"/>
      <c r="D123" s="135"/>
      <c r="E123" s="134"/>
      <c r="F123" s="135"/>
      <c r="G123" s="135"/>
      <c r="H123" s="135"/>
      <c r="I123" s="135"/>
      <c r="J123" s="135"/>
      <c r="K123" s="135"/>
      <c r="L123" s="135"/>
      <c r="M123" s="135"/>
      <c r="N123" s="134"/>
      <c r="O123" s="135"/>
      <c r="P123" s="135"/>
      <c r="Q123" s="135"/>
      <c r="R123" s="135"/>
      <c r="S123" s="135"/>
      <c r="T123" s="135"/>
      <c r="U123" s="135"/>
      <c r="V123" s="135"/>
      <c r="W123" s="135"/>
      <c r="X123" s="135"/>
      <c r="Y123" s="135"/>
      <c r="Z123" s="135"/>
      <c r="AA123" s="134"/>
      <c r="AB123" s="135"/>
      <c r="AC123" s="135"/>
      <c r="AD123" s="135"/>
      <c r="AE123" s="135"/>
      <c r="AF123" s="135"/>
      <c r="AG123" s="135"/>
      <c r="AH123" s="135"/>
      <c r="AI123" s="135"/>
      <c r="AJ123" s="135"/>
      <c r="AK123" s="135"/>
      <c r="AL123" s="135"/>
      <c r="AM123" s="135"/>
      <c r="AN123" s="134"/>
      <c r="AO123" s="135"/>
      <c r="AP123" s="135"/>
      <c r="AQ123" s="135"/>
      <c r="AR123" s="135"/>
      <c r="AS123" s="135"/>
      <c r="AT123" s="135"/>
      <c r="AU123" s="135"/>
      <c r="AV123" s="135"/>
      <c r="AW123" s="135"/>
      <c r="AX123" s="135"/>
      <c r="AY123" s="135"/>
      <c r="AZ123" s="135"/>
      <c r="BA123" s="134"/>
      <c r="BB123" s="135"/>
      <c r="BC123" s="135"/>
      <c r="BD123" s="135"/>
      <c r="BE123" s="135"/>
      <c r="BF123" s="135"/>
      <c r="BG123" s="135"/>
      <c r="BH123" s="135"/>
      <c r="BI123" s="135"/>
      <c r="BJ123" s="135"/>
      <c r="BK123" s="135"/>
      <c r="BL123" s="135"/>
      <c r="BM123" s="135"/>
      <c r="BN123" s="134"/>
      <c r="BO123" s="135"/>
      <c r="BP123" s="135"/>
      <c r="BQ123" s="135"/>
      <c r="BR123" s="135"/>
      <c r="BS123" s="135"/>
      <c r="BT123" s="135"/>
      <c r="BU123" s="135"/>
      <c r="BV123" s="135"/>
      <c r="BW123" s="135"/>
      <c r="BX123" s="135"/>
      <c r="BY123" s="135"/>
      <c r="BZ123" s="136"/>
    </row>
    <row r="124" spans="1:78">
      <c r="A124" s="134"/>
      <c r="B124" s="135"/>
      <c r="C124" s="135"/>
      <c r="D124" s="135"/>
      <c r="E124" s="134"/>
      <c r="F124" s="135"/>
      <c r="G124" s="135"/>
      <c r="H124" s="135"/>
      <c r="I124" s="135"/>
      <c r="J124" s="135"/>
      <c r="K124" s="135"/>
      <c r="L124" s="135"/>
      <c r="M124" s="135"/>
      <c r="N124" s="134"/>
      <c r="O124" s="135"/>
      <c r="P124" s="135"/>
      <c r="Q124" s="135"/>
      <c r="R124" s="135"/>
      <c r="S124" s="135"/>
      <c r="T124" s="135"/>
      <c r="U124" s="135"/>
      <c r="V124" s="135"/>
      <c r="W124" s="135"/>
      <c r="X124" s="135"/>
      <c r="Y124" s="135"/>
      <c r="Z124" s="135"/>
      <c r="AA124" s="134"/>
      <c r="AB124" s="135"/>
      <c r="AC124" s="135"/>
      <c r="AD124" s="135"/>
      <c r="AE124" s="135"/>
      <c r="AF124" s="135"/>
      <c r="AG124" s="135"/>
      <c r="AH124" s="135"/>
      <c r="AI124" s="135"/>
      <c r="AJ124" s="135"/>
      <c r="AK124" s="135"/>
      <c r="AL124" s="135"/>
      <c r="AM124" s="135"/>
      <c r="AN124" s="134"/>
      <c r="AO124" s="135"/>
      <c r="AP124" s="135"/>
      <c r="AQ124" s="135"/>
      <c r="AR124" s="135"/>
      <c r="AS124" s="135"/>
      <c r="AT124" s="135"/>
      <c r="AU124" s="135"/>
      <c r="AV124" s="135"/>
      <c r="AW124" s="135"/>
      <c r="AX124" s="135"/>
      <c r="AY124" s="135"/>
      <c r="AZ124" s="135"/>
      <c r="BA124" s="134"/>
      <c r="BB124" s="135"/>
      <c r="BC124" s="135"/>
      <c r="BD124" s="135"/>
      <c r="BE124" s="135"/>
      <c r="BF124" s="135"/>
      <c r="BG124" s="135"/>
      <c r="BH124" s="135"/>
      <c r="BI124" s="135"/>
      <c r="BJ124" s="135"/>
      <c r="BK124" s="135"/>
      <c r="BL124" s="135"/>
      <c r="BM124" s="135"/>
      <c r="BN124" s="134"/>
      <c r="BO124" s="135"/>
      <c r="BP124" s="135"/>
      <c r="BQ124" s="135"/>
      <c r="BR124" s="135"/>
      <c r="BS124" s="135"/>
      <c r="BT124" s="135"/>
      <c r="BU124" s="135"/>
      <c r="BV124" s="135"/>
      <c r="BW124" s="135"/>
      <c r="BX124" s="135"/>
      <c r="BY124" s="135"/>
      <c r="BZ124" s="136"/>
    </row>
    <row r="125" spans="1:78">
      <c r="A125" s="137"/>
      <c r="B125" s="138"/>
      <c r="C125" s="138"/>
      <c r="D125" s="138"/>
      <c r="E125" s="137"/>
      <c r="F125" s="138"/>
      <c r="G125" s="138"/>
      <c r="H125" s="138"/>
      <c r="I125" s="138"/>
      <c r="J125" s="138"/>
      <c r="K125" s="138"/>
      <c r="L125" s="138"/>
      <c r="M125" s="138"/>
      <c r="N125" s="137"/>
      <c r="O125" s="138"/>
      <c r="P125" s="138"/>
      <c r="Q125" s="138"/>
      <c r="R125" s="138"/>
      <c r="S125" s="138"/>
      <c r="T125" s="138"/>
      <c r="U125" s="138"/>
      <c r="V125" s="138"/>
      <c r="W125" s="138"/>
      <c r="X125" s="138"/>
      <c r="Y125" s="138"/>
      <c r="Z125" s="138"/>
      <c r="AA125" s="137"/>
      <c r="AB125" s="138"/>
      <c r="AC125" s="138"/>
      <c r="AD125" s="138"/>
      <c r="AE125" s="138"/>
      <c r="AF125" s="138"/>
      <c r="AG125" s="138"/>
      <c r="AH125" s="138"/>
      <c r="AI125" s="138"/>
      <c r="AJ125" s="138"/>
      <c r="AK125" s="138"/>
      <c r="AL125" s="138"/>
      <c r="AM125" s="138"/>
      <c r="AN125" s="137"/>
      <c r="AO125" s="138"/>
      <c r="AP125" s="138"/>
      <c r="AQ125" s="138"/>
      <c r="AR125" s="138"/>
      <c r="AS125" s="138"/>
      <c r="AT125" s="138"/>
      <c r="AU125" s="138"/>
      <c r="AV125" s="138"/>
      <c r="AW125" s="138"/>
      <c r="AX125" s="138"/>
      <c r="AY125" s="138"/>
      <c r="AZ125" s="138"/>
      <c r="BA125" s="137"/>
      <c r="BB125" s="138"/>
      <c r="BC125" s="138"/>
      <c r="BD125" s="138"/>
      <c r="BE125" s="138"/>
      <c r="BF125" s="138"/>
      <c r="BG125" s="138"/>
      <c r="BH125" s="138"/>
      <c r="BI125" s="138"/>
      <c r="BJ125" s="138"/>
      <c r="BK125" s="138"/>
      <c r="BL125" s="138"/>
      <c r="BM125" s="138"/>
      <c r="BN125" s="137"/>
      <c r="BO125" s="138"/>
      <c r="BP125" s="138"/>
      <c r="BQ125" s="138"/>
      <c r="BR125" s="138"/>
      <c r="BS125" s="138"/>
      <c r="BT125" s="138"/>
      <c r="BU125" s="138"/>
      <c r="BV125" s="138"/>
      <c r="BW125" s="138"/>
      <c r="BX125" s="138"/>
      <c r="BY125" s="138"/>
      <c r="BZ125" s="139"/>
    </row>
    <row r="126" spans="1:78">
      <c r="A126" s="137"/>
      <c r="B126" s="138"/>
      <c r="C126" s="138"/>
      <c r="D126" s="138"/>
      <c r="E126" s="137"/>
      <c r="F126" s="138"/>
      <c r="G126" s="138"/>
      <c r="H126" s="138"/>
      <c r="I126" s="138"/>
      <c r="J126" s="138"/>
      <c r="K126" s="138"/>
      <c r="L126" s="138"/>
      <c r="M126" s="138"/>
      <c r="N126" s="137"/>
      <c r="O126" s="138"/>
      <c r="P126" s="138"/>
      <c r="Q126" s="138"/>
      <c r="R126" s="138"/>
      <c r="S126" s="138"/>
      <c r="T126" s="138"/>
      <c r="U126" s="138"/>
      <c r="V126" s="138"/>
      <c r="W126" s="138"/>
      <c r="X126" s="138"/>
      <c r="Y126" s="138"/>
      <c r="Z126" s="138"/>
      <c r="AA126" s="137"/>
      <c r="AB126" s="138"/>
      <c r="AC126" s="138"/>
      <c r="AD126" s="138"/>
      <c r="AE126" s="138"/>
      <c r="AF126" s="138"/>
      <c r="AG126" s="138"/>
      <c r="AH126" s="138"/>
      <c r="AI126" s="138"/>
      <c r="AJ126" s="138"/>
      <c r="AK126" s="138"/>
      <c r="AL126" s="138"/>
      <c r="AM126" s="138"/>
      <c r="AN126" s="137"/>
      <c r="AO126" s="138"/>
      <c r="AP126" s="138"/>
      <c r="AQ126" s="138"/>
      <c r="AR126" s="138"/>
      <c r="AS126" s="138"/>
      <c r="AT126" s="138"/>
      <c r="AU126" s="138"/>
      <c r="AV126" s="138"/>
      <c r="AW126" s="138"/>
      <c r="AX126" s="138"/>
      <c r="AY126" s="138"/>
      <c r="AZ126" s="138"/>
      <c r="BA126" s="137"/>
      <c r="BB126" s="138"/>
      <c r="BC126" s="138"/>
      <c r="BD126" s="138"/>
      <c r="BE126" s="138"/>
      <c r="BF126" s="138"/>
      <c r="BG126" s="138"/>
      <c r="BH126" s="138"/>
      <c r="BI126" s="138"/>
      <c r="BJ126" s="138"/>
      <c r="BK126" s="138"/>
      <c r="BL126" s="138"/>
      <c r="BM126" s="138"/>
      <c r="BN126" s="137"/>
      <c r="BO126" s="138"/>
      <c r="BP126" s="138"/>
      <c r="BQ126" s="138"/>
      <c r="BR126" s="138"/>
      <c r="BS126" s="138"/>
      <c r="BT126" s="138"/>
      <c r="BU126" s="138"/>
      <c r="BV126" s="138"/>
      <c r="BW126" s="138"/>
      <c r="BX126" s="138"/>
      <c r="BY126" s="138"/>
      <c r="BZ126" s="139"/>
    </row>
    <row r="127" spans="1:78">
      <c r="A127" s="137"/>
      <c r="B127" s="138"/>
      <c r="C127" s="138"/>
      <c r="D127" s="138"/>
      <c r="E127" s="137"/>
      <c r="F127" s="138"/>
      <c r="G127" s="138"/>
      <c r="H127" s="138"/>
      <c r="I127" s="138"/>
      <c r="J127" s="138"/>
      <c r="K127" s="138"/>
      <c r="L127" s="138"/>
      <c r="M127" s="138"/>
      <c r="N127" s="137"/>
      <c r="O127" s="138"/>
      <c r="P127" s="138"/>
      <c r="Q127" s="138"/>
      <c r="R127" s="138"/>
      <c r="S127" s="138"/>
      <c r="T127" s="138"/>
      <c r="U127" s="138"/>
      <c r="V127" s="138"/>
      <c r="W127" s="138"/>
      <c r="X127" s="138"/>
      <c r="Y127" s="138"/>
      <c r="Z127" s="138"/>
      <c r="AA127" s="137"/>
      <c r="AB127" s="138"/>
      <c r="AC127" s="138"/>
      <c r="AD127" s="138"/>
      <c r="AE127" s="138"/>
      <c r="AF127" s="138"/>
      <c r="AG127" s="138"/>
      <c r="AH127" s="138"/>
      <c r="AI127" s="138"/>
      <c r="AJ127" s="138"/>
      <c r="AK127" s="138"/>
      <c r="AL127" s="138"/>
      <c r="AM127" s="138"/>
      <c r="AN127" s="137"/>
      <c r="AO127" s="138"/>
      <c r="AP127" s="138"/>
      <c r="AQ127" s="138"/>
      <c r="AR127" s="138"/>
      <c r="AS127" s="138"/>
      <c r="AT127" s="138"/>
      <c r="AU127" s="138"/>
      <c r="AV127" s="138"/>
      <c r="AW127" s="138"/>
      <c r="AX127" s="138"/>
      <c r="AY127" s="138"/>
      <c r="AZ127" s="138"/>
      <c r="BA127" s="137"/>
      <c r="BB127" s="138"/>
      <c r="BC127" s="138"/>
      <c r="BD127" s="138"/>
      <c r="BE127" s="138"/>
      <c r="BF127" s="138"/>
      <c r="BG127" s="138"/>
      <c r="BH127" s="138"/>
      <c r="BI127" s="138"/>
      <c r="BJ127" s="138"/>
      <c r="BK127" s="138"/>
      <c r="BL127" s="138"/>
      <c r="BM127" s="138"/>
      <c r="BN127" s="137"/>
      <c r="BO127" s="138"/>
      <c r="BP127" s="138"/>
      <c r="BQ127" s="138"/>
      <c r="BR127" s="138"/>
      <c r="BS127" s="138"/>
      <c r="BT127" s="138"/>
      <c r="BU127" s="138"/>
      <c r="BV127" s="138"/>
      <c r="BW127" s="138"/>
      <c r="BX127" s="138"/>
      <c r="BY127" s="138"/>
      <c r="BZ127" s="139"/>
    </row>
    <row r="128" spans="1:78">
      <c r="A128" s="140"/>
      <c r="B128" s="135"/>
      <c r="C128" s="135"/>
      <c r="D128" s="135"/>
      <c r="E128" s="140"/>
      <c r="F128" s="135"/>
      <c r="G128" s="135"/>
      <c r="H128" s="135"/>
      <c r="I128" s="135"/>
      <c r="J128" s="135"/>
      <c r="K128" s="135"/>
      <c r="L128" s="135"/>
      <c r="M128" s="135"/>
      <c r="N128" s="140"/>
      <c r="O128" s="135"/>
      <c r="P128" s="135"/>
      <c r="Q128" s="135"/>
      <c r="R128" s="135"/>
      <c r="S128" s="135"/>
      <c r="T128" s="135"/>
      <c r="U128" s="135"/>
      <c r="V128" s="135"/>
      <c r="W128" s="135"/>
      <c r="X128" s="135"/>
      <c r="Y128" s="135"/>
      <c r="Z128" s="135"/>
      <c r="AA128" s="140"/>
      <c r="AB128" s="135"/>
      <c r="AC128" s="135"/>
      <c r="AD128" s="135"/>
      <c r="AE128" s="135"/>
      <c r="AF128" s="135"/>
      <c r="AG128" s="135"/>
      <c r="AH128" s="135"/>
      <c r="AI128" s="135"/>
      <c r="AJ128" s="135"/>
      <c r="AK128" s="135"/>
      <c r="AL128" s="135"/>
      <c r="AM128" s="135"/>
      <c r="AN128" s="140"/>
      <c r="AO128" s="135"/>
      <c r="AP128" s="135"/>
      <c r="AQ128" s="135"/>
      <c r="AR128" s="135"/>
      <c r="AS128" s="135"/>
      <c r="AT128" s="135"/>
      <c r="AU128" s="135"/>
      <c r="AV128" s="135"/>
      <c r="AW128" s="135"/>
      <c r="AX128" s="135"/>
      <c r="AY128" s="135"/>
      <c r="AZ128" s="135"/>
      <c r="BA128" s="140"/>
      <c r="BB128" s="135"/>
      <c r="BC128" s="135"/>
      <c r="BD128" s="135"/>
      <c r="BE128" s="135"/>
      <c r="BF128" s="135"/>
      <c r="BG128" s="135"/>
      <c r="BH128" s="135"/>
      <c r="BI128" s="135"/>
      <c r="BJ128" s="135"/>
      <c r="BK128" s="135"/>
      <c r="BL128" s="135"/>
      <c r="BM128" s="135"/>
      <c r="BN128" s="140"/>
      <c r="BO128" s="135"/>
      <c r="BP128" s="135"/>
      <c r="BQ128" s="135"/>
      <c r="BR128" s="135"/>
      <c r="BS128" s="135"/>
      <c r="BT128" s="135"/>
      <c r="BU128" s="135"/>
      <c r="BV128" s="135"/>
      <c r="BW128" s="135"/>
      <c r="BX128" s="135"/>
      <c r="BY128" s="135"/>
      <c r="BZ128" s="139"/>
    </row>
    <row r="129" spans="1:78">
      <c r="A129" s="134"/>
      <c r="B129" s="135"/>
      <c r="C129" s="135"/>
      <c r="D129" s="135"/>
      <c r="E129" s="135"/>
      <c r="F129" s="135"/>
      <c r="G129" s="135"/>
      <c r="H129" s="135"/>
      <c r="I129" s="135"/>
      <c r="J129" s="135"/>
      <c r="K129" s="135"/>
      <c r="L129" s="135"/>
      <c r="M129" s="135"/>
      <c r="N129" s="134"/>
      <c r="O129" s="135"/>
      <c r="P129" s="135"/>
      <c r="Q129" s="135"/>
      <c r="R129" s="135"/>
      <c r="S129" s="135"/>
      <c r="T129" s="135"/>
      <c r="U129" s="135"/>
      <c r="V129" s="135"/>
      <c r="W129" s="135"/>
      <c r="X129" s="135"/>
      <c r="Y129" s="135"/>
      <c r="Z129" s="135"/>
      <c r="AA129" s="134"/>
      <c r="AB129" s="135"/>
      <c r="AC129" s="135"/>
      <c r="AD129" s="135"/>
      <c r="AE129" s="135"/>
      <c r="AF129" s="79"/>
      <c r="AG129" s="135"/>
      <c r="AH129" s="135"/>
      <c r="AI129" s="135"/>
      <c r="AJ129" s="135"/>
      <c r="AK129" s="135"/>
      <c r="AL129" s="135"/>
      <c r="AM129" s="135"/>
      <c r="AN129" s="134"/>
      <c r="AO129" s="135"/>
      <c r="AP129" s="135"/>
      <c r="AQ129" s="135"/>
      <c r="AR129" s="135"/>
      <c r="AS129" s="135"/>
      <c r="AT129" s="135"/>
      <c r="AU129" s="135"/>
      <c r="AV129" s="135"/>
      <c r="AW129" s="135"/>
      <c r="AX129" s="135"/>
      <c r="AY129" s="135"/>
      <c r="AZ129" s="135"/>
      <c r="BA129" s="134"/>
      <c r="BB129" s="135"/>
      <c r="BC129" s="135"/>
      <c r="BD129" s="135"/>
      <c r="BE129" s="135"/>
      <c r="BF129" s="135"/>
      <c r="BG129" s="135"/>
      <c r="BH129" s="135"/>
      <c r="BI129" s="135"/>
      <c r="BJ129" s="135"/>
      <c r="BK129" s="135"/>
      <c r="BL129" s="135"/>
      <c r="BM129" s="135"/>
      <c r="BN129" s="134"/>
      <c r="BO129" s="135"/>
      <c r="BP129" s="135"/>
      <c r="BQ129" s="135"/>
      <c r="BR129" s="135"/>
      <c r="BS129" s="135"/>
      <c r="BT129" s="135"/>
      <c r="BU129" s="135"/>
      <c r="BV129" s="135"/>
      <c r="BW129" s="135"/>
      <c r="BX129" s="135"/>
      <c r="BY129" s="135"/>
      <c r="BZ129" s="136"/>
    </row>
    <row r="130" spans="1:78">
      <c r="A130" s="141"/>
      <c r="B130" s="135"/>
      <c r="C130" s="135"/>
      <c r="D130" s="135"/>
      <c r="E130" s="134"/>
      <c r="F130" s="135"/>
      <c r="G130" s="135"/>
      <c r="H130" s="135"/>
      <c r="I130" s="135"/>
      <c r="J130" s="135"/>
      <c r="K130" s="135"/>
      <c r="L130" s="135"/>
      <c r="M130" s="135"/>
      <c r="N130" s="141"/>
      <c r="O130" s="135"/>
      <c r="P130" s="135"/>
      <c r="Q130" s="135"/>
      <c r="R130" s="135"/>
      <c r="S130" s="135"/>
      <c r="T130" s="135"/>
      <c r="U130" s="135"/>
      <c r="V130" s="135"/>
      <c r="W130" s="135"/>
      <c r="X130" s="135"/>
      <c r="Y130" s="135"/>
      <c r="Z130" s="135"/>
      <c r="AA130" s="141"/>
      <c r="AB130" s="135"/>
      <c r="AC130" s="135"/>
      <c r="AD130" s="135"/>
      <c r="AE130" s="135"/>
      <c r="AF130" s="79"/>
      <c r="AG130" s="135"/>
      <c r="AH130" s="135"/>
      <c r="AI130" s="135"/>
      <c r="AJ130" s="135"/>
      <c r="AK130" s="135"/>
      <c r="AL130" s="135"/>
      <c r="AM130" s="135"/>
      <c r="AN130" s="141"/>
      <c r="AO130" s="135"/>
      <c r="AP130" s="135"/>
      <c r="AQ130" s="135"/>
      <c r="AR130" s="135"/>
      <c r="AS130" s="135"/>
      <c r="AT130" s="135"/>
      <c r="AU130" s="135"/>
      <c r="AV130" s="135"/>
      <c r="AW130" s="135"/>
      <c r="AX130" s="135"/>
      <c r="AY130" s="135"/>
      <c r="AZ130" s="135"/>
      <c r="BA130" s="141"/>
      <c r="BB130" s="135"/>
      <c r="BC130" s="135"/>
      <c r="BD130" s="135"/>
      <c r="BE130" s="135"/>
      <c r="BF130" s="135"/>
      <c r="BG130" s="135"/>
      <c r="BH130" s="135"/>
      <c r="BI130" s="135"/>
      <c r="BJ130" s="135"/>
      <c r="BK130" s="135"/>
      <c r="BL130" s="135"/>
      <c r="BM130" s="135"/>
      <c r="BN130" s="141"/>
      <c r="BO130" s="135"/>
      <c r="BP130" s="135"/>
      <c r="BQ130" s="135"/>
      <c r="BR130" s="135"/>
      <c r="BS130" s="135"/>
      <c r="BT130" s="135"/>
      <c r="BU130" s="135"/>
      <c r="BV130" s="135"/>
      <c r="BW130" s="135"/>
      <c r="BX130" s="135"/>
      <c r="BY130" s="135"/>
      <c r="BZ130" s="136"/>
    </row>
    <row r="131" spans="1:78">
      <c r="A131" s="134"/>
      <c r="B131" s="135"/>
      <c r="C131" s="135"/>
      <c r="D131" s="135"/>
      <c r="E131" s="134"/>
      <c r="F131" s="135"/>
      <c r="G131" s="135"/>
      <c r="H131" s="135"/>
      <c r="I131" s="135"/>
      <c r="J131" s="135"/>
      <c r="K131" s="135"/>
      <c r="L131" s="135"/>
      <c r="M131" s="135"/>
      <c r="N131" s="134"/>
      <c r="O131" s="135"/>
      <c r="P131" s="135"/>
      <c r="Q131" s="135"/>
      <c r="R131" s="135"/>
      <c r="S131" s="135"/>
      <c r="T131" s="135"/>
      <c r="U131" s="135"/>
      <c r="V131" s="135"/>
      <c r="W131" s="135"/>
      <c r="X131" s="135"/>
      <c r="Y131" s="135"/>
      <c r="Z131" s="135"/>
      <c r="AA131" s="134"/>
      <c r="AB131" s="135"/>
      <c r="AC131" s="135"/>
      <c r="AD131" s="135"/>
      <c r="AE131" s="135"/>
      <c r="AF131" s="135"/>
      <c r="AG131" s="135"/>
      <c r="AH131" s="135"/>
      <c r="AI131" s="135"/>
      <c r="AJ131" s="135"/>
      <c r="AK131" s="135"/>
      <c r="AL131" s="135"/>
      <c r="AM131" s="135"/>
      <c r="AN131" s="134"/>
      <c r="AO131" s="135"/>
      <c r="AP131" s="135"/>
      <c r="AQ131" s="135"/>
      <c r="AR131" s="135"/>
      <c r="AS131" s="135"/>
      <c r="AT131" s="135"/>
      <c r="AU131" s="135"/>
      <c r="AV131" s="135"/>
      <c r="AW131" s="135"/>
      <c r="AX131" s="135"/>
      <c r="AY131" s="135"/>
      <c r="AZ131" s="135"/>
      <c r="BA131" s="134"/>
      <c r="BB131" s="135"/>
      <c r="BC131" s="135"/>
      <c r="BD131" s="135"/>
      <c r="BE131" s="135"/>
      <c r="BF131" s="135"/>
      <c r="BG131" s="135"/>
      <c r="BH131" s="135"/>
      <c r="BI131" s="135"/>
      <c r="BJ131" s="135"/>
      <c r="BK131" s="135"/>
      <c r="BL131" s="135"/>
      <c r="BM131" s="135"/>
      <c r="BN131" s="134"/>
      <c r="BO131" s="135"/>
      <c r="BP131" s="135"/>
      <c r="BQ131" s="135"/>
      <c r="BR131" s="135"/>
      <c r="BS131" s="135"/>
      <c r="BT131" s="135"/>
      <c r="BU131" s="135"/>
      <c r="BV131" s="135"/>
      <c r="BW131" s="135"/>
      <c r="BX131" s="135"/>
      <c r="BY131" s="135"/>
      <c r="BZ131" s="136"/>
    </row>
    <row r="132" spans="1:78">
      <c r="A132" s="134"/>
      <c r="B132" s="135"/>
      <c r="C132" s="135"/>
      <c r="D132" s="135"/>
      <c r="E132" s="134"/>
      <c r="F132" s="135"/>
      <c r="G132" s="135"/>
      <c r="H132" s="135"/>
      <c r="I132" s="135"/>
      <c r="J132" s="135"/>
      <c r="K132" s="135"/>
      <c r="L132" s="135"/>
      <c r="M132" s="135"/>
      <c r="N132" s="134"/>
      <c r="O132" s="135"/>
      <c r="P132" s="135"/>
      <c r="Q132" s="135"/>
      <c r="R132" s="135"/>
      <c r="S132" s="135"/>
      <c r="T132" s="135"/>
      <c r="U132" s="135"/>
      <c r="V132" s="135"/>
      <c r="W132" s="135"/>
      <c r="X132" s="135"/>
      <c r="Y132" s="135"/>
      <c r="Z132" s="135"/>
      <c r="AA132" s="134"/>
      <c r="AB132" s="135"/>
      <c r="AC132" s="135"/>
      <c r="AD132" s="135"/>
      <c r="AE132" s="135"/>
      <c r="AF132" s="135"/>
      <c r="AG132" s="135"/>
      <c r="AH132" s="135"/>
      <c r="AI132" s="135"/>
      <c r="AJ132" s="135"/>
      <c r="AK132" s="135"/>
      <c r="AL132" s="135"/>
      <c r="AM132" s="135"/>
      <c r="AN132" s="134"/>
      <c r="AO132" s="135"/>
      <c r="AP132" s="135"/>
      <c r="AQ132" s="135"/>
      <c r="AR132" s="135"/>
      <c r="AS132" s="135"/>
      <c r="AT132" s="135"/>
      <c r="AU132" s="135"/>
      <c r="AV132" s="135"/>
      <c r="AW132" s="135"/>
      <c r="AX132" s="135"/>
      <c r="AY132" s="135"/>
      <c r="AZ132" s="135"/>
      <c r="BA132" s="134"/>
      <c r="BB132" s="135"/>
      <c r="BC132" s="135"/>
      <c r="BD132" s="135"/>
      <c r="BE132" s="135"/>
      <c r="BF132" s="135"/>
      <c r="BG132" s="135"/>
      <c r="BH132" s="135"/>
      <c r="BI132" s="135"/>
      <c r="BJ132" s="135"/>
      <c r="BK132" s="135"/>
      <c r="BL132" s="135"/>
      <c r="BM132" s="135"/>
      <c r="BN132" s="134"/>
      <c r="BO132" s="135"/>
      <c r="BP132" s="135"/>
      <c r="BQ132" s="135"/>
      <c r="BR132" s="135"/>
      <c r="BS132" s="135"/>
      <c r="BT132" s="135"/>
      <c r="BU132" s="135"/>
      <c r="BV132" s="135"/>
      <c r="BW132" s="135"/>
      <c r="BX132" s="135"/>
      <c r="BY132" s="135"/>
      <c r="BZ132" s="136"/>
    </row>
    <row r="133" spans="1:78">
      <c r="A133" s="134"/>
      <c r="B133" s="135"/>
      <c r="C133" s="135"/>
      <c r="D133" s="135"/>
      <c r="E133" s="134"/>
      <c r="F133" s="135"/>
      <c r="G133" s="135"/>
      <c r="H133" s="135"/>
      <c r="I133" s="135"/>
      <c r="J133" s="135"/>
      <c r="K133" s="135"/>
      <c r="L133" s="135"/>
      <c r="M133" s="135"/>
      <c r="N133" s="134"/>
      <c r="O133" s="135"/>
      <c r="P133" s="135"/>
      <c r="Q133" s="135"/>
      <c r="R133" s="135"/>
      <c r="S133" s="135"/>
      <c r="T133" s="135"/>
      <c r="U133" s="135"/>
      <c r="V133" s="135"/>
      <c r="W133" s="135"/>
      <c r="X133" s="135"/>
      <c r="Y133" s="135"/>
      <c r="Z133" s="135"/>
      <c r="AA133" s="134"/>
      <c r="AB133" s="135"/>
      <c r="AC133" s="135"/>
      <c r="AD133" s="135"/>
      <c r="AE133" s="135"/>
      <c r="AF133" s="135"/>
      <c r="AG133" s="135"/>
      <c r="AH133" s="135"/>
      <c r="AI133" s="135"/>
      <c r="AJ133" s="135"/>
      <c r="AK133" s="135"/>
      <c r="AL133" s="135"/>
      <c r="AM133" s="135"/>
      <c r="AN133" s="134"/>
      <c r="AO133" s="135"/>
      <c r="AP133" s="135"/>
      <c r="AQ133" s="135"/>
      <c r="AR133" s="135"/>
      <c r="AS133" s="135"/>
      <c r="AT133" s="135"/>
      <c r="AU133" s="135"/>
      <c r="AV133" s="135"/>
      <c r="AW133" s="135"/>
      <c r="AX133" s="135"/>
      <c r="AY133" s="135"/>
      <c r="AZ133" s="135"/>
      <c r="BA133" s="134"/>
      <c r="BB133" s="135"/>
      <c r="BC133" s="135"/>
      <c r="BD133" s="135"/>
      <c r="BE133" s="135"/>
      <c r="BF133" s="135"/>
      <c r="BG133" s="135"/>
      <c r="BH133" s="135"/>
      <c r="BI133" s="135"/>
      <c r="BJ133" s="135"/>
      <c r="BK133" s="135"/>
      <c r="BL133" s="135"/>
      <c r="BM133" s="135"/>
      <c r="BN133" s="134"/>
      <c r="BO133" s="135"/>
      <c r="BP133" s="135"/>
      <c r="BQ133" s="135"/>
      <c r="BR133" s="135"/>
      <c r="BS133" s="135"/>
      <c r="BT133" s="135"/>
      <c r="BU133" s="135"/>
      <c r="BV133" s="135"/>
      <c r="BW133" s="135"/>
      <c r="BX133" s="135"/>
      <c r="BY133" s="135"/>
      <c r="BZ133" s="136"/>
    </row>
    <row r="134" spans="1:78">
      <c r="A134" s="134"/>
      <c r="B134" s="135"/>
      <c r="C134" s="135"/>
      <c r="D134" s="135"/>
      <c r="E134" s="134"/>
      <c r="F134" s="135"/>
      <c r="G134" s="135"/>
      <c r="H134" s="135"/>
      <c r="I134" s="135"/>
      <c r="J134" s="135"/>
      <c r="K134" s="135"/>
      <c r="L134" s="135"/>
      <c r="M134" s="135"/>
      <c r="N134" s="134"/>
      <c r="O134" s="135"/>
      <c r="P134" s="135"/>
      <c r="Q134" s="135"/>
      <c r="R134" s="135"/>
      <c r="S134" s="135"/>
      <c r="T134" s="135"/>
      <c r="U134" s="135"/>
      <c r="V134" s="135"/>
      <c r="W134" s="135"/>
      <c r="X134" s="135"/>
      <c r="Y134" s="135"/>
      <c r="Z134" s="135"/>
      <c r="AA134" s="134"/>
      <c r="AB134" s="135"/>
      <c r="AC134" s="135"/>
      <c r="AD134" s="135"/>
      <c r="AE134" s="135"/>
      <c r="AF134" s="135"/>
      <c r="AG134" s="135"/>
      <c r="AH134" s="135"/>
      <c r="AI134" s="135"/>
      <c r="AJ134" s="135"/>
      <c r="AK134" s="135"/>
      <c r="AL134" s="135"/>
      <c r="AM134" s="135"/>
      <c r="AN134" s="134"/>
      <c r="AO134" s="135"/>
      <c r="AP134" s="135"/>
      <c r="AQ134" s="135"/>
      <c r="AR134" s="135"/>
      <c r="AS134" s="135"/>
      <c r="AT134" s="135"/>
      <c r="AU134" s="135"/>
      <c r="AV134" s="135"/>
      <c r="AW134" s="135"/>
      <c r="AX134" s="135"/>
      <c r="AY134" s="135"/>
      <c r="AZ134" s="135"/>
      <c r="BA134" s="134"/>
      <c r="BB134" s="135"/>
      <c r="BC134" s="135"/>
      <c r="BD134" s="135"/>
      <c r="BE134" s="135"/>
      <c r="BF134" s="135"/>
      <c r="BG134" s="135"/>
      <c r="BH134" s="135"/>
      <c r="BI134" s="135"/>
      <c r="BJ134" s="135"/>
      <c r="BK134" s="135"/>
      <c r="BL134" s="135"/>
      <c r="BM134" s="135"/>
      <c r="BN134" s="134"/>
      <c r="BO134" s="135"/>
      <c r="BP134" s="135"/>
      <c r="BQ134" s="135"/>
      <c r="BR134" s="135"/>
      <c r="BS134" s="135"/>
      <c r="BT134" s="135"/>
      <c r="BU134" s="135"/>
      <c r="BV134" s="135"/>
      <c r="BW134" s="135"/>
      <c r="BX134" s="135"/>
      <c r="BY134" s="135"/>
      <c r="BZ134" s="136"/>
    </row>
    <row r="135" spans="1:78">
      <c r="A135" s="134"/>
      <c r="B135" s="135"/>
      <c r="C135" s="135"/>
      <c r="D135" s="135"/>
      <c r="E135" s="134"/>
      <c r="F135" s="135"/>
      <c r="G135" s="135"/>
      <c r="H135" s="135"/>
      <c r="I135" s="135"/>
      <c r="J135" s="135"/>
      <c r="K135" s="135"/>
      <c r="L135" s="135"/>
      <c r="M135" s="135"/>
      <c r="N135" s="134"/>
      <c r="O135" s="135"/>
      <c r="P135" s="135"/>
      <c r="Q135" s="135"/>
      <c r="R135" s="135"/>
      <c r="S135" s="135"/>
      <c r="T135" s="135"/>
      <c r="U135" s="135"/>
      <c r="V135" s="135"/>
      <c r="W135" s="135"/>
      <c r="X135" s="135"/>
      <c r="Y135" s="135"/>
      <c r="Z135" s="135"/>
      <c r="AA135" s="134"/>
      <c r="AB135" s="135"/>
      <c r="AC135" s="135"/>
      <c r="AD135" s="135"/>
      <c r="AE135" s="135"/>
      <c r="AF135" s="135"/>
      <c r="AG135" s="135"/>
      <c r="AH135" s="135"/>
      <c r="AI135" s="135"/>
      <c r="AJ135" s="135"/>
      <c r="AK135" s="135"/>
      <c r="AL135" s="135"/>
      <c r="AM135" s="135"/>
      <c r="AN135" s="134"/>
      <c r="AO135" s="135"/>
      <c r="AP135" s="135"/>
      <c r="AQ135" s="135"/>
      <c r="AR135" s="135"/>
      <c r="AS135" s="135"/>
      <c r="AT135" s="135"/>
      <c r="AU135" s="135"/>
      <c r="AV135" s="135"/>
      <c r="AW135" s="135"/>
      <c r="AX135" s="135"/>
      <c r="AY135" s="135"/>
      <c r="AZ135" s="135"/>
      <c r="BA135" s="134"/>
      <c r="BB135" s="135"/>
      <c r="BC135" s="135"/>
      <c r="BD135" s="135"/>
      <c r="BE135" s="135"/>
      <c r="BF135" s="135"/>
      <c r="BG135" s="135"/>
      <c r="BH135" s="135"/>
      <c r="BI135" s="135"/>
      <c r="BJ135" s="135"/>
      <c r="BK135" s="135"/>
      <c r="BL135" s="135"/>
      <c r="BM135" s="135"/>
      <c r="BN135" s="134"/>
      <c r="BO135" s="135"/>
      <c r="BP135" s="135"/>
      <c r="BQ135" s="135"/>
      <c r="BR135" s="135"/>
      <c r="BS135" s="135"/>
      <c r="BT135" s="135"/>
      <c r="BU135" s="135"/>
      <c r="BV135" s="135"/>
      <c r="BW135" s="135"/>
      <c r="BX135" s="135"/>
      <c r="BY135" s="135"/>
      <c r="BZ135" s="136"/>
    </row>
    <row r="136" spans="1:78">
      <c r="A136" s="134"/>
      <c r="B136" s="135"/>
      <c r="C136" s="135"/>
      <c r="D136" s="135"/>
      <c r="E136" s="134"/>
      <c r="F136" s="135"/>
      <c r="G136" s="135"/>
      <c r="H136" s="135"/>
      <c r="I136" s="135"/>
      <c r="J136" s="135"/>
      <c r="K136" s="135"/>
      <c r="L136" s="135"/>
      <c r="M136" s="135"/>
      <c r="N136" s="134"/>
      <c r="O136" s="135"/>
      <c r="P136" s="135"/>
      <c r="Q136" s="135"/>
      <c r="R136" s="135"/>
      <c r="S136" s="135"/>
      <c r="T136" s="135"/>
      <c r="U136" s="135"/>
      <c r="V136" s="135"/>
      <c r="W136" s="135"/>
      <c r="X136" s="135"/>
      <c r="Y136" s="135"/>
      <c r="Z136" s="135"/>
      <c r="AA136" s="134"/>
      <c r="AB136" s="135"/>
      <c r="AC136" s="135"/>
      <c r="AD136" s="135"/>
      <c r="AE136" s="135"/>
      <c r="AF136" s="135"/>
      <c r="AG136" s="135"/>
      <c r="AH136" s="135"/>
      <c r="AI136" s="135"/>
      <c r="AJ136" s="135"/>
      <c r="AK136" s="135"/>
      <c r="AL136" s="135"/>
      <c r="AM136" s="135"/>
      <c r="AN136" s="134"/>
      <c r="AO136" s="135"/>
      <c r="AP136" s="135"/>
      <c r="AQ136" s="135"/>
      <c r="AR136" s="135"/>
      <c r="AS136" s="135"/>
      <c r="AT136" s="135"/>
      <c r="AU136" s="135"/>
      <c r="AV136" s="135"/>
      <c r="AW136" s="135"/>
      <c r="AX136" s="135"/>
      <c r="AY136" s="135"/>
      <c r="AZ136" s="135"/>
      <c r="BA136" s="134"/>
      <c r="BB136" s="135"/>
      <c r="BC136" s="135"/>
      <c r="BD136" s="135"/>
      <c r="BE136" s="135"/>
      <c r="BF136" s="135"/>
      <c r="BG136" s="135"/>
      <c r="BH136" s="135"/>
      <c r="BI136" s="135"/>
      <c r="BJ136" s="135"/>
      <c r="BK136" s="135"/>
      <c r="BL136" s="135"/>
      <c r="BM136" s="135"/>
      <c r="BN136" s="134"/>
      <c r="BO136" s="135"/>
      <c r="BP136" s="135"/>
      <c r="BQ136" s="135"/>
      <c r="BR136" s="135"/>
      <c r="BS136" s="135"/>
      <c r="BT136" s="135"/>
      <c r="BU136" s="135"/>
      <c r="BV136" s="135"/>
      <c r="BW136" s="135"/>
      <c r="BX136" s="135"/>
      <c r="BY136" s="135"/>
      <c r="BZ136" s="136"/>
    </row>
    <row r="137" spans="1:78">
      <c r="A137" s="140"/>
      <c r="B137" s="135"/>
      <c r="C137" s="135"/>
      <c r="D137" s="135"/>
      <c r="E137" s="140"/>
      <c r="F137" s="135"/>
      <c r="G137" s="135"/>
      <c r="H137" s="135"/>
      <c r="I137" s="135"/>
      <c r="J137" s="135"/>
      <c r="K137" s="135"/>
      <c r="L137" s="135"/>
      <c r="M137" s="135"/>
      <c r="N137" s="140"/>
      <c r="O137" s="135"/>
      <c r="P137" s="135"/>
      <c r="Q137" s="135"/>
      <c r="R137" s="135"/>
      <c r="S137" s="135"/>
      <c r="T137" s="135"/>
      <c r="U137" s="135"/>
      <c r="V137" s="135"/>
      <c r="W137" s="135"/>
      <c r="X137" s="135"/>
      <c r="Y137" s="135"/>
      <c r="Z137" s="135"/>
      <c r="AA137" s="140"/>
      <c r="AB137" s="135"/>
      <c r="AC137" s="135"/>
      <c r="AD137" s="135"/>
      <c r="AE137" s="135"/>
      <c r="AF137" s="135"/>
      <c r="AG137" s="135"/>
      <c r="AH137" s="135"/>
      <c r="AI137" s="135"/>
      <c r="AJ137" s="135"/>
      <c r="AK137" s="135"/>
      <c r="AL137" s="135"/>
      <c r="AM137" s="135"/>
      <c r="AN137" s="140"/>
      <c r="AO137" s="135"/>
      <c r="AP137" s="135"/>
      <c r="AQ137" s="135"/>
      <c r="AR137" s="135"/>
      <c r="AS137" s="135"/>
      <c r="AT137" s="135"/>
      <c r="AU137" s="135"/>
      <c r="AV137" s="135"/>
      <c r="AW137" s="135"/>
      <c r="AX137" s="135"/>
      <c r="AY137" s="135"/>
      <c r="AZ137" s="135"/>
      <c r="BA137" s="140"/>
      <c r="BB137" s="135"/>
      <c r="BC137" s="135"/>
      <c r="BD137" s="135"/>
      <c r="BE137" s="135"/>
      <c r="BF137" s="135"/>
      <c r="BG137" s="135"/>
      <c r="BH137" s="135"/>
      <c r="BI137" s="135"/>
      <c r="BJ137" s="135"/>
      <c r="BK137" s="135"/>
      <c r="BL137" s="135"/>
      <c r="BM137" s="135"/>
      <c r="BN137" s="140"/>
      <c r="BO137" s="135"/>
      <c r="BP137" s="135"/>
      <c r="BQ137" s="135"/>
      <c r="BR137" s="135"/>
      <c r="BS137" s="135"/>
      <c r="BT137" s="135"/>
      <c r="BU137" s="135"/>
      <c r="BV137" s="135"/>
      <c r="BW137" s="135"/>
      <c r="BX137" s="135"/>
      <c r="BY137" s="135"/>
      <c r="BZ137" s="136"/>
    </row>
    <row r="138" spans="1:78">
      <c r="A138" s="134"/>
      <c r="B138" s="135"/>
      <c r="C138" s="135"/>
      <c r="D138" s="135"/>
      <c r="E138" s="134"/>
      <c r="F138" s="135"/>
      <c r="G138" s="135"/>
      <c r="H138" s="135"/>
      <c r="I138" s="135"/>
      <c r="J138" s="135"/>
      <c r="K138" s="135"/>
      <c r="L138" s="135"/>
      <c r="M138" s="135"/>
      <c r="N138" s="134"/>
      <c r="O138" s="135"/>
      <c r="P138" s="135"/>
      <c r="Q138" s="135"/>
      <c r="R138" s="135"/>
      <c r="S138" s="135"/>
      <c r="T138" s="135"/>
      <c r="U138" s="135"/>
      <c r="V138" s="135"/>
      <c r="W138" s="135"/>
      <c r="X138" s="135"/>
      <c r="Y138" s="135"/>
      <c r="Z138" s="135"/>
      <c r="AA138" s="134"/>
      <c r="AB138" s="135"/>
      <c r="AC138" s="135"/>
      <c r="AD138" s="135"/>
      <c r="AE138" s="135"/>
      <c r="AF138" s="135"/>
      <c r="AG138" s="135"/>
      <c r="AH138" s="135"/>
      <c r="AI138" s="135"/>
      <c r="AJ138" s="135"/>
      <c r="AK138" s="135"/>
      <c r="AL138" s="135"/>
      <c r="AM138" s="135"/>
      <c r="AN138" s="134"/>
      <c r="AO138" s="135"/>
      <c r="AP138" s="135"/>
      <c r="AQ138" s="135"/>
      <c r="AR138" s="135"/>
      <c r="AS138" s="135"/>
      <c r="AT138" s="135"/>
      <c r="AU138" s="135"/>
      <c r="AV138" s="135"/>
      <c r="AW138" s="135"/>
      <c r="AX138" s="135"/>
      <c r="AY138" s="135"/>
      <c r="AZ138" s="135"/>
      <c r="BA138" s="134"/>
      <c r="BB138" s="135"/>
      <c r="BC138" s="135"/>
      <c r="BD138" s="135"/>
      <c r="BE138" s="135"/>
      <c r="BF138" s="135"/>
      <c r="BG138" s="135"/>
      <c r="BH138" s="135"/>
      <c r="BI138" s="135"/>
      <c r="BJ138" s="135"/>
      <c r="BK138" s="135"/>
      <c r="BL138" s="135"/>
      <c r="BM138" s="135"/>
      <c r="BN138" s="134"/>
      <c r="BO138" s="135"/>
      <c r="BP138" s="135"/>
      <c r="BQ138" s="135"/>
      <c r="BR138" s="135"/>
      <c r="BS138" s="135"/>
      <c r="BT138" s="135"/>
      <c r="BU138" s="135"/>
      <c r="BV138" s="135"/>
      <c r="BW138" s="135"/>
      <c r="BX138" s="135"/>
      <c r="BY138" s="135"/>
      <c r="BZ138" s="136"/>
    </row>
    <row r="139" spans="1:78">
      <c r="A139" s="137"/>
      <c r="B139" s="138"/>
      <c r="C139" s="138"/>
      <c r="D139" s="138"/>
      <c r="E139" s="137"/>
      <c r="F139" s="138"/>
      <c r="G139" s="138"/>
      <c r="H139" s="138"/>
      <c r="I139" s="138"/>
      <c r="J139" s="138"/>
      <c r="K139" s="138"/>
      <c r="L139" s="138"/>
      <c r="M139" s="138"/>
      <c r="N139" s="137"/>
      <c r="O139" s="138"/>
      <c r="P139" s="138"/>
      <c r="Q139" s="138"/>
      <c r="R139" s="138"/>
      <c r="S139" s="138"/>
      <c r="T139" s="138"/>
      <c r="U139" s="138"/>
      <c r="V139" s="138"/>
      <c r="W139" s="138"/>
      <c r="X139" s="138"/>
      <c r="Y139" s="138"/>
      <c r="Z139" s="138"/>
      <c r="AA139" s="137"/>
      <c r="AB139" s="138"/>
      <c r="AC139" s="138"/>
      <c r="AD139" s="138"/>
      <c r="AE139" s="138"/>
      <c r="AF139" s="138"/>
      <c r="AG139" s="138"/>
      <c r="AH139" s="138"/>
      <c r="AI139" s="138"/>
      <c r="AJ139" s="138"/>
      <c r="AK139" s="138"/>
      <c r="AL139" s="138"/>
      <c r="AM139" s="138"/>
      <c r="AN139" s="137"/>
      <c r="AO139" s="138"/>
      <c r="AP139" s="138"/>
      <c r="AQ139" s="138"/>
      <c r="AR139" s="138"/>
      <c r="AS139" s="138"/>
      <c r="AT139" s="138"/>
      <c r="AU139" s="138"/>
      <c r="AV139" s="138"/>
      <c r="AW139" s="138"/>
      <c r="AX139" s="138"/>
      <c r="AY139" s="138"/>
      <c r="AZ139" s="138"/>
      <c r="BA139" s="137"/>
      <c r="BB139" s="138"/>
      <c r="BC139" s="138"/>
      <c r="BD139" s="138"/>
      <c r="BE139" s="138"/>
      <c r="BF139" s="138"/>
      <c r="BG139" s="138"/>
      <c r="BH139" s="138"/>
      <c r="BI139" s="138"/>
      <c r="BJ139" s="138"/>
      <c r="BK139" s="138"/>
      <c r="BL139" s="138"/>
      <c r="BM139" s="138"/>
      <c r="BN139" s="137"/>
      <c r="BO139" s="138"/>
      <c r="BP139" s="138"/>
      <c r="BQ139" s="138"/>
      <c r="BR139" s="138"/>
      <c r="BS139" s="138"/>
      <c r="BT139" s="138"/>
      <c r="BU139" s="138"/>
      <c r="BV139" s="138"/>
      <c r="BW139" s="138"/>
      <c r="BX139" s="138"/>
      <c r="BY139" s="138"/>
      <c r="BZ139" s="139"/>
    </row>
    <row r="140" spans="1:78">
      <c r="A140" s="137"/>
      <c r="B140" s="138"/>
      <c r="C140" s="138"/>
      <c r="D140" s="138"/>
      <c r="E140" s="137"/>
      <c r="F140" s="138"/>
      <c r="G140" s="138"/>
      <c r="H140" s="138"/>
      <c r="I140" s="138"/>
      <c r="J140" s="138"/>
      <c r="K140" s="138"/>
      <c r="L140" s="138"/>
      <c r="M140" s="138"/>
      <c r="N140" s="137"/>
      <c r="O140" s="138"/>
      <c r="P140" s="138"/>
      <c r="Q140" s="138"/>
      <c r="R140" s="138"/>
      <c r="S140" s="138"/>
      <c r="T140" s="138"/>
      <c r="U140" s="138"/>
      <c r="V140" s="138"/>
      <c r="W140" s="138"/>
      <c r="X140" s="138"/>
      <c r="Y140" s="138"/>
      <c r="Z140" s="138"/>
      <c r="AA140" s="137"/>
      <c r="AB140" s="138"/>
      <c r="AC140" s="138"/>
      <c r="AD140" s="138"/>
      <c r="AE140" s="138"/>
      <c r="AF140" s="138"/>
      <c r="AG140" s="138"/>
      <c r="AH140" s="138"/>
      <c r="AI140" s="138"/>
      <c r="AJ140" s="138"/>
      <c r="AK140" s="138"/>
      <c r="AL140" s="138"/>
      <c r="AM140" s="138"/>
      <c r="AN140" s="137"/>
      <c r="AO140" s="138"/>
      <c r="AP140" s="138"/>
      <c r="AQ140" s="138"/>
      <c r="AR140" s="138"/>
      <c r="AS140" s="138"/>
      <c r="AT140" s="138"/>
      <c r="AU140" s="138"/>
      <c r="AV140" s="138"/>
      <c r="AW140" s="138"/>
      <c r="AX140" s="138"/>
      <c r="AY140" s="138"/>
      <c r="AZ140" s="138"/>
      <c r="BA140" s="137"/>
      <c r="BB140" s="138"/>
      <c r="BC140" s="138"/>
      <c r="BD140" s="138"/>
      <c r="BE140" s="138"/>
      <c r="BF140" s="138"/>
      <c r="BG140" s="138"/>
      <c r="BH140" s="138"/>
      <c r="BI140" s="138"/>
      <c r="BJ140" s="138"/>
      <c r="BK140" s="138"/>
      <c r="BL140" s="138"/>
      <c r="BM140" s="138"/>
      <c r="BN140" s="137"/>
      <c r="BO140" s="138"/>
      <c r="BP140" s="138"/>
      <c r="BQ140" s="138"/>
      <c r="BR140" s="138"/>
      <c r="BS140" s="138"/>
      <c r="BT140" s="138"/>
      <c r="BU140" s="138"/>
      <c r="BV140" s="138"/>
      <c r="BW140" s="138"/>
      <c r="BX140" s="138"/>
      <c r="BY140" s="138"/>
      <c r="BZ140" s="139"/>
    </row>
    <row r="141" spans="1:78">
      <c r="A141" s="137"/>
      <c r="B141" s="138"/>
      <c r="C141" s="138"/>
      <c r="D141" s="138"/>
      <c r="E141" s="137"/>
      <c r="F141" s="138"/>
      <c r="G141" s="138"/>
      <c r="H141" s="138"/>
      <c r="I141" s="138"/>
      <c r="J141" s="138"/>
      <c r="K141" s="138"/>
      <c r="L141" s="138"/>
      <c r="M141" s="138"/>
      <c r="N141" s="137"/>
      <c r="O141" s="138"/>
      <c r="P141" s="138"/>
      <c r="Q141" s="138"/>
      <c r="R141" s="138"/>
      <c r="S141" s="138"/>
      <c r="T141" s="138"/>
      <c r="U141" s="138"/>
      <c r="V141" s="138"/>
      <c r="W141" s="138"/>
      <c r="X141" s="138"/>
      <c r="Y141" s="138"/>
      <c r="Z141" s="138"/>
      <c r="AA141" s="137"/>
      <c r="AB141" s="138"/>
      <c r="AC141" s="138"/>
      <c r="AD141" s="138"/>
      <c r="AE141" s="138"/>
      <c r="AF141" s="138"/>
      <c r="AG141" s="138"/>
      <c r="AH141" s="138"/>
      <c r="AI141" s="138"/>
      <c r="AJ141" s="138"/>
      <c r="AK141" s="138"/>
      <c r="AL141" s="138"/>
      <c r="AM141" s="138"/>
      <c r="AN141" s="137"/>
      <c r="AO141" s="138"/>
      <c r="AP141" s="138"/>
      <c r="AQ141" s="138"/>
      <c r="AR141" s="138"/>
      <c r="AS141" s="138"/>
      <c r="AT141" s="138"/>
      <c r="AU141" s="138"/>
      <c r="AV141" s="138"/>
      <c r="AW141" s="138"/>
      <c r="AX141" s="138"/>
      <c r="AY141" s="138"/>
      <c r="AZ141" s="138"/>
      <c r="BA141" s="137"/>
      <c r="BB141" s="138"/>
      <c r="BC141" s="138"/>
      <c r="BD141" s="138"/>
      <c r="BE141" s="138"/>
      <c r="BF141" s="138"/>
      <c r="BG141" s="138"/>
      <c r="BH141" s="138"/>
      <c r="BI141" s="138"/>
      <c r="BJ141" s="138"/>
      <c r="BK141" s="138"/>
      <c r="BL141" s="138"/>
      <c r="BM141" s="138"/>
      <c r="BN141" s="137"/>
      <c r="BO141" s="138"/>
      <c r="BP141" s="138"/>
      <c r="BQ141" s="138"/>
      <c r="BR141" s="138"/>
      <c r="BS141" s="138"/>
      <c r="BT141" s="138"/>
      <c r="BU141" s="138"/>
      <c r="BV141" s="138"/>
      <c r="BW141" s="138"/>
      <c r="BX141" s="138"/>
      <c r="BY141" s="138"/>
      <c r="BZ141" s="139"/>
    </row>
    <row r="142" spans="1:78">
      <c r="A142" s="137"/>
      <c r="B142" s="138"/>
      <c r="C142" s="138"/>
      <c r="D142" s="138"/>
      <c r="E142" s="137"/>
      <c r="F142" s="138"/>
      <c r="G142" s="138"/>
      <c r="H142" s="138"/>
      <c r="I142" s="138"/>
      <c r="J142" s="138"/>
      <c r="K142" s="138"/>
      <c r="L142" s="138"/>
      <c r="M142" s="138"/>
      <c r="N142" s="137"/>
      <c r="O142" s="138"/>
      <c r="P142" s="138"/>
      <c r="Q142" s="138"/>
      <c r="R142" s="138"/>
      <c r="S142" s="138"/>
      <c r="T142" s="138"/>
      <c r="U142" s="138"/>
      <c r="V142" s="138"/>
      <c r="W142" s="138"/>
      <c r="X142" s="138"/>
      <c r="Y142" s="138"/>
      <c r="Z142" s="138"/>
      <c r="AA142" s="137"/>
      <c r="AB142" s="138"/>
      <c r="AC142" s="138"/>
      <c r="AD142" s="138"/>
      <c r="AE142" s="138"/>
      <c r="AF142" s="138"/>
      <c r="AG142" s="138"/>
      <c r="AH142" s="138"/>
      <c r="AI142" s="138"/>
      <c r="AJ142" s="138"/>
      <c r="AK142" s="138"/>
      <c r="AL142" s="138"/>
      <c r="AM142" s="138"/>
      <c r="AN142" s="137"/>
      <c r="AO142" s="138"/>
      <c r="AP142" s="138"/>
      <c r="AQ142" s="138"/>
      <c r="AR142" s="138"/>
      <c r="AS142" s="138"/>
      <c r="AT142" s="138"/>
      <c r="AU142" s="138"/>
      <c r="AV142" s="138"/>
      <c r="AW142" s="138"/>
      <c r="AX142" s="138"/>
      <c r="AY142" s="138"/>
      <c r="AZ142" s="138"/>
      <c r="BA142" s="137"/>
      <c r="BB142" s="138"/>
      <c r="BC142" s="138"/>
      <c r="BD142" s="138"/>
      <c r="BE142" s="138"/>
      <c r="BF142" s="138"/>
      <c r="BG142" s="138"/>
      <c r="BH142" s="138"/>
      <c r="BI142" s="138"/>
      <c r="BJ142" s="138"/>
      <c r="BK142" s="138"/>
      <c r="BL142" s="138"/>
      <c r="BM142" s="138"/>
      <c r="BN142" s="137"/>
      <c r="BO142" s="138"/>
      <c r="BP142" s="138"/>
      <c r="BQ142" s="138"/>
      <c r="BR142" s="138"/>
      <c r="BS142" s="138"/>
      <c r="BT142" s="138"/>
      <c r="BU142" s="138"/>
      <c r="BV142" s="138"/>
      <c r="BW142" s="138"/>
      <c r="BX142" s="138"/>
      <c r="BY142" s="138"/>
      <c r="BZ142" s="139"/>
    </row>
    <row r="143" spans="1:78">
      <c r="A143" s="137"/>
      <c r="B143" s="138"/>
      <c r="C143" s="138"/>
      <c r="D143" s="138"/>
      <c r="E143" s="137"/>
      <c r="F143" s="138"/>
      <c r="G143" s="138"/>
      <c r="H143" s="138"/>
      <c r="I143" s="138"/>
      <c r="J143" s="138"/>
      <c r="K143" s="138"/>
      <c r="L143" s="138"/>
      <c r="M143" s="138"/>
      <c r="N143" s="137"/>
      <c r="O143" s="138"/>
      <c r="P143" s="138"/>
      <c r="Q143" s="138"/>
      <c r="R143" s="138"/>
      <c r="S143" s="138"/>
      <c r="T143" s="138"/>
      <c r="U143" s="138"/>
      <c r="V143" s="138"/>
      <c r="W143" s="138"/>
      <c r="X143" s="138"/>
      <c r="Y143" s="138"/>
      <c r="Z143" s="138"/>
      <c r="AA143" s="137"/>
      <c r="AB143" s="138"/>
      <c r="AC143" s="138"/>
      <c r="AD143" s="138"/>
      <c r="AE143" s="138"/>
      <c r="AF143" s="138"/>
      <c r="AG143" s="138"/>
      <c r="AH143" s="138"/>
      <c r="AI143" s="138"/>
      <c r="AJ143" s="138"/>
      <c r="AK143" s="138"/>
      <c r="AL143" s="138"/>
      <c r="AM143" s="138"/>
      <c r="AN143" s="137"/>
      <c r="AO143" s="138"/>
      <c r="AP143" s="138"/>
      <c r="AQ143" s="138"/>
      <c r="AR143" s="138"/>
      <c r="AS143" s="138"/>
      <c r="AT143" s="138"/>
      <c r="AU143" s="138"/>
      <c r="AV143" s="138"/>
      <c r="AW143" s="138"/>
      <c r="AX143" s="138"/>
      <c r="AY143" s="138"/>
      <c r="AZ143" s="138"/>
      <c r="BA143" s="137"/>
      <c r="BB143" s="138"/>
      <c r="BC143" s="138"/>
      <c r="BD143" s="138"/>
      <c r="BE143" s="138"/>
      <c r="BF143" s="138"/>
      <c r="BG143" s="138"/>
      <c r="BH143" s="138"/>
      <c r="BI143" s="138"/>
      <c r="BJ143" s="138"/>
      <c r="BK143" s="138"/>
      <c r="BL143" s="138"/>
      <c r="BM143" s="138"/>
      <c r="BN143" s="137"/>
      <c r="BO143" s="138"/>
      <c r="BP143" s="138"/>
      <c r="BQ143" s="138"/>
      <c r="BR143" s="138"/>
      <c r="BS143" s="138"/>
      <c r="BT143" s="138"/>
      <c r="BU143" s="138"/>
      <c r="BV143" s="138"/>
      <c r="BW143" s="138"/>
      <c r="BX143" s="138"/>
      <c r="BY143" s="138"/>
      <c r="BZ143" s="139"/>
    </row>
    <row r="144" spans="1:78">
      <c r="A144" s="137"/>
      <c r="B144" s="138"/>
      <c r="C144" s="138"/>
      <c r="D144" s="138"/>
      <c r="E144" s="137"/>
      <c r="F144" s="138"/>
      <c r="G144" s="138"/>
      <c r="H144" s="138"/>
      <c r="I144" s="138"/>
      <c r="J144" s="138"/>
      <c r="K144" s="138"/>
      <c r="L144" s="138"/>
      <c r="M144" s="138"/>
      <c r="N144" s="137"/>
      <c r="O144" s="138"/>
      <c r="P144" s="138"/>
      <c r="Q144" s="138"/>
      <c r="R144" s="138"/>
      <c r="S144" s="138"/>
      <c r="T144" s="138"/>
      <c r="U144" s="138"/>
      <c r="V144" s="138"/>
      <c r="W144" s="138"/>
      <c r="X144" s="138"/>
      <c r="Y144" s="138"/>
      <c r="Z144" s="138"/>
      <c r="AA144" s="137"/>
      <c r="AB144" s="138"/>
      <c r="AC144" s="138"/>
      <c r="AD144" s="138"/>
      <c r="AE144" s="138"/>
      <c r="AF144" s="138"/>
      <c r="AG144" s="138"/>
      <c r="AH144" s="138"/>
      <c r="AI144" s="138"/>
      <c r="AJ144" s="138"/>
      <c r="AK144" s="138"/>
      <c r="AL144" s="138"/>
      <c r="AM144" s="138"/>
      <c r="AN144" s="137"/>
      <c r="AO144" s="138"/>
      <c r="AP144" s="138"/>
      <c r="AQ144" s="138"/>
      <c r="AR144" s="138"/>
      <c r="AS144" s="138"/>
      <c r="AT144" s="138"/>
      <c r="AU144" s="138"/>
      <c r="AV144" s="138"/>
      <c r="AW144" s="138"/>
      <c r="AX144" s="138"/>
      <c r="AY144" s="138"/>
      <c r="AZ144" s="138"/>
      <c r="BA144" s="137"/>
      <c r="BB144" s="138"/>
      <c r="BC144" s="138"/>
      <c r="BD144" s="138"/>
      <c r="BE144" s="138"/>
      <c r="BF144" s="138"/>
      <c r="BG144" s="138"/>
      <c r="BH144" s="138"/>
      <c r="BI144" s="138"/>
      <c r="BJ144" s="138"/>
      <c r="BK144" s="138"/>
      <c r="BL144" s="138"/>
      <c r="BM144" s="138"/>
      <c r="BN144" s="137"/>
      <c r="BO144" s="138"/>
      <c r="BP144" s="138"/>
      <c r="BQ144" s="138"/>
      <c r="BR144" s="138"/>
      <c r="BS144" s="138"/>
      <c r="BT144" s="138"/>
      <c r="BU144" s="138"/>
      <c r="BV144" s="138"/>
      <c r="BW144" s="138"/>
      <c r="BX144" s="138"/>
      <c r="BY144" s="138"/>
      <c r="BZ144" s="139"/>
    </row>
    <row r="145" spans="1:78">
      <c r="A145" s="137"/>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c r="AC145" s="138"/>
      <c r="AD145" s="138"/>
      <c r="AE145" s="138"/>
      <c r="AF145" s="138"/>
      <c r="AG145" s="138"/>
      <c r="AH145" s="138"/>
      <c r="AI145" s="138"/>
      <c r="AJ145" s="138"/>
      <c r="AK145" s="138"/>
      <c r="AL145" s="138"/>
      <c r="AM145" s="138"/>
      <c r="AN145" s="138"/>
      <c r="AO145" s="138"/>
      <c r="AP145" s="138"/>
      <c r="AQ145" s="138"/>
      <c r="AR145" s="138"/>
      <c r="AS145" s="138"/>
      <c r="AT145" s="138"/>
      <c r="AU145" s="138"/>
      <c r="AV145" s="138"/>
      <c r="AW145" s="138"/>
      <c r="AX145" s="138"/>
      <c r="AY145" s="138"/>
      <c r="AZ145" s="138"/>
      <c r="BA145" s="138"/>
      <c r="BB145" s="138"/>
      <c r="BC145" s="138"/>
      <c r="BD145" s="138"/>
      <c r="BE145" s="138"/>
      <c r="BF145" s="138"/>
      <c r="BG145" s="138"/>
      <c r="BH145" s="138"/>
      <c r="BI145" s="138"/>
      <c r="BJ145" s="138"/>
      <c r="BK145" s="138"/>
      <c r="BL145" s="138"/>
      <c r="BM145" s="138"/>
      <c r="BN145" s="138"/>
      <c r="BO145" s="138"/>
      <c r="BP145" s="138"/>
      <c r="BQ145" s="138"/>
      <c r="BR145" s="138"/>
      <c r="BS145" s="138"/>
      <c r="BT145" s="138"/>
      <c r="BU145" s="138"/>
      <c r="BV145" s="138"/>
      <c r="BW145" s="138"/>
      <c r="BX145" s="138"/>
      <c r="BY145" s="138"/>
      <c r="BZ145" s="138"/>
    </row>
    <row r="146" spans="1:78">
      <c r="A146" s="142"/>
      <c r="B146" s="143"/>
      <c r="C146" s="143"/>
      <c r="D146" s="143"/>
      <c r="E146" s="142"/>
      <c r="F146" s="143"/>
      <c r="G146" s="143"/>
      <c r="H146" s="143"/>
      <c r="I146" s="143"/>
      <c r="J146" s="143"/>
      <c r="K146" s="143"/>
      <c r="L146" s="143"/>
      <c r="M146" s="143"/>
      <c r="N146" s="142"/>
      <c r="O146" s="143"/>
      <c r="P146" s="143"/>
      <c r="Q146" s="143"/>
      <c r="R146" s="143"/>
      <c r="S146" s="143"/>
      <c r="T146" s="143"/>
      <c r="U146" s="143"/>
      <c r="V146" s="143"/>
      <c r="W146" s="143"/>
      <c r="X146" s="143"/>
      <c r="Y146" s="143"/>
      <c r="Z146" s="143"/>
      <c r="AA146" s="142"/>
      <c r="AB146" s="143"/>
      <c r="AC146" s="143"/>
      <c r="AD146" s="143"/>
      <c r="AE146" s="143"/>
      <c r="AF146" s="143"/>
      <c r="AG146" s="143"/>
      <c r="AH146" s="143"/>
      <c r="AI146" s="143"/>
      <c r="AJ146" s="143"/>
      <c r="AK146" s="143"/>
      <c r="AL146" s="143"/>
      <c r="AM146" s="143"/>
      <c r="AN146" s="142"/>
      <c r="AO146" s="143"/>
      <c r="AP146" s="143"/>
      <c r="AQ146" s="143"/>
      <c r="AR146" s="143"/>
      <c r="AS146" s="143"/>
      <c r="AT146" s="143"/>
      <c r="AU146" s="143"/>
      <c r="AV146" s="143"/>
      <c r="AW146" s="143"/>
      <c r="AX146" s="143"/>
      <c r="AY146" s="143"/>
      <c r="AZ146" s="143"/>
      <c r="BA146" s="142"/>
      <c r="BB146" s="143"/>
      <c r="BC146" s="143"/>
      <c r="BD146" s="143"/>
      <c r="BE146" s="143"/>
      <c r="BF146" s="143"/>
      <c r="BG146" s="143"/>
      <c r="BH146" s="143"/>
      <c r="BI146" s="143"/>
      <c r="BJ146" s="143"/>
      <c r="BK146" s="143"/>
      <c r="BL146" s="143"/>
      <c r="BM146" s="143"/>
      <c r="BN146" s="142"/>
      <c r="BO146" s="143"/>
      <c r="BP146" s="143"/>
      <c r="BQ146" s="143"/>
      <c r="BR146" s="143"/>
      <c r="BS146" s="143"/>
      <c r="BT146" s="143"/>
      <c r="BU146" s="143"/>
      <c r="BV146" s="143"/>
      <c r="BW146" s="143"/>
      <c r="BX146" s="143"/>
      <c r="BY146" s="143"/>
      <c r="BZ146" s="144"/>
    </row>
    <row r="147" spans="1:78" ht="20.399999999999999">
      <c r="A147" s="145"/>
      <c r="B147" s="146"/>
      <c r="C147" s="146"/>
      <c r="D147" s="146"/>
      <c r="E147" s="147"/>
      <c r="F147" s="146"/>
      <c r="G147" s="146"/>
      <c r="H147" s="146"/>
      <c r="I147" s="148"/>
      <c r="J147" s="146"/>
      <c r="K147" s="146"/>
      <c r="L147" s="146"/>
      <c r="M147" s="148"/>
      <c r="N147" s="147"/>
      <c r="O147" s="146"/>
      <c r="P147" s="146"/>
      <c r="Q147" s="146"/>
      <c r="R147" s="146"/>
      <c r="S147" s="146"/>
      <c r="T147" s="146"/>
      <c r="U147" s="146"/>
      <c r="V147" s="146"/>
      <c r="W147" s="146"/>
      <c r="X147" s="146"/>
      <c r="Y147" s="146"/>
      <c r="Z147" s="146"/>
      <c r="AA147" s="147"/>
      <c r="AB147" s="146"/>
      <c r="AC147" s="146"/>
      <c r="AD147" s="146"/>
      <c r="AE147" s="146"/>
      <c r="AF147" s="146"/>
      <c r="AG147" s="146"/>
      <c r="AH147" s="146"/>
      <c r="AI147" s="146"/>
      <c r="AJ147" s="146"/>
      <c r="AK147" s="146"/>
      <c r="AL147" s="146"/>
      <c r="AM147" s="146"/>
      <c r="AN147" s="147"/>
      <c r="AO147" s="146"/>
      <c r="AP147" s="146"/>
      <c r="AQ147" s="146"/>
      <c r="AR147" s="146"/>
      <c r="AS147" s="146"/>
      <c r="AT147" s="146"/>
      <c r="AU147" s="146"/>
      <c r="AV147" s="148"/>
      <c r="AW147" s="146"/>
      <c r="AX147" s="146"/>
      <c r="AY147" s="146"/>
      <c r="AZ147" s="146"/>
      <c r="BA147" s="147"/>
      <c r="BB147" s="146"/>
      <c r="BC147" s="146"/>
      <c r="BD147" s="146"/>
      <c r="BE147" s="146"/>
      <c r="BF147" s="146"/>
      <c r="BG147" s="146"/>
      <c r="BH147" s="146"/>
      <c r="BI147" s="146"/>
      <c r="BJ147" s="146"/>
      <c r="BK147" s="146"/>
      <c r="BL147" s="146"/>
      <c r="BM147" s="146"/>
      <c r="BN147" s="147"/>
      <c r="BO147" s="146"/>
      <c r="BP147" s="146"/>
      <c r="BQ147" s="146"/>
      <c r="BR147" s="146"/>
      <c r="BS147" s="146"/>
      <c r="BT147" s="146"/>
      <c r="BU147" s="146"/>
      <c r="BV147" s="146"/>
      <c r="BW147" s="146"/>
      <c r="BX147" s="146"/>
      <c r="BY147" s="146"/>
      <c r="BZ147" s="136"/>
    </row>
    <row r="148" spans="1:78" ht="20.399999999999999">
      <c r="A148" s="145"/>
      <c r="B148" s="143"/>
      <c r="C148" s="143"/>
      <c r="D148" s="143"/>
      <c r="E148" s="147"/>
      <c r="F148" s="143"/>
      <c r="G148" s="143"/>
      <c r="H148" s="143"/>
      <c r="I148" s="143"/>
      <c r="J148" s="143"/>
      <c r="K148" s="143"/>
      <c r="L148" s="143"/>
      <c r="M148" s="143"/>
      <c r="N148" s="147"/>
      <c r="O148" s="143"/>
      <c r="P148" s="143"/>
      <c r="Q148" s="143"/>
      <c r="R148" s="143"/>
      <c r="S148" s="143"/>
      <c r="T148" s="143"/>
      <c r="U148" s="143"/>
      <c r="V148" s="143"/>
      <c r="W148" s="143"/>
      <c r="X148" s="143"/>
      <c r="Y148" s="143"/>
      <c r="Z148" s="143"/>
      <c r="AA148" s="147"/>
      <c r="AB148" s="143"/>
      <c r="AC148" s="143"/>
      <c r="AD148" s="143"/>
      <c r="AE148" s="143"/>
      <c r="AF148" s="143"/>
      <c r="AG148" s="143"/>
      <c r="AH148" s="143"/>
      <c r="AI148" s="143"/>
      <c r="AJ148" s="143"/>
      <c r="AK148" s="143"/>
      <c r="AL148" s="143"/>
      <c r="AM148" s="143"/>
      <c r="AN148" s="147"/>
      <c r="AO148" s="143"/>
      <c r="AP148" s="143"/>
      <c r="AQ148" s="143"/>
      <c r="AR148" s="143"/>
      <c r="AS148" s="143"/>
      <c r="AT148" s="143"/>
      <c r="AU148" s="143"/>
      <c r="AV148" s="143"/>
      <c r="AW148" s="143"/>
      <c r="AX148" s="143"/>
      <c r="AY148" s="143"/>
      <c r="AZ148" s="143"/>
      <c r="BA148" s="147"/>
      <c r="BB148" s="143"/>
      <c r="BC148" s="143"/>
      <c r="BD148" s="143"/>
      <c r="BE148" s="143"/>
      <c r="BF148" s="143"/>
      <c r="BG148" s="143"/>
      <c r="BH148" s="143"/>
      <c r="BI148" s="143"/>
      <c r="BJ148" s="143"/>
      <c r="BK148" s="143"/>
      <c r="BL148" s="143"/>
      <c r="BM148" s="143"/>
      <c r="BN148" s="147"/>
      <c r="BO148" s="143"/>
      <c r="BP148" s="143"/>
      <c r="BQ148" s="143"/>
      <c r="BR148" s="143"/>
      <c r="BS148" s="143"/>
      <c r="BT148" s="143"/>
      <c r="BU148" s="143"/>
      <c r="BV148" s="143"/>
      <c r="BW148" s="143"/>
      <c r="BX148" s="143"/>
      <c r="BY148" s="143"/>
      <c r="BZ148" s="136"/>
    </row>
    <row r="149" spans="1:78">
      <c r="A149" s="149"/>
      <c r="B149" s="143"/>
      <c r="C149" s="143"/>
      <c r="D149" s="143"/>
      <c r="E149" s="149"/>
      <c r="F149" s="143"/>
      <c r="G149" s="143"/>
      <c r="H149" s="143"/>
      <c r="I149" s="143"/>
      <c r="J149" s="143"/>
      <c r="K149" s="143"/>
      <c r="L149" s="143"/>
      <c r="M149" s="143"/>
      <c r="N149" s="149"/>
      <c r="O149" s="143"/>
      <c r="P149" s="143"/>
      <c r="Q149" s="143"/>
      <c r="R149" s="143"/>
      <c r="S149" s="143"/>
      <c r="T149" s="143"/>
      <c r="U149" s="143"/>
      <c r="V149" s="143"/>
      <c r="W149" s="143"/>
      <c r="X149" s="143"/>
      <c r="Y149" s="143"/>
      <c r="Z149" s="143"/>
      <c r="AA149" s="149"/>
      <c r="AB149" s="143"/>
      <c r="AC149" s="143"/>
      <c r="AD149" s="143"/>
      <c r="AE149" s="143"/>
      <c r="AF149" s="143"/>
      <c r="AG149" s="143"/>
      <c r="AH149" s="143"/>
      <c r="AI149" s="143"/>
      <c r="AJ149" s="143"/>
      <c r="AK149" s="143"/>
      <c r="AL149" s="143"/>
      <c r="AM149" s="143"/>
      <c r="AN149" s="149"/>
      <c r="AO149" s="143"/>
      <c r="AP149" s="143"/>
      <c r="AQ149" s="143"/>
      <c r="AR149" s="143"/>
      <c r="AS149" s="143"/>
      <c r="AT149" s="143"/>
      <c r="AU149" s="143"/>
      <c r="AV149" s="143"/>
      <c r="AW149" s="143"/>
      <c r="AX149" s="143"/>
      <c r="AY149" s="143"/>
      <c r="AZ149" s="143"/>
      <c r="BA149" s="149"/>
      <c r="BB149" s="143"/>
      <c r="BC149" s="143"/>
      <c r="BD149" s="143"/>
      <c r="BE149" s="143"/>
      <c r="BF149" s="143"/>
      <c r="BG149" s="143"/>
      <c r="BH149" s="143"/>
      <c r="BI149" s="143"/>
      <c r="BJ149" s="143"/>
      <c r="BK149" s="143"/>
      <c r="BL149" s="143"/>
      <c r="BM149" s="143"/>
      <c r="BN149" s="149"/>
      <c r="BO149" s="143"/>
      <c r="BP149" s="143"/>
      <c r="BQ149" s="143"/>
      <c r="BR149" s="143"/>
      <c r="BS149" s="143"/>
      <c r="BT149" s="143"/>
      <c r="BU149" s="143"/>
      <c r="BV149" s="143"/>
      <c r="BW149" s="143"/>
      <c r="BX149" s="143"/>
      <c r="BY149" s="143"/>
      <c r="BZ149" s="144"/>
    </row>
    <row r="150" spans="1:78">
      <c r="A150" s="134"/>
      <c r="B150" s="135"/>
      <c r="C150" s="135"/>
      <c r="D150" s="135"/>
      <c r="E150" s="134"/>
      <c r="F150" s="135"/>
      <c r="G150" s="135"/>
      <c r="H150" s="135"/>
      <c r="I150" s="135"/>
      <c r="J150" s="135"/>
      <c r="K150" s="135"/>
      <c r="L150" s="135"/>
      <c r="M150" s="135"/>
      <c r="N150" s="134"/>
      <c r="O150" s="135"/>
      <c r="P150" s="135"/>
      <c r="Q150" s="135"/>
      <c r="R150" s="135"/>
      <c r="S150" s="135"/>
      <c r="T150" s="135"/>
      <c r="U150" s="135"/>
      <c r="V150" s="135"/>
      <c r="W150" s="135"/>
      <c r="X150" s="135"/>
      <c r="Y150" s="135"/>
      <c r="Z150" s="135"/>
      <c r="AA150" s="134"/>
      <c r="AB150" s="135"/>
      <c r="AC150" s="135"/>
      <c r="AD150" s="135"/>
      <c r="AE150" s="135"/>
      <c r="AF150" s="135"/>
      <c r="AG150" s="135"/>
      <c r="AH150" s="135"/>
      <c r="AI150" s="135"/>
      <c r="AJ150" s="135"/>
      <c r="AK150" s="135"/>
      <c r="AL150" s="135"/>
      <c r="AM150" s="135"/>
      <c r="AN150" s="134"/>
      <c r="AO150" s="135"/>
      <c r="AP150" s="135"/>
      <c r="AQ150" s="135"/>
      <c r="AR150" s="135"/>
      <c r="AS150" s="135"/>
      <c r="AT150" s="135"/>
      <c r="AU150" s="135"/>
      <c r="AV150" s="135"/>
      <c r="AW150" s="135"/>
      <c r="AX150" s="135"/>
      <c r="AY150" s="135"/>
      <c r="AZ150" s="135"/>
      <c r="BA150" s="134"/>
      <c r="BB150" s="135"/>
      <c r="BC150" s="135"/>
      <c r="BD150" s="135"/>
      <c r="BE150" s="135"/>
      <c r="BF150" s="135"/>
      <c r="BG150" s="135"/>
      <c r="BH150" s="135"/>
      <c r="BI150" s="135"/>
      <c r="BJ150" s="135"/>
      <c r="BK150" s="135"/>
      <c r="BL150" s="135"/>
      <c r="BM150" s="135"/>
      <c r="BN150" s="134"/>
      <c r="BO150" s="135"/>
      <c r="BP150" s="135"/>
      <c r="BQ150" s="135"/>
      <c r="BR150" s="135"/>
      <c r="BS150" s="135"/>
      <c r="BT150" s="135"/>
      <c r="BU150" s="135"/>
      <c r="BV150" s="135"/>
      <c r="BW150" s="135"/>
      <c r="BX150" s="135"/>
      <c r="BY150" s="135"/>
      <c r="BZ150" s="136"/>
    </row>
    <row r="151" spans="1:78">
      <c r="A151" s="134"/>
      <c r="B151" s="135"/>
      <c r="C151" s="135"/>
      <c r="D151" s="135"/>
      <c r="E151" s="134"/>
      <c r="F151" s="135"/>
      <c r="G151" s="135"/>
      <c r="H151" s="135"/>
      <c r="I151" s="135"/>
      <c r="J151" s="135"/>
      <c r="K151" s="135"/>
      <c r="L151" s="135"/>
      <c r="M151" s="135"/>
      <c r="N151" s="134"/>
      <c r="O151" s="135"/>
      <c r="P151" s="135"/>
      <c r="Q151" s="135"/>
      <c r="R151" s="135"/>
      <c r="S151" s="135"/>
      <c r="T151" s="135"/>
      <c r="U151" s="135"/>
      <c r="V151" s="135"/>
      <c r="W151" s="135"/>
      <c r="X151" s="135"/>
      <c r="Y151" s="135"/>
      <c r="Z151" s="135"/>
      <c r="AA151" s="134"/>
      <c r="AB151" s="135"/>
      <c r="AC151" s="135"/>
      <c r="AD151" s="135"/>
      <c r="AE151" s="135"/>
      <c r="AF151" s="135"/>
      <c r="AG151" s="135"/>
      <c r="AH151" s="135"/>
      <c r="AI151" s="135"/>
      <c r="AJ151" s="135"/>
      <c r="AK151" s="135"/>
      <c r="AL151" s="135"/>
      <c r="AM151" s="135"/>
      <c r="AN151" s="134"/>
      <c r="AO151" s="135"/>
      <c r="AP151" s="135"/>
      <c r="AQ151" s="135"/>
      <c r="AR151" s="135"/>
      <c r="AS151" s="135"/>
      <c r="AT151" s="135"/>
      <c r="AU151" s="135"/>
      <c r="AV151" s="135"/>
      <c r="AW151" s="135"/>
      <c r="AX151" s="135"/>
      <c r="AY151" s="135"/>
      <c r="AZ151" s="135"/>
      <c r="BA151" s="134"/>
      <c r="BB151" s="135"/>
      <c r="BC151" s="135"/>
      <c r="BD151" s="135"/>
      <c r="BE151" s="135"/>
      <c r="BF151" s="135"/>
      <c r="BG151" s="135"/>
      <c r="BH151" s="135"/>
      <c r="BI151" s="135"/>
      <c r="BJ151" s="135"/>
      <c r="BK151" s="135"/>
      <c r="BL151" s="135"/>
      <c r="BM151" s="135"/>
      <c r="BN151" s="134"/>
      <c r="BO151" s="135"/>
      <c r="BP151" s="135"/>
      <c r="BQ151" s="135"/>
      <c r="BR151" s="135"/>
      <c r="BS151" s="135"/>
      <c r="BT151" s="135"/>
      <c r="BU151" s="135"/>
      <c r="BV151" s="135"/>
      <c r="BW151" s="135"/>
      <c r="BX151" s="135"/>
      <c r="BY151" s="135"/>
      <c r="BZ151" s="136"/>
    </row>
    <row r="152" spans="1:78">
      <c r="A152" s="134"/>
      <c r="B152" s="135"/>
      <c r="C152" s="135"/>
      <c r="D152" s="135"/>
      <c r="E152" s="134"/>
      <c r="F152" s="135"/>
      <c r="G152" s="135"/>
      <c r="H152" s="135"/>
      <c r="I152" s="135"/>
      <c r="J152" s="135"/>
      <c r="K152" s="135"/>
      <c r="L152" s="135"/>
      <c r="M152" s="135"/>
      <c r="N152" s="134"/>
      <c r="O152" s="135"/>
      <c r="P152" s="135"/>
      <c r="Q152" s="135"/>
      <c r="R152" s="135"/>
      <c r="S152" s="135"/>
      <c r="T152" s="135"/>
      <c r="U152" s="135"/>
      <c r="V152" s="135"/>
      <c r="W152" s="135"/>
      <c r="X152" s="135"/>
      <c r="Y152" s="135"/>
      <c r="Z152" s="135"/>
      <c r="AA152" s="134"/>
      <c r="AB152" s="135"/>
      <c r="AC152" s="135"/>
      <c r="AD152" s="135"/>
      <c r="AE152" s="135"/>
      <c r="AF152" s="135"/>
      <c r="AG152" s="135"/>
      <c r="AH152" s="135"/>
      <c r="AI152" s="135"/>
      <c r="AJ152" s="135"/>
      <c r="AK152" s="135"/>
      <c r="AL152" s="135"/>
      <c r="AM152" s="135"/>
      <c r="AN152" s="134"/>
      <c r="AO152" s="135"/>
      <c r="AP152" s="135"/>
      <c r="AQ152" s="135"/>
      <c r="AR152" s="135"/>
      <c r="AS152" s="135"/>
      <c r="AT152" s="135"/>
      <c r="AU152" s="135"/>
      <c r="AV152" s="135"/>
      <c r="AW152" s="135"/>
      <c r="AX152" s="135"/>
      <c r="AY152" s="135"/>
      <c r="AZ152" s="135"/>
      <c r="BA152" s="134"/>
      <c r="BB152" s="135"/>
      <c r="BC152" s="135"/>
      <c r="BD152" s="135"/>
      <c r="BE152" s="135"/>
      <c r="BF152" s="135"/>
      <c r="BG152" s="135"/>
      <c r="BH152" s="135"/>
      <c r="BI152" s="135"/>
      <c r="BJ152" s="135"/>
      <c r="BK152" s="135"/>
      <c r="BL152" s="135"/>
      <c r="BM152" s="135"/>
      <c r="BN152" s="134"/>
      <c r="BO152" s="135"/>
      <c r="BP152" s="135"/>
      <c r="BQ152" s="135"/>
      <c r="BR152" s="135"/>
      <c r="BS152" s="135"/>
      <c r="BT152" s="135"/>
      <c r="BU152" s="135"/>
      <c r="BV152" s="135"/>
      <c r="BW152" s="135"/>
      <c r="BX152" s="135"/>
      <c r="BY152" s="135"/>
      <c r="BZ152" s="136"/>
    </row>
    <row r="153" spans="1:78">
      <c r="A153" s="134"/>
      <c r="B153" s="135"/>
      <c r="C153" s="135"/>
      <c r="D153" s="135"/>
      <c r="E153" s="134"/>
      <c r="F153" s="135"/>
      <c r="G153" s="135"/>
      <c r="H153" s="135"/>
      <c r="I153" s="135"/>
      <c r="J153" s="135"/>
      <c r="K153" s="135"/>
      <c r="L153" s="135"/>
      <c r="M153" s="135"/>
      <c r="N153" s="134"/>
      <c r="O153" s="135"/>
      <c r="P153" s="135"/>
      <c r="Q153" s="135"/>
      <c r="R153" s="135"/>
      <c r="S153" s="135"/>
      <c r="T153" s="135"/>
      <c r="U153" s="135"/>
      <c r="V153" s="135"/>
      <c r="W153" s="135"/>
      <c r="X153" s="135"/>
      <c r="Y153" s="135"/>
      <c r="Z153" s="135"/>
      <c r="AA153" s="134"/>
      <c r="AB153" s="135"/>
      <c r="AC153" s="135"/>
      <c r="AD153" s="135"/>
      <c r="AE153" s="135"/>
      <c r="AF153" s="135"/>
      <c r="AG153" s="135"/>
      <c r="AH153" s="135"/>
      <c r="AI153" s="135"/>
      <c r="AJ153" s="135"/>
      <c r="AK153" s="135"/>
      <c r="AL153" s="135"/>
      <c r="AM153" s="135"/>
      <c r="AN153" s="134"/>
      <c r="AO153" s="135"/>
      <c r="AP153" s="135"/>
      <c r="AQ153" s="135"/>
      <c r="AR153" s="135"/>
      <c r="AS153" s="135"/>
      <c r="AT153" s="135"/>
      <c r="AU153" s="135"/>
      <c r="AV153" s="135"/>
      <c r="AW153" s="135"/>
      <c r="AX153" s="135"/>
      <c r="AY153" s="135"/>
      <c r="AZ153" s="135"/>
      <c r="BA153" s="134"/>
      <c r="BB153" s="135"/>
      <c r="BC153" s="135"/>
      <c r="BD153" s="135"/>
      <c r="BE153" s="135"/>
      <c r="BF153" s="135"/>
      <c r="BG153" s="135"/>
      <c r="BH153" s="135"/>
      <c r="BI153" s="135"/>
      <c r="BJ153" s="135"/>
      <c r="BK153" s="135"/>
      <c r="BL153" s="135"/>
      <c r="BM153" s="135"/>
      <c r="BN153" s="134"/>
      <c r="BO153" s="135"/>
      <c r="BP153" s="135"/>
      <c r="BQ153" s="135"/>
      <c r="BR153" s="135"/>
      <c r="BS153" s="135"/>
      <c r="BT153" s="135"/>
      <c r="BU153" s="135"/>
      <c r="BV153" s="135"/>
      <c r="BW153" s="135"/>
      <c r="BX153" s="135"/>
      <c r="BY153" s="135"/>
      <c r="BZ153" s="136"/>
    </row>
    <row r="154" spans="1:78">
      <c r="A154" s="134"/>
      <c r="B154" s="135"/>
      <c r="C154" s="135"/>
      <c r="D154" s="135"/>
      <c r="E154" s="134"/>
      <c r="F154" s="135"/>
      <c r="G154" s="135"/>
      <c r="H154" s="135"/>
      <c r="I154" s="135"/>
      <c r="J154" s="135"/>
      <c r="K154" s="135"/>
      <c r="L154" s="135"/>
      <c r="M154" s="135"/>
      <c r="N154" s="134"/>
      <c r="O154" s="135"/>
      <c r="P154" s="135"/>
      <c r="Q154" s="135"/>
      <c r="R154" s="135"/>
      <c r="S154" s="135"/>
      <c r="T154" s="135"/>
      <c r="U154" s="135"/>
      <c r="V154" s="135"/>
      <c r="W154" s="135"/>
      <c r="X154" s="135"/>
      <c r="Y154" s="135"/>
      <c r="Z154" s="135"/>
      <c r="AA154" s="134"/>
      <c r="AB154" s="135"/>
      <c r="AC154" s="135"/>
      <c r="AD154" s="135"/>
      <c r="AE154" s="135"/>
      <c r="AF154" s="135"/>
      <c r="AG154" s="135"/>
      <c r="AH154" s="135"/>
      <c r="AI154" s="135"/>
      <c r="AJ154" s="135"/>
      <c r="AK154" s="135"/>
      <c r="AL154" s="135"/>
      <c r="AM154" s="135"/>
      <c r="AN154" s="134"/>
      <c r="AO154" s="135"/>
      <c r="AP154" s="135"/>
      <c r="AQ154" s="135"/>
      <c r="AR154" s="135"/>
      <c r="AS154" s="135"/>
      <c r="AT154" s="135"/>
      <c r="AU154" s="135"/>
      <c r="AV154" s="135"/>
      <c r="AW154" s="135"/>
      <c r="AX154" s="135"/>
      <c r="AY154" s="135"/>
      <c r="AZ154" s="135"/>
      <c r="BA154" s="134"/>
      <c r="BB154" s="135"/>
      <c r="BC154" s="135"/>
      <c r="BD154" s="135"/>
      <c r="BE154" s="135"/>
      <c r="BF154" s="135"/>
      <c r="BG154" s="135"/>
      <c r="BH154" s="135"/>
      <c r="BI154" s="135"/>
      <c r="BJ154" s="135"/>
      <c r="BK154" s="135"/>
      <c r="BL154" s="135"/>
      <c r="BM154" s="135"/>
      <c r="BN154" s="134"/>
      <c r="BO154" s="135"/>
      <c r="BP154" s="135"/>
      <c r="BQ154" s="135"/>
      <c r="BR154" s="135"/>
      <c r="BS154" s="135"/>
      <c r="BT154" s="135"/>
      <c r="BU154" s="135"/>
      <c r="BV154" s="135"/>
      <c r="BW154" s="135"/>
      <c r="BX154" s="135"/>
      <c r="BY154" s="135"/>
      <c r="BZ154" s="136"/>
    </row>
    <row r="155" spans="1:78">
      <c r="A155" s="134"/>
      <c r="B155" s="150"/>
      <c r="C155" s="150"/>
      <c r="D155" s="150"/>
      <c r="E155" s="134"/>
      <c r="F155" s="150"/>
      <c r="G155" s="150"/>
      <c r="H155" s="150"/>
      <c r="I155" s="150"/>
      <c r="J155" s="150"/>
      <c r="K155" s="150"/>
      <c r="L155" s="150"/>
      <c r="M155" s="150"/>
      <c r="N155" s="134"/>
      <c r="O155" s="150"/>
      <c r="P155" s="150"/>
      <c r="Q155" s="150"/>
      <c r="R155" s="150"/>
      <c r="S155" s="150"/>
      <c r="T155" s="150"/>
      <c r="U155" s="150"/>
      <c r="V155" s="150"/>
      <c r="W155" s="150"/>
      <c r="X155" s="150"/>
      <c r="Y155" s="150"/>
      <c r="Z155" s="150"/>
      <c r="AA155" s="134"/>
      <c r="AB155" s="150"/>
      <c r="AC155" s="150"/>
      <c r="AD155" s="150"/>
      <c r="AE155" s="150"/>
      <c r="AF155" s="150"/>
      <c r="AG155" s="150"/>
      <c r="AH155" s="150"/>
      <c r="AI155" s="150"/>
      <c r="AJ155" s="150"/>
      <c r="AK155" s="150"/>
      <c r="AL155" s="150"/>
      <c r="AM155" s="150"/>
      <c r="AN155" s="134"/>
      <c r="AO155" s="150"/>
      <c r="AP155" s="150"/>
      <c r="AQ155" s="150"/>
      <c r="AR155" s="150"/>
      <c r="AS155" s="150"/>
      <c r="AT155" s="150"/>
      <c r="AU155" s="150"/>
      <c r="AV155" s="150"/>
      <c r="AW155" s="150"/>
      <c r="AX155" s="150"/>
      <c r="AY155" s="150"/>
      <c r="AZ155" s="150"/>
      <c r="BA155" s="134"/>
      <c r="BB155" s="150"/>
      <c r="BC155" s="150"/>
      <c r="BD155" s="150"/>
      <c r="BE155" s="150"/>
      <c r="BF155" s="150"/>
      <c r="BG155" s="150"/>
      <c r="BH155" s="150"/>
      <c r="BI155" s="150"/>
      <c r="BJ155" s="150"/>
      <c r="BK155" s="150"/>
      <c r="BL155" s="150"/>
      <c r="BM155" s="150"/>
      <c r="BN155" s="134"/>
      <c r="BO155" s="150"/>
      <c r="BP155" s="150"/>
      <c r="BQ155" s="150"/>
      <c r="BR155" s="150"/>
      <c r="BS155" s="150"/>
      <c r="BT155" s="150"/>
      <c r="BU155" s="150"/>
      <c r="BV155" s="150"/>
      <c r="BW155" s="150"/>
      <c r="BX155" s="150"/>
      <c r="BY155" s="150"/>
      <c r="BZ155" s="151"/>
    </row>
    <row r="156" spans="1:78">
      <c r="A156" s="134"/>
      <c r="B156" s="150"/>
      <c r="C156" s="150"/>
      <c r="D156" s="150"/>
      <c r="E156" s="134"/>
      <c r="F156" s="150"/>
      <c r="G156" s="150"/>
      <c r="H156" s="150"/>
      <c r="I156" s="150"/>
      <c r="J156" s="150"/>
      <c r="K156" s="150"/>
      <c r="L156" s="150"/>
      <c r="M156" s="150"/>
      <c r="N156" s="134"/>
      <c r="O156" s="150"/>
      <c r="P156" s="150"/>
      <c r="Q156" s="150"/>
      <c r="R156" s="150"/>
      <c r="S156" s="150"/>
      <c r="T156" s="150"/>
      <c r="U156" s="150"/>
      <c r="V156" s="150"/>
      <c r="W156" s="150"/>
      <c r="X156" s="150"/>
      <c r="Y156" s="150"/>
      <c r="Z156" s="150"/>
      <c r="AA156" s="134"/>
      <c r="AB156" s="150"/>
      <c r="AC156" s="150"/>
      <c r="AD156" s="150"/>
      <c r="AE156" s="150"/>
      <c r="AF156" s="150"/>
      <c r="AG156" s="150"/>
      <c r="AH156" s="150"/>
      <c r="AI156" s="150"/>
      <c r="AJ156" s="150"/>
      <c r="AK156" s="150"/>
      <c r="AL156" s="150"/>
      <c r="AM156" s="150"/>
      <c r="AN156" s="134"/>
      <c r="AO156" s="150"/>
      <c r="AP156" s="150"/>
      <c r="AQ156" s="150"/>
      <c r="AR156" s="150"/>
      <c r="AS156" s="150"/>
      <c r="AT156" s="150"/>
      <c r="AU156" s="150"/>
      <c r="AV156" s="150"/>
      <c r="AW156" s="150"/>
      <c r="AX156" s="150"/>
      <c r="AY156" s="150"/>
      <c r="AZ156" s="150"/>
      <c r="BA156" s="134"/>
      <c r="BB156" s="150"/>
      <c r="BC156" s="150"/>
      <c r="BD156" s="150"/>
      <c r="BE156" s="150"/>
      <c r="BF156" s="150"/>
      <c r="BG156" s="150"/>
      <c r="BH156" s="150"/>
      <c r="BI156" s="150"/>
      <c r="BJ156" s="150"/>
      <c r="BK156" s="150"/>
      <c r="BL156" s="150"/>
      <c r="BM156" s="150"/>
      <c r="BN156" s="134"/>
      <c r="BO156" s="150"/>
      <c r="BP156" s="150"/>
      <c r="BQ156" s="150"/>
      <c r="BR156" s="150"/>
      <c r="BS156" s="150"/>
      <c r="BT156" s="150"/>
      <c r="BU156" s="150"/>
      <c r="BV156" s="150"/>
      <c r="BW156" s="150"/>
      <c r="BX156" s="150"/>
      <c r="BY156" s="150"/>
      <c r="BZ156" s="151"/>
    </row>
    <row r="157" spans="1:78">
      <c r="A157" s="134"/>
      <c r="B157" s="150"/>
      <c r="C157" s="150"/>
      <c r="D157" s="150"/>
      <c r="E157" s="134"/>
      <c r="F157" s="150"/>
      <c r="G157" s="150"/>
      <c r="H157" s="150"/>
      <c r="I157" s="150"/>
      <c r="J157" s="150"/>
      <c r="K157" s="150"/>
      <c r="L157" s="150"/>
      <c r="M157" s="150"/>
      <c r="N157" s="134"/>
      <c r="O157" s="150"/>
      <c r="P157" s="150"/>
      <c r="Q157" s="150"/>
      <c r="R157" s="150"/>
      <c r="S157" s="150"/>
      <c r="T157" s="150"/>
      <c r="U157" s="150"/>
      <c r="V157" s="150"/>
      <c r="W157" s="150"/>
      <c r="X157" s="150"/>
      <c r="Y157" s="150"/>
      <c r="Z157" s="150"/>
      <c r="AA157" s="134"/>
      <c r="AB157" s="150"/>
      <c r="AC157" s="150"/>
      <c r="AD157" s="150"/>
      <c r="AE157" s="150"/>
      <c r="AF157" s="150"/>
      <c r="AG157" s="150"/>
      <c r="AH157" s="150"/>
      <c r="AI157" s="150"/>
      <c r="AJ157" s="150"/>
      <c r="AK157" s="150"/>
      <c r="AL157" s="150"/>
      <c r="AM157" s="150"/>
      <c r="AN157" s="134"/>
      <c r="AO157" s="150"/>
      <c r="AP157" s="150"/>
      <c r="AQ157" s="150"/>
      <c r="AR157" s="150"/>
      <c r="AS157" s="150"/>
      <c r="AT157" s="150"/>
      <c r="AU157" s="150"/>
      <c r="AV157" s="150"/>
      <c r="AW157" s="150"/>
      <c r="AX157" s="150"/>
      <c r="AY157" s="150"/>
      <c r="AZ157" s="150"/>
      <c r="BA157" s="134"/>
      <c r="BB157" s="150"/>
      <c r="BC157" s="150"/>
      <c r="BD157" s="150"/>
      <c r="BE157" s="150"/>
      <c r="BF157" s="150"/>
      <c r="BG157" s="150"/>
      <c r="BH157" s="150"/>
      <c r="BI157" s="150"/>
      <c r="BJ157" s="150"/>
      <c r="BK157" s="150"/>
      <c r="BL157" s="150"/>
      <c r="BM157" s="150"/>
      <c r="BN157" s="134"/>
      <c r="BO157" s="150"/>
      <c r="BP157" s="150"/>
      <c r="BQ157" s="150"/>
      <c r="BR157" s="150"/>
      <c r="BS157" s="150"/>
      <c r="BT157" s="150"/>
      <c r="BU157" s="150"/>
      <c r="BV157" s="150"/>
      <c r="BW157" s="150"/>
      <c r="BX157" s="150"/>
      <c r="BY157" s="150"/>
      <c r="BZ157" s="151"/>
    </row>
    <row r="158" spans="1:78">
      <c r="A158" s="134"/>
      <c r="B158" s="150"/>
      <c r="C158" s="150"/>
      <c r="D158" s="150"/>
      <c r="E158" s="134"/>
      <c r="F158" s="150"/>
      <c r="G158" s="150"/>
      <c r="H158" s="150"/>
      <c r="I158" s="150"/>
      <c r="J158" s="150"/>
      <c r="K158" s="150"/>
      <c r="L158" s="150"/>
      <c r="M158" s="150"/>
      <c r="N158" s="134"/>
      <c r="O158" s="150"/>
      <c r="P158" s="150"/>
      <c r="Q158" s="150"/>
      <c r="R158" s="150"/>
      <c r="S158" s="150"/>
      <c r="T158" s="150"/>
      <c r="U158" s="150"/>
      <c r="V158" s="150"/>
      <c r="W158" s="150"/>
      <c r="X158" s="150"/>
      <c r="Y158" s="150"/>
      <c r="Z158" s="150"/>
      <c r="AA158" s="134"/>
      <c r="AB158" s="150"/>
      <c r="AC158" s="150"/>
      <c r="AD158" s="150"/>
      <c r="AE158" s="150"/>
      <c r="AF158" s="150"/>
      <c r="AG158" s="150"/>
      <c r="AH158" s="150"/>
      <c r="AI158" s="150"/>
      <c r="AJ158" s="150"/>
      <c r="AK158" s="150"/>
      <c r="AL158" s="150"/>
      <c r="AM158" s="150"/>
      <c r="AN158" s="134"/>
      <c r="AO158" s="150"/>
      <c r="AP158" s="150"/>
      <c r="AQ158" s="150"/>
      <c r="AR158" s="150"/>
      <c r="AS158" s="150"/>
      <c r="AT158" s="150"/>
      <c r="AU158" s="150"/>
      <c r="AV158" s="150"/>
      <c r="AW158" s="150"/>
      <c r="AX158" s="150"/>
      <c r="AY158" s="150"/>
      <c r="AZ158" s="150"/>
      <c r="BA158" s="134"/>
      <c r="BB158" s="150"/>
      <c r="BC158" s="150"/>
      <c r="BD158" s="150"/>
      <c r="BE158" s="150"/>
      <c r="BF158" s="150"/>
      <c r="BG158" s="150"/>
      <c r="BH158" s="150"/>
      <c r="BI158" s="150"/>
      <c r="BJ158" s="150"/>
      <c r="BK158" s="150"/>
      <c r="BL158" s="150"/>
      <c r="BM158" s="150"/>
      <c r="BN158" s="134"/>
      <c r="BO158" s="150"/>
      <c r="BP158" s="150"/>
      <c r="BQ158" s="150"/>
      <c r="BR158" s="150"/>
      <c r="BS158" s="150"/>
      <c r="BT158" s="150"/>
      <c r="BU158" s="150"/>
      <c r="BV158" s="150"/>
      <c r="BW158" s="150"/>
      <c r="BX158" s="150"/>
      <c r="BY158" s="150"/>
      <c r="BZ158" s="151"/>
    </row>
    <row r="159" spans="1:78">
      <c r="A159" s="152"/>
      <c r="B159" s="150"/>
      <c r="C159" s="150"/>
      <c r="D159" s="150"/>
      <c r="E159" s="152"/>
      <c r="F159" s="150"/>
      <c r="G159" s="150"/>
      <c r="H159" s="150"/>
      <c r="I159" s="150"/>
      <c r="J159" s="150"/>
      <c r="K159" s="150"/>
      <c r="L159" s="150"/>
      <c r="M159" s="150"/>
      <c r="N159" s="152"/>
      <c r="O159" s="150"/>
      <c r="P159" s="150"/>
      <c r="Q159" s="150"/>
      <c r="R159" s="150"/>
      <c r="S159" s="150"/>
      <c r="T159" s="150"/>
      <c r="U159" s="150"/>
      <c r="V159" s="150"/>
      <c r="W159" s="150"/>
      <c r="X159" s="150"/>
      <c r="Y159" s="150"/>
      <c r="Z159" s="150"/>
      <c r="AA159" s="152"/>
      <c r="AB159" s="150"/>
      <c r="AC159" s="150"/>
      <c r="AD159" s="150"/>
      <c r="AE159" s="150"/>
      <c r="AF159" s="150"/>
      <c r="AG159" s="150"/>
      <c r="AH159" s="150"/>
      <c r="AI159" s="150"/>
      <c r="AJ159" s="150"/>
      <c r="AK159" s="150"/>
      <c r="AL159" s="150"/>
      <c r="AM159" s="150"/>
      <c r="AN159" s="152"/>
      <c r="AO159" s="150"/>
      <c r="AP159" s="150"/>
      <c r="AQ159" s="150"/>
      <c r="AR159" s="150"/>
      <c r="AS159" s="150"/>
      <c r="AT159" s="150"/>
      <c r="AU159" s="150"/>
      <c r="AV159" s="150"/>
      <c r="AW159" s="150"/>
      <c r="AX159" s="150"/>
      <c r="AY159" s="150"/>
      <c r="AZ159" s="150"/>
      <c r="BA159" s="152"/>
      <c r="BB159" s="150"/>
      <c r="BC159" s="150"/>
      <c r="BD159" s="150"/>
      <c r="BE159" s="150"/>
      <c r="BF159" s="150"/>
      <c r="BG159" s="150"/>
      <c r="BH159" s="150"/>
      <c r="BI159" s="150"/>
      <c r="BJ159" s="150"/>
      <c r="BK159" s="150"/>
      <c r="BL159" s="150"/>
      <c r="BM159" s="150"/>
      <c r="BN159" s="152"/>
      <c r="BO159" s="150"/>
      <c r="BP159" s="150"/>
      <c r="BQ159" s="150"/>
      <c r="BR159" s="150"/>
      <c r="BS159" s="150"/>
      <c r="BT159" s="150"/>
      <c r="BU159" s="150"/>
      <c r="BV159" s="150"/>
      <c r="BW159" s="150"/>
      <c r="BX159" s="150"/>
      <c r="BY159" s="150"/>
      <c r="BZ159" s="151"/>
    </row>
    <row r="160" spans="1:78">
      <c r="A160" s="137"/>
      <c r="B160" s="138"/>
      <c r="C160" s="138"/>
      <c r="D160" s="138"/>
      <c r="E160" s="137"/>
      <c r="F160" s="138"/>
      <c r="G160" s="138"/>
      <c r="H160" s="138"/>
      <c r="I160" s="138"/>
      <c r="J160" s="138"/>
      <c r="K160" s="138"/>
      <c r="L160" s="138"/>
      <c r="M160" s="138"/>
      <c r="N160" s="137"/>
      <c r="O160" s="138"/>
      <c r="P160" s="138"/>
      <c r="Q160" s="138"/>
      <c r="R160" s="138"/>
      <c r="S160" s="138"/>
      <c r="T160" s="138"/>
      <c r="U160" s="138"/>
      <c r="V160" s="138"/>
      <c r="W160" s="138"/>
      <c r="X160" s="138"/>
      <c r="Y160" s="138"/>
      <c r="Z160" s="138"/>
      <c r="AA160" s="137"/>
      <c r="AB160" s="138"/>
      <c r="AC160" s="138"/>
      <c r="AD160" s="138"/>
      <c r="AE160" s="138"/>
      <c r="AF160" s="138"/>
      <c r="AG160" s="138"/>
      <c r="AH160" s="138"/>
      <c r="AI160" s="138"/>
      <c r="AJ160" s="138"/>
      <c r="AK160" s="138"/>
      <c r="AL160" s="138"/>
      <c r="AM160" s="138"/>
      <c r="AN160" s="137"/>
      <c r="AO160" s="138"/>
      <c r="AP160" s="138"/>
      <c r="AQ160" s="138"/>
      <c r="AR160" s="138"/>
      <c r="AS160" s="138"/>
      <c r="AT160" s="138"/>
      <c r="AU160" s="138"/>
      <c r="AV160" s="138"/>
      <c r="AW160" s="138"/>
      <c r="AX160" s="138"/>
      <c r="AY160" s="138"/>
      <c r="AZ160" s="138"/>
      <c r="BA160" s="137"/>
      <c r="BB160" s="138"/>
      <c r="BC160" s="138"/>
      <c r="BD160" s="138"/>
      <c r="BE160" s="138"/>
      <c r="BF160" s="138"/>
      <c r="BG160" s="138"/>
      <c r="BH160" s="138"/>
      <c r="BI160" s="138"/>
      <c r="BJ160" s="138"/>
      <c r="BK160" s="138"/>
      <c r="BL160" s="138"/>
      <c r="BM160" s="138"/>
      <c r="BN160" s="137"/>
      <c r="BO160" s="138"/>
      <c r="BP160" s="138"/>
      <c r="BQ160" s="138"/>
      <c r="BR160" s="138"/>
      <c r="BS160" s="138"/>
      <c r="BT160" s="138"/>
      <c r="BU160" s="138"/>
      <c r="BV160" s="138"/>
      <c r="BW160" s="138"/>
      <c r="BX160" s="138"/>
      <c r="BY160" s="138"/>
      <c r="BZ160" s="139"/>
    </row>
    <row r="161" spans="1:78">
      <c r="A161" s="137"/>
      <c r="B161" s="138"/>
      <c r="C161" s="138"/>
      <c r="D161" s="138"/>
      <c r="E161" s="137"/>
      <c r="F161" s="138"/>
      <c r="G161" s="138"/>
      <c r="H161" s="138"/>
      <c r="I161" s="138"/>
      <c r="J161" s="138"/>
      <c r="K161" s="138"/>
      <c r="L161" s="138"/>
      <c r="M161" s="138"/>
      <c r="N161" s="137"/>
      <c r="O161" s="138"/>
      <c r="P161" s="138"/>
      <c r="Q161" s="138"/>
      <c r="R161" s="138"/>
      <c r="S161" s="138"/>
      <c r="T161" s="138"/>
      <c r="U161" s="138"/>
      <c r="V161" s="138"/>
      <c r="W161" s="138"/>
      <c r="X161" s="138"/>
      <c r="Y161" s="138"/>
      <c r="Z161" s="138"/>
      <c r="AA161" s="137"/>
      <c r="AB161" s="138"/>
      <c r="AC161" s="138"/>
      <c r="AD161" s="138"/>
      <c r="AE161" s="138"/>
      <c r="AF161" s="138"/>
      <c r="AG161" s="138"/>
      <c r="AH161" s="138"/>
      <c r="AI161" s="138"/>
      <c r="AJ161" s="138"/>
      <c r="AK161" s="138"/>
      <c r="AL161" s="138"/>
      <c r="AM161" s="138"/>
      <c r="AN161" s="137"/>
      <c r="AO161" s="138"/>
      <c r="AP161" s="138"/>
      <c r="AQ161" s="138"/>
      <c r="AR161" s="138"/>
      <c r="AS161" s="138"/>
      <c r="AT161" s="138"/>
      <c r="AU161" s="138"/>
      <c r="AV161" s="138"/>
      <c r="AW161" s="138"/>
      <c r="AX161" s="138"/>
      <c r="AY161" s="138"/>
      <c r="AZ161" s="138"/>
      <c r="BA161" s="137"/>
      <c r="BB161" s="138"/>
      <c r="BC161" s="138"/>
      <c r="BD161" s="138"/>
      <c r="BE161" s="138"/>
      <c r="BF161" s="138"/>
      <c r="BG161" s="138"/>
      <c r="BH161" s="138"/>
      <c r="BI161" s="138"/>
      <c r="BJ161" s="138"/>
      <c r="BK161" s="138"/>
      <c r="BL161" s="138"/>
      <c r="BM161" s="138"/>
      <c r="BN161" s="137"/>
      <c r="BO161" s="138"/>
      <c r="BP161" s="138"/>
      <c r="BQ161" s="138"/>
      <c r="BR161" s="138"/>
      <c r="BS161" s="138"/>
      <c r="BT161" s="138"/>
      <c r="BU161" s="138"/>
      <c r="BV161" s="138"/>
      <c r="BW161" s="138"/>
      <c r="BX161" s="138"/>
      <c r="BY161" s="138"/>
      <c r="BZ161" s="139"/>
    </row>
    <row r="162" spans="1:78">
      <c r="A162" s="134"/>
      <c r="B162" s="135"/>
      <c r="C162" s="135"/>
      <c r="D162" s="135"/>
      <c r="E162" s="134"/>
      <c r="F162" s="135"/>
      <c r="G162" s="135"/>
      <c r="H162" s="135"/>
      <c r="I162" s="135"/>
      <c r="J162" s="135"/>
      <c r="K162" s="135"/>
      <c r="L162" s="135"/>
      <c r="M162" s="135"/>
      <c r="N162" s="134"/>
      <c r="O162" s="135"/>
      <c r="P162" s="135"/>
      <c r="Q162" s="135"/>
      <c r="R162" s="135"/>
      <c r="S162" s="135"/>
      <c r="T162" s="135"/>
      <c r="U162" s="135"/>
      <c r="V162" s="135"/>
      <c r="W162" s="135"/>
      <c r="X162" s="135"/>
      <c r="Y162" s="135"/>
      <c r="Z162" s="135"/>
      <c r="AA162" s="134"/>
      <c r="AB162" s="135"/>
      <c r="AC162" s="135"/>
      <c r="AD162" s="135"/>
      <c r="AE162" s="135"/>
      <c r="AF162" s="135"/>
      <c r="AG162" s="135"/>
      <c r="AH162" s="135"/>
      <c r="AI162" s="135"/>
      <c r="AJ162" s="135"/>
      <c r="AK162" s="135"/>
      <c r="AL162" s="135"/>
      <c r="AM162" s="135"/>
      <c r="AN162" s="134"/>
      <c r="AO162" s="135"/>
      <c r="AP162" s="135"/>
      <c r="AQ162" s="135"/>
      <c r="AR162" s="135"/>
      <c r="AS162" s="135"/>
      <c r="AT162" s="135"/>
      <c r="AU162" s="135"/>
      <c r="AV162" s="135"/>
      <c r="AW162" s="135"/>
      <c r="AX162" s="135"/>
      <c r="AY162" s="135"/>
      <c r="AZ162" s="135"/>
      <c r="BA162" s="134"/>
      <c r="BB162" s="135"/>
      <c r="BC162" s="135"/>
      <c r="BD162" s="135"/>
      <c r="BE162" s="135"/>
      <c r="BF162" s="135"/>
      <c r="BG162" s="135"/>
      <c r="BH162" s="135"/>
      <c r="BI162" s="135"/>
      <c r="BJ162" s="135"/>
      <c r="BK162" s="135"/>
      <c r="BL162" s="135"/>
      <c r="BM162" s="135"/>
      <c r="BN162" s="134"/>
      <c r="BO162" s="135"/>
      <c r="BP162" s="135"/>
      <c r="BQ162" s="135"/>
      <c r="BR162" s="135"/>
      <c r="BS162" s="135"/>
      <c r="BT162" s="135"/>
      <c r="BU162" s="135"/>
      <c r="BV162" s="135"/>
      <c r="BW162" s="135"/>
      <c r="BX162" s="135"/>
      <c r="BY162" s="135"/>
      <c r="BZ162" s="136"/>
    </row>
    <row r="163" spans="1:78">
      <c r="A163" s="134"/>
      <c r="B163" s="135"/>
      <c r="C163" s="135"/>
      <c r="D163" s="135"/>
      <c r="E163" s="134"/>
      <c r="F163" s="135"/>
      <c r="G163" s="135"/>
      <c r="H163" s="135"/>
      <c r="I163" s="135"/>
      <c r="J163" s="135"/>
      <c r="K163" s="135"/>
      <c r="L163" s="135"/>
      <c r="M163" s="135"/>
      <c r="N163" s="134"/>
      <c r="O163" s="135"/>
      <c r="P163" s="135"/>
      <c r="Q163" s="135"/>
      <c r="R163" s="135"/>
      <c r="S163" s="135"/>
      <c r="T163" s="135"/>
      <c r="U163" s="135"/>
      <c r="V163" s="135"/>
      <c r="W163" s="135"/>
      <c r="X163" s="135"/>
      <c r="Y163" s="135"/>
      <c r="Z163" s="135"/>
      <c r="AA163" s="134"/>
      <c r="AB163" s="135"/>
      <c r="AC163" s="135"/>
      <c r="AD163" s="135"/>
      <c r="AE163" s="135"/>
      <c r="AF163" s="135"/>
      <c r="AG163" s="135"/>
      <c r="AH163" s="135"/>
      <c r="AI163" s="135"/>
      <c r="AJ163" s="135"/>
      <c r="AK163" s="135"/>
      <c r="AL163" s="135"/>
      <c r="AM163" s="135"/>
      <c r="AN163" s="134"/>
      <c r="AO163" s="135"/>
      <c r="AP163" s="135"/>
      <c r="AQ163" s="135"/>
      <c r="AR163" s="135"/>
      <c r="AS163" s="135"/>
      <c r="AT163" s="135"/>
      <c r="AU163" s="135"/>
      <c r="AV163" s="135"/>
      <c r="AW163" s="135"/>
      <c r="AX163" s="135"/>
      <c r="AY163" s="135"/>
      <c r="AZ163" s="135"/>
      <c r="BA163" s="134"/>
      <c r="BB163" s="135"/>
      <c r="BC163" s="135"/>
      <c r="BD163" s="135"/>
      <c r="BE163" s="135"/>
      <c r="BF163" s="135"/>
      <c r="BG163" s="135"/>
      <c r="BH163" s="135"/>
      <c r="BI163" s="135"/>
      <c r="BJ163" s="135"/>
      <c r="BK163" s="135"/>
      <c r="BL163" s="135"/>
      <c r="BM163" s="135"/>
      <c r="BN163" s="134"/>
      <c r="BO163" s="135"/>
      <c r="BP163" s="135"/>
      <c r="BQ163" s="135"/>
      <c r="BR163" s="135"/>
      <c r="BS163" s="135"/>
      <c r="BT163" s="135"/>
      <c r="BU163" s="135"/>
      <c r="BV163" s="135"/>
      <c r="BW163" s="135"/>
      <c r="BX163" s="135"/>
      <c r="BY163" s="135"/>
      <c r="BZ163" s="136"/>
    </row>
    <row r="164" spans="1:78">
      <c r="A164" s="134"/>
      <c r="B164" s="150"/>
      <c r="C164" s="150"/>
      <c r="D164" s="150"/>
      <c r="E164" s="134"/>
      <c r="F164" s="150"/>
      <c r="G164" s="150"/>
      <c r="H164" s="150"/>
      <c r="I164" s="150"/>
      <c r="J164" s="150"/>
      <c r="K164" s="150"/>
      <c r="L164" s="150"/>
      <c r="M164" s="150"/>
      <c r="N164" s="134"/>
      <c r="O164" s="150"/>
      <c r="P164" s="150"/>
      <c r="Q164" s="150"/>
      <c r="R164" s="150"/>
      <c r="S164" s="150"/>
      <c r="T164" s="150"/>
      <c r="U164" s="150"/>
      <c r="V164" s="150"/>
      <c r="W164" s="150"/>
      <c r="X164" s="150"/>
      <c r="Y164" s="150"/>
      <c r="Z164" s="150"/>
      <c r="AA164" s="134"/>
      <c r="AB164" s="150"/>
      <c r="AC164" s="150"/>
      <c r="AD164" s="150"/>
      <c r="AE164" s="150"/>
      <c r="AF164" s="150"/>
      <c r="AG164" s="150"/>
      <c r="AH164" s="150"/>
      <c r="AI164" s="150"/>
      <c r="AJ164" s="150"/>
      <c r="AK164" s="150"/>
      <c r="AL164" s="150"/>
      <c r="AM164" s="150"/>
      <c r="AN164" s="134"/>
      <c r="AO164" s="150"/>
      <c r="AP164" s="150"/>
      <c r="AQ164" s="150"/>
      <c r="AR164" s="150"/>
      <c r="AS164" s="150"/>
      <c r="AT164" s="150"/>
      <c r="AU164" s="150"/>
      <c r="AV164" s="150"/>
      <c r="AW164" s="150"/>
      <c r="AX164" s="150"/>
      <c r="AY164" s="150"/>
      <c r="AZ164" s="150"/>
      <c r="BA164" s="134"/>
      <c r="BB164" s="150"/>
      <c r="BC164" s="150"/>
      <c r="BD164" s="150"/>
      <c r="BE164" s="150"/>
      <c r="BF164" s="150"/>
      <c r="BG164" s="150"/>
      <c r="BH164" s="150"/>
      <c r="BI164" s="150"/>
      <c r="BJ164" s="150"/>
      <c r="BK164" s="150"/>
      <c r="BL164" s="150"/>
      <c r="BM164" s="150"/>
      <c r="BN164" s="134"/>
      <c r="BO164" s="150"/>
      <c r="BP164" s="150"/>
      <c r="BQ164" s="150"/>
      <c r="BR164" s="150"/>
      <c r="BS164" s="150"/>
      <c r="BT164" s="150"/>
      <c r="BU164" s="150"/>
      <c r="BV164" s="150"/>
      <c r="BW164" s="150"/>
      <c r="BX164" s="150"/>
      <c r="BY164" s="150"/>
      <c r="BZ164" s="151"/>
    </row>
    <row r="165" spans="1:78">
      <c r="A165" s="134"/>
      <c r="B165" s="150"/>
      <c r="C165" s="150"/>
      <c r="D165" s="150"/>
      <c r="E165" s="134"/>
      <c r="F165" s="150"/>
      <c r="G165" s="150"/>
      <c r="H165" s="150"/>
      <c r="I165" s="150"/>
      <c r="J165" s="150"/>
      <c r="K165" s="150"/>
      <c r="L165" s="150"/>
      <c r="M165" s="150"/>
      <c r="N165" s="134"/>
      <c r="O165" s="150"/>
      <c r="P165" s="150"/>
      <c r="Q165" s="150"/>
      <c r="R165" s="150"/>
      <c r="S165" s="150"/>
      <c r="T165" s="150"/>
      <c r="U165" s="150"/>
      <c r="V165" s="150"/>
      <c r="W165" s="150"/>
      <c r="X165" s="150"/>
      <c r="Y165" s="150"/>
      <c r="Z165" s="150"/>
      <c r="AA165" s="134"/>
      <c r="AB165" s="150"/>
      <c r="AC165" s="150"/>
      <c r="AD165" s="150"/>
      <c r="AE165" s="150"/>
      <c r="AF165" s="150"/>
      <c r="AG165" s="150"/>
      <c r="AH165" s="150"/>
      <c r="AI165" s="150"/>
      <c r="AJ165" s="150"/>
      <c r="AK165" s="150"/>
      <c r="AL165" s="150"/>
      <c r="AM165" s="150"/>
      <c r="AN165" s="134"/>
      <c r="AO165" s="150"/>
      <c r="AP165" s="150"/>
      <c r="AQ165" s="150"/>
      <c r="AR165" s="150"/>
      <c r="AS165" s="150"/>
      <c r="AT165" s="150"/>
      <c r="AU165" s="150"/>
      <c r="AV165" s="150"/>
      <c r="AW165" s="150"/>
      <c r="AX165" s="150"/>
      <c r="AY165" s="150"/>
      <c r="AZ165" s="150"/>
      <c r="BA165" s="134"/>
      <c r="BB165" s="150"/>
      <c r="BC165" s="150"/>
      <c r="BD165" s="150"/>
      <c r="BE165" s="150"/>
      <c r="BF165" s="150"/>
      <c r="BG165" s="150"/>
      <c r="BH165" s="150"/>
      <c r="BI165" s="150"/>
      <c r="BJ165" s="150"/>
      <c r="BK165" s="150"/>
      <c r="BL165" s="150"/>
      <c r="BM165" s="150"/>
      <c r="BN165" s="134"/>
      <c r="BO165" s="150"/>
      <c r="BP165" s="150"/>
      <c r="BQ165" s="150"/>
      <c r="BR165" s="150"/>
      <c r="BS165" s="150"/>
      <c r="BT165" s="150"/>
      <c r="BU165" s="150"/>
      <c r="BV165" s="150"/>
      <c r="BW165" s="150"/>
      <c r="BX165" s="150"/>
      <c r="BY165" s="150"/>
      <c r="BZ165" s="151"/>
    </row>
    <row r="166" spans="1:78">
      <c r="A166" s="140"/>
      <c r="B166" s="150"/>
      <c r="C166" s="150"/>
      <c r="D166" s="150"/>
      <c r="E166" s="134"/>
      <c r="F166" s="150"/>
      <c r="G166" s="150"/>
      <c r="H166" s="150"/>
      <c r="I166" s="150"/>
      <c r="J166" s="150"/>
      <c r="K166" s="150"/>
      <c r="L166" s="150"/>
      <c r="M166" s="150"/>
      <c r="N166" s="140"/>
      <c r="O166" s="150"/>
      <c r="P166" s="150"/>
      <c r="Q166" s="150"/>
      <c r="R166" s="150"/>
      <c r="S166" s="150"/>
      <c r="T166" s="150"/>
      <c r="U166" s="150"/>
      <c r="V166" s="150"/>
      <c r="W166" s="150"/>
      <c r="X166" s="150"/>
      <c r="Y166" s="150"/>
      <c r="Z166" s="150"/>
      <c r="AA166" s="140"/>
      <c r="AB166" s="150"/>
      <c r="AC166" s="150"/>
      <c r="AD166" s="150"/>
      <c r="AE166" s="150"/>
      <c r="AF166" s="150"/>
      <c r="AG166" s="150"/>
      <c r="AH166" s="150"/>
      <c r="AI166" s="150"/>
      <c r="AJ166" s="150"/>
      <c r="AK166" s="150"/>
      <c r="AL166" s="150"/>
      <c r="AM166" s="150"/>
      <c r="AN166" s="140"/>
      <c r="AO166" s="150"/>
      <c r="AP166" s="150"/>
      <c r="AQ166" s="150"/>
      <c r="AR166" s="150"/>
      <c r="AS166" s="150"/>
      <c r="AT166" s="150"/>
      <c r="AU166" s="150"/>
      <c r="AV166" s="150"/>
      <c r="AW166" s="150"/>
      <c r="AX166" s="150"/>
      <c r="AY166" s="150"/>
      <c r="AZ166" s="150"/>
      <c r="BA166" s="140"/>
      <c r="BB166" s="150"/>
      <c r="BC166" s="150"/>
      <c r="BD166" s="150"/>
      <c r="BE166" s="150"/>
      <c r="BF166" s="150"/>
      <c r="BG166" s="150"/>
      <c r="BH166" s="150"/>
      <c r="BI166" s="150"/>
      <c r="BJ166" s="150"/>
      <c r="BK166" s="150"/>
      <c r="BL166" s="150"/>
      <c r="BM166" s="150"/>
      <c r="BN166" s="140"/>
      <c r="BO166" s="150"/>
      <c r="BP166" s="150"/>
      <c r="BQ166" s="150"/>
      <c r="BR166" s="150"/>
      <c r="BS166" s="150"/>
      <c r="BT166" s="150"/>
      <c r="BU166" s="150"/>
      <c r="BV166" s="150"/>
      <c r="BW166" s="150"/>
      <c r="BX166" s="150"/>
      <c r="BY166" s="150"/>
      <c r="BZ166" s="151"/>
    </row>
    <row r="167" spans="1:78">
      <c r="A167" s="152"/>
      <c r="B167" s="150"/>
      <c r="C167" s="150"/>
      <c r="D167" s="150"/>
      <c r="E167" s="152"/>
      <c r="F167" s="150"/>
      <c r="G167" s="150"/>
      <c r="H167" s="150"/>
      <c r="I167" s="150"/>
      <c r="J167" s="150"/>
      <c r="K167" s="150"/>
      <c r="L167" s="150"/>
      <c r="M167" s="150"/>
      <c r="N167" s="152"/>
      <c r="O167" s="150"/>
      <c r="P167" s="150"/>
      <c r="Q167" s="150"/>
      <c r="R167" s="150"/>
      <c r="S167" s="150"/>
      <c r="T167" s="150"/>
      <c r="U167" s="150"/>
      <c r="V167" s="150"/>
      <c r="W167" s="150"/>
      <c r="X167" s="150"/>
      <c r="Y167" s="150"/>
      <c r="Z167" s="150"/>
      <c r="AA167" s="152"/>
      <c r="AB167" s="150"/>
      <c r="AC167" s="150"/>
      <c r="AD167" s="150"/>
      <c r="AE167" s="150"/>
      <c r="AF167" s="150"/>
      <c r="AG167" s="150"/>
      <c r="AH167" s="150"/>
      <c r="AI167" s="150"/>
      <c r="AJ167" s="150"/>
      <c r="AK167" s="150"/>
      <c r="AL167" s="150"/>
      <c r="AM167" s="150"/>
      <c r="AN167" s="152"/>
      <c r="AO167" s="150"/>
      <c r="AP167" s="150"/>
      <c r="AQ167" s="150"/>
      <c r="AR167" s="150"/>
      <c r="AS167" s="150"/>
      <c r="AT167" s="150"/>
      <c r="AU167" s="150"/>
      <c r="AV167" s="150"/>
      <c r="AW167" s="150"/>
      <c r="AX167" s="150"/>
      <c r="AY167" s="150"/>
      <c r="AZ167" s="150"/>
      <c r="BA167" s="152"/>
      <c r="BB167" s="150"/>
      <c r="BC167" s="150"/>
      <c r="BD167" s="150"/>
      <c r="BE167" s="150"/>
      <c r="BF167" s="150"/>
      <c r="BG167" s="150"/>
      <c r="BH167" s="150"/>
      <c r="BI167" s="150"/>
      <c r="BJ167" s="150"/>
      <c r="BK167" s="150"/>
      <c r="BL167" s="150"/>
      <c r="BM167" s="150"/>
      <c r="BN167" s="152"/>
      <c r="BO167" s="150"/>
      <c r="BP167" s="150"/>
      <c r="BQ167" s="150"/>
      <c r="BR167" s="150"/>
      <c r="BS167" s="150"/>
      <c r="BT167" s="150"/>
      <c r="BU167" s="150"/>
      <c r="BV167" s="150"/>
      <c r="BW167" s="150"/>
      <c r="BX167" s="150"/>
      <c r="BY167" s="150"/>
      <c r="BZ167" s="151"/>
    </row>
    <row r="168" spans="1:78">
      <c r="A168" s="137"/>
      <c r="B168" s="138"/>
      <c r="C168" s="138"/>
      <c r="D168" s="138"/>
      <c r="E168" s="137"/>
      <c r="F168" s="138"/>
      <c r="G168" s="138"/>
      <c r="H168" s="138"/>
      <c r="I168" s="138"/>
      <c r="J168" s="138"/>
      <c r="K168" s="138"/>
      <c r="L168" s="138"/>
      <c r="M168" s="138"/>
      <c r="N168" s="137"/>
      <c r="O168" s="138"/>
      <c r="P168" s="138"/>
      <c r="Q168" s="138"/>
      <c r="R168" s="138"/>
      <c r="S168" s="138"/>
      <c r="T168" s="138"/>
      <c r="U168" s="138"/>
      <c r="V168" s="138"/>
      <c r="W168" s="138"/>
      <c r="X168" s="138"/>
      <c r="Y168" s="138"/>
      <c r="Z168" s="138"/>
      <c r="AA168" s="137"/>
      <c r="AB168" s="138"/>
      <c r="AC168" s="138"/>
      <c r="AD168" s="138"/>
      <c r="AE168" s="138"/>
      <c r="AF168" s="138"/>
      <c r="AG168" s="138"/>
      <c r="AH168" s="138"/>
      <c r="AI168" s="138"/>
      <c r="AJ168" s="138"/>
      <c r="AK168" s="138"/>
      <c r="AL168" s="138"/>
      <c r="AM168" s="138"/>
      <c r="AN168" s="137"/>
      <c r="AO168" s="138"/>
      <c r="AP168" s="138"/>
      <c r="AQ168" s="138"/>
      <c r="AR168" s="138"/>
      <c r="AS168" s="138"/>
      <c r="AT168" s="138"/>
      <c r="AU168" s="138"/>
      <c r="AV168" s="138"/>
      <c r="AW168" s="138"/>
      <c r="AX168" s="138"/>
      <c r="AY168" s="138"/>
      <c r="AZ168" s="138"/>
      <c r="BA168" s="137"/>
      <c r="BB168" s="138"/>
      <c r="BC168" s="138"/>
      <c r="BD168" s="138"/>
      <c r="BE168" s="138"/>
      <c r="BF168" s="138"/>
      <c r="BG168" s="138"/>
      <c r="BH168" s="138"/>
      <c r="BI168" s="138"/>
      <c r="BJ168" s="138"/>
      <c r="BK168" s="138"/>
      <c r="BL168" s="138"/>
      <c r="BM168" s="138"/>
      <c r="BN168" s="137"/>
      <c r="BO168" s="138"/>
      <c r="BP168" s="138"/>
      <c r="BQ168" s="138"/>
      <c r="BR168" s="138"/>
      <c r="BS168" s="138"/>
      <c r="BT168" s="138"/>
      <c r="BU168" s="138"/>
      <c r="BV168" s="138"/>
      <c r="BW168" s="138"/>
      <c r="BX168" s="138"/>
      <c r="BY168" s="138"/>
      <c r="BZ168" s="153"/>
    </row>
    <row r="169" spans="1:78">
      <c r="A169" s="154"/>
      <c r="B169" s="155"/>
      <c r="C169" s="155"/>
      <c r="D169" s="155"/>
      <c r="E169" s="154"/>
      <c r="F169" s="155"/>
      <c r="G169" s="155"/>
      <c r="H169" s="155"/>
      <c r="I169" s="155"/>
      <c r="J169" s="155"/>
      <c r="K169" s="155"/>
      <c r="L169" s="155"/>
      <c r="M169" s="155"/>
      <c r="N169" s="154"/>
      <c r="O169" s="155"/>
      <c r="P169" s="155"/>
      <c r="Q169" s="155"/>
      <c r="R169" s="155"/>
      <c r="S169" s="155"/>
      <c r="T169" s="155"/>
      <c r="U169" s="155"/>
      <c r="V169" s="155"/>
      <c r="W169" s="155"/>
      <c r="X169" s="155"/>
      <c r="Y169" s="155"/>
      <c r="Z169" s="155"/>
      <c r="AA169" s="154"/>
      <c r="AB169" s="155"/>
      <c r="AC169" s="155"/>
      <c r="AD169" s="155"/>
      <c r="AE169" s="155"/>
      <c r="AF169" s="155"/>
      <c r="AG169" s="155"/>
      <c r="AH169" s="155"/>
      <c r="AI169" s="155"/>
      <c r="AJ169" s="155"/>
      <c r="AK169" s="155"/>
      <c r="AL169" s="155"/>
      <c r="AM169" s="155"/>
      <c r="AN169" s="154"/>
      <c r="AO169" s="155"/>
      <c r="AP169" s="155"/>
      <c r="AQ169" s="155"/>
      <c r="AR169" s="155"/>
      <c r="AS169" s="155"/>
      <c r="AT169" s="155"/>
      <c r="AU169" s="155"/>
      <c r="AV169" s="155"/>
      <c r="AW169" s="155"/>
      <c r="AX169" s="155"/>
      <c r="AY169" s="155"/>
      <c r="AZ169" s="155"/>
      <c r="BA169" s="154"/>
      <c r="BB169" s="155"/>
      <c r="BC169" s="155"/>
      <c r="BD169" s="155"/>
      <c r="BE169" s="155"/>
      <c r="BF169" s="155"/>
      <c r="BG169" s="155"/>
      <c r="BH169" s="155"/>
      <c r="BI169" s="155"/>
      <c r="BJ169" s="155"/>
      <c r="BK169" s="155"/>
      <c r="BL169" s="155"/>
      <c r="BM169" s="155"/>
      <c r="BN169" s="154"/>
      <c r="BO169" s="155"/>
      <c r="BP169" s="155"/>
      <c r="BQ169" s="155"/>
      <c r="BR169" s="155"/>
      <c r="BS169" s="155"/>
      <c r="BT169" s="155"/>
      <c r="BU169" s="155"/>
      <c r="BV169" s="155"/>
      <c r="BW169" s="155"/>
      <c r="BX169" s="155"/>
      <c r="BY169" s="155"/>
      <c r="BZ169" s="153"/>
    </row>
    <row r="170" spans="1:78">
      <c r="A170" s="137"/>
      <c r="B170" s="138"/>
      <c r="C170" s="138"/>
      <c r="D170" s="138"/>
      <c r="E170" s="137"/>
      <c r="F170" s="138"/>
      <c r="G170" s="138"/>
      <c r="H170" s="138"/>
      <c r="I170" s="138"/>
      <c r="J170" s="138"/>
      <c r="K170" s="138"/>
      <c r="L170" s="138"/>
      <c r="M170" s="138"/>
      <c r="N170" s="137"/>
      <c r="O170" s="138"/>
      <c r="P170" s="138"/>
      <c r="Q170" s="138"/>
      <c r="R170" s="138"/>
      <c r="S170" s="138"/>
      <c r="T170" s="138"/>
      <c r="U170" s="138"/>
      <c r="V170" s="138"/>
      <c r="W170" s="138"/>
      <c r="X170" s="138"/>
      <c r="Y170" s="138"/>
      <c r="Z170" s="138"/>
      <c r="AA170" s="137"/>
      <c r="AB170" s="138"/>
      <c r="AC170" s="138"/>
      <c r="AD170" s="138"/>
      <c r="AE170" s="138"/>
      <c r="AF170" s="138"/>
      <c r="AG170" s="138"/>
      <c r="AH170" s="138"/>
      <c r="AI170" s="138"/>
      <c r="AJ170" s="138"/>
      <c r="AK170" s="138"/>
      <c r="AL170" s="138"/>
      <c r="AM170" s="138"/>
      <c r="AN170" s="137"/>
      <c r="AO170" s="138"/>
      <c r="AP170" s="138"/>
      <c r="AQ170" s="138"/>
      <c r="AR170" s="138"/>
      <c r="AS170" s="138"/>
      <c r="AT170" s="138"/>
      <c r="AU170" s="138"/>
      <c r="AV170" s="138"/>
      <c r="AW170" s="138"/>
      <c r="AX170" s="138"/>
      <c r="AY170" s="138"/>
      <c r="AZ170" s="138"/>
      <c r="BA170" s="137"/>
      <c r="BB170" s="138"/>
      <c r="BC170" s="138"/>
      <c r="BD170" s="138"/>
      <c r="BE170" s="138"/>
      <c r="BF170" s="138"/>
      <c r="BG170" s="138"/>
      <c r="BH170" s="138"/>
      <c r="BI170" s="138"/>
      <c r="BJ170" s="138"/>
      <c r="BK170" s="138"/>
      <c r="BL170" s="138"/>
      <c r="BM170" s="138"/>
      <c r="BN170" s="137"/>
      <c r="BO170" s="138"/>
      <c r="BP170" s="138"/>
      <c r="BQ170" s="138"/>
      <c r="BR170" s="138"/>
      <c r="BS170" s="138"/>
      <c r="BT170" s="138"/>
      <c r="BU170" s="138"/>
      <c r="BV170" s="138"/>
      <c r="BW170" s="138"/>
      <c r="BX170" s="138"/>
      <c r="BY170" s="138"/>
      <c r="BZ170" s="153"/>
    </row>
    <row r="171" spans="1:78">
      <c r="A171" s="134"/>
      <c r="B171" s="135"/>
      <c r="C171" s="135"/>
      <c r="D171" s="135"/>
      <c r="E171" s="134"/>
      <c r="F171" s="135"/>
      <c r="G171" s="135"/>
      <c r="H171" s="135"/>
      <c r="I171" s="135"/>
      <c r="J171" s="135"/>
      <c r="K171" s="135"/>
      <c r="L171" s="135"/>
      <c r="M171" s="135"/>
      <c r="N171" s="134"/>
      <c r="O171" s="135"/>
      <c r="P171" s="135"/>
      <c r="Q171" s="135"/>
      <c r="R171" s="135"/>
      <c r="S171" s="135"/>
      <c r="T171" s="135"/>
      <c r="U171" s="135"/>
      <c r="V171" s="135"/>
      <c r="W171" s="135"/>
      <c r="X171" s="135"/>
      <c r="Y171" s="135"/>
      <c r="Z171" s="135"/>
      <c r="AA171" s="134"/>
      <c r="AB171" s="135"/>
      <c r="AC171" s="135"/>
      <c r="AD171" s="135"/>
      <c r="AE171" s="135"/>
      <c r="AF171" s="135"/>
      <c r="AG171" s="135"/>
      <c r="AH171" s="135"/>
      <c r="AI171" s="135"/>
      <c r="AJ171" s="135"/>
      <c r="AK171" s="135"/>
      <c r="AL171" s="135"/>
      <c r="AM171" s="135"/>
      <c r="AN171" s="134"/>
      <c r="AO171" s="135"/>
      <c r="AP171" s="135"/>
      <c r="AQ171" s="135"/>
      <c r="AR171" s="135"/>
      <c r="AS171" s="135"/>
      <c r="AT171" s="135"/>
      <c r="AU171" s="135"/>
      <c r="AV171" s="135"/>
      <c r="AW171" s="135"/>
      <c r="AX171" s="135"/>
      <c r="AY171" s="135"/>
      <c r="AZ171" s="135"/>
      <c r="BA171" s="134"/>
      <c r="BB171" s="135"/>
      <c r="BC171" s="135"/>
      <c r="BD171" s="135"/>
      <c r="BE171" s="135"/>
      <c r="BF171" s="135"/>
      <c r="BG171" s="135"/>
      <c r="BH171" s="135"/>
      <c r="BI171" s="135"/>
      <c r="BJ171" s="135"/>
      <c r="BK171" s="135"/>
      <c r="BL171" s="135"/>
      <c r="BM171" s="135"/>
      <c r="BN171" s="134"/>
      <c r="BO171" s="135"/>
      <c r="BP171" s="135"/>
      <c r="BQ171" s="135"/>
      <c r="BR171" s="135"/>
      <c r="BS171" s="135"/>
      <c r="BT171" s="135"/>
      <c r="BU171" s="135"/>
      <c r="BV171" s="135"/>
      <c r="BW171" s="135"/>
      <c r="BX171" s="135"/>
      <c r="BY171" s="135"/>
      <c r="BZ171" s="151"/>
    </row>
    <row r="172" spans="1:78">
      <c r="A172" s="134"/>
      <c r="B172" s="135"/>
      <c r="C172" s="135"/>
      <c r="D172" s="135"/>
      <c r="E172" s="134"/>
      <c r="F172" s="135"/>
      <c r="G172" s="135"/>
      <c r="H172" s="135"/>
      <c r="I172" s="135"/>
      <c r="J172" s="135"/>
      <c r="K172" s="135"/>
      <c r="L172" s="135"/>
      <c r="M172" s="135"/>
      <c r="N172" s="134"/>
      <c r="O172" s="135"/>
      <c r="P172" s="135"/>
      <c r="Q172" s="135"/>
      <c r="R172" s="135"/>
      <c r="S172" s="135"/>
      <c r="T172" s="135"/>
      <c r="U172" s="135"/>
      <c r="V172" s="135"/>
      <c r="W172" s="135"/>
      <c r="X172" s="135"/>
      <c r="Y172" s="135"/>
      <c r="Z172" s="135"/>
      <c r="AA172" s="134"/>
      <c r="AB172" s="135"/>
      <c r="AC172" s="135"/>
      <c r="AD172" s="135"/>
      <c r="AE172" s="135"/>
      <c r="AF172" s="135"/>
      <c r="AG172" s="135"/>
      <c r="AH172" s="135"/>
      <c r="AI172" s="135"/>
      <c r="AJ172" s="135"/>
      <c r="AK172" s="135"/>
      <c r="AL172" s="135"/>
      <c r="AM172" s="135"/>
      <c r="AN172" s="134"/>
      <c r="AO172" s="135"/>
      <c r="AP172" s="135"/>
      <c r="AQ172" s="135"/>
      <c r="AR172" s="135"/>
      <c r="AS172" s="135"/>
      <c r="AT172" s="135"/>
      <c r="AU172" s="135"/>
      <c r="AV172" s="135"/>
      <c r="AW172" s="135"/>
      <c r="AX172" s="135"/>
      <c r="AY172" s="135"/>
      <c r="AZ172" s="135"/>
      <c r="BA172" s="134"/>
      <c r="BB172" s="135"/>
      <c r="BC172" s="135"/>
      <c r="BD172" s="135"/>
      <c r="BE172" s="135"/>
      <c r="BF172" s="135"/>
      <c r="BG172" s="135"/>
      <c r="BH172" s="135"/>
      <c r="BI172" s="135"/>
      <c r="BJ172" s="135"/>
      <c r="BK172" s="135"/>
      <c r="BL172" s="135"/>
      <c r="BM172" s="135"/>
      <c r="BN172" s="134"/>
      <c r="BO172" s="135"/>
      <c r="BP172" s="135"/>
      <c r="BQ172" s="135"/>
      <c r="BR172" s="135"/>
      <c r="BS172" s="135"/>
      <c r="BT172" s="135"/>
      <c r="BU172" s="135"/>
      <c r="BV172" s="135"/>
      <c r="BW172" s="135"/>
      <c r="BX172" s="135"/>
      <c r="BY172" s="135"/>
      <c r="BZ172" s="151"/>
    </row>
    <row r="173" spans="1:78">
      <c r="A173" s="134"/>
      <c r="B173" s="135"/>
      <c r="C173" s="135"/>
      <c r="D173" s="135"/>
      <c r="E173" s="134"/>
      <c r="F173" s="135"/>
      <c r="G173" s="135"/>
      <c r="H173" s="135"/>
      <c r="I173" s="135"/>
      <c r="J173" s="135"/>
      <c r="K173" s="135"/>
      <c r="L173" s="135"/>
      <c r="M173" s="135"/>
      <c r="N173" s="134"/>
      <c r="O173" s="135"/>
      <c r="P173" s="135"/>
      <c r="Q173" s="135"/>
      <c r="R173" s="135"/>
      <c r="S173" s="135"/>
      <c r="T173" s="135"/>
      <c r="U173" s="135"/>
      <c r="V173" s="135"/>
      <c r="W173" s="135"/>
      <c r="X173" s="135"/>
      <c r="Y173" s="135"/>
      <c r="Z173" s="135"/>
      <c r="AA173" s="134"/>
      <c r="AB173" s="135"/>
      <c r="AC173" s="135"/>
      <c r="AD173" s="135"/>
      <c r="AE173" s="135"/>
      <c r="AF173" s="135"/>
      <c r="AG173" s="135"/>
      <c r="AH173" s="135"/>
      <c r="AI173" s="135"/>
      <c r="AJ173" s="135"/>
      <c r="AK173" s="135"/>
      <c r="AL173" s="135"/>
      <c r="AM173" s="135"/>
      <c r="AN173" s="134"/>
      <c r="AO173" s="135"/>
      <c r="AP173" s="135"/>
      <c r="AQ173" s="135"/>
      <c r="AR173" s="135"/>
      <c r="AS173" s="135"/>
      <c r="AT173" s="135"/>
      <c r="AU173" s="135"/>
      <c r="AV173" s="135"/>
      <c r="AW173" s="135"/>
      <c r="AX173" s="135"/>
      <c r="AY173" s="135"/>
      <c r="AZ173" s="135"/>
      <c r="BA173" s="134"/>
      <c r="BB173" s="135"/>
      <c r="BC173" s="135"/>
      <c r="BD173" s="135"/>
      <c r="BE173" s="135"/>
      <c r="BF173" s="135"/>
      <c r="BG173" s="135"/>
      <c r="BH173" s="135"/>
      <c r="BI173" s="135"/>
      <c r="BJ173" s="135"/>
      <c r="BK173" s="135"/>
      <c r="BL173" s="135"/>
      <c r="BM173" s="135"/>
      <c r="BN173" s="134"/>
      <c r="BO173" s="135"/>
      <c r="BP173" s="135"/>
      <c r="BQ173" s="135"/>
      <c r="BR173" s="135"/>
      <c r="BS173" s="135"/>
      <c r="BT173" s="135"/>
      <c r="BU173" s="135"/>
      <c r="BV173" s="135"/>
      <c r="BW173" s="135"/>
      <c r="BX173" s="135"/>
      <c r="BY173" s="135"/>
      <c r="BZ173" s="151"/>
    </row>
    <row r="174" spans="1:78">
      <c r="A174" s="134"/>
      <c r="B174" s="135"/>
      <c r="C174" s="135"/>
      <c r="D174" s="135"/>
      <c r="E174" s="134"/>
      <c r="F174" s="135"/>
      <c r="G174" s="135"/>
      <c r="H174" s="135"/>
      <c r="I174" s="135"/>
      <c r="J174" s="135"/>
      <c r="K174" s="135"/>
      <c r="L174" s="135"/>
      <c r="M174" s="135"/>
      <c r="N174" s="134"/>
      <c r="O174" s="135"/>
      <c r="P174" s="135"/>
      <c r="Q174" s="135"/>
      <c r="R174" s="135"/>
      <c r="S174" s="135"/>
      <c r="T174" s="135"/>
      <c r="U174" s="135"/>
      <c r="V174" s="135"/>
      <c r="W174" s="135"/>
      <c r="X174" s="135"/>
      <c r="Y174" s="135"/>
      <c r="Z174" s="135"/>
      <c r="AA174" s="134"/>
      <c r="AB174" s="135"/>
      <c r="AC174" s="135"/>
      <c r="AD174" s="135"/>
      <c r="AE174" s="135"/>
      <c r="AF174" s="135"/>
      <c r="AG174" s="135"/>
      <c r="AH174" s="135"/>
      <c r="AI174" s="135"/>
      <c r="AJ174" s="135"/>
      <c r="AK174" s="135"/>
      <c r="AL174" s="135"/>
      <c r="AM174" s="135"/>
      <c r="AN174" s="134"/>
      <c r="AO174" s="135"/>
      <c r="AP174" s="135"/>
      <c r="AQ174" s="135"/>
      <c r="AR174" s="135"/>
      <c r="AS174" s="135"/>
      <c r="AT174" s="135"/>
      <c r="AU174" s="135"/>
      <c r="AV174" s="135"/>
      <c r="AW174" s="135"/>
      <c r="AX174" s="135"/>
      <c r="AY174" s="135"/>
      <c r="AZ174" s="135"/>
      <c r="BA174" s="134"/>
      <c r="BB174" s="135"/>
      <c r="BC174" s="135"/>
      <c r="BD174" s="135"/>
      <c r="BE174" s="135"/>
      <c r="BF174" s="135"/>
      <c r="BG174" s="135"/>
      <c r="BH174" s="135"/>
      <c r="BI174" s="135"/>
      <c r="BJ174" s="135"/>
      <c r="BK174" s="135"/>
      <c r="BL174" s="135"/>
      <c r="BM174" s="135"/>
      <c r="BN174" s="134"/>
      <c r="BO174" s="135"/>
      <c r="BP174" s="135"/>
      <c r="BQ174" s="135"/>
      <c r="BR174" s="135"/>
      <c r="BS174" s="135"/>
      <c r="BT174" s="135"/>
      <c r="BU174" s="135"/>
      <c r="BV174" s="135"/>
      <c r="BW174" s="135"/>
      <c r="BX174" s="135"/>
      <c r="BY174" s="135"/>
      <c r="BZ174" s="151"/>
    </row>
    <row r="175" spans="1:78">
      <c r="A175" s="134"/>
      <c r="B175" s="135"/>
      <c r="C175" s="135"/>
      <c r="D175" s="135"/>
      <c r="E175" s="134"/>
      <c r="F175" s="135"/>
      <c r="G175" s="135"/>
      <c r="H175" s="135"/>
      <c r="I175" s="135"/>
      <c r="J175" s="135"/>
      <c r="K175" s="135"/>
      <c r="L175" s="135"/>
      <c r="M175" s="135"/>
      <c r="N175" s="134"/>
      <c r="O175" s="135"/>
      <c r="P175" s="135"/>
      <c r="Q175" s="135"/>
      <c r="R175" s="135"/>
      <c r="S175" s="135"/>
      <c r="T175" s="135"/>
      <c r="U175" s="135"/>
      <c r="V175" s="135"/>
      <c r="W175" s="135"/>
      <c r="X175" s="135"/>
      <c r="Y175" s="135"/>
      <c r="Z175" s="135"/>
      <c r="AA175" s="134"/>
      <c r="AB175" s="135"/>
      <c r="AC175" s="135"/>
      <c r="AD175" s="135"/>
      <c r="AE175" s="135"/>
      <c r="AF175" s="135"/>
      <c r="AG175" s="135"/>
      <c r="AH175" s="135"/>
      <c r="AI175" s="135"/>
      <c r="AJ175" s="135"/>
      <c r="AK175" s="135"/>
      <c r="AL175" s="135"/>
      <c r="AM175" s="135"/>
      <c r="AN175" s="134"/>
      <c r="AO175" s="135"/>
      <c r="AP175" s="135"/>
      <c r="AQ175" s="135"/>
      <c r="AR175" s="135"/>
      <c r="AS175" s="135"/>
      <c r="AT175" s="135"/>
      <c r="AU175" s="135"/>
      <c r="AV175" s="135"/>
      <c r="AW175" s="135"/>
      <c r="AX175" s="135"/>
      <c r="AY175" s="135"/>
      <c r="AZ175" s="135"/>
      <c r="BA175" s="134"/>
      <c r="BB175" s="135"/>
      <c r="BC175" s="135"/>
      <c r="BD175" s="135"/>
      <c r="BE175" s="135"/>
      <c r="BF175" s="135"/>
      <c r="BG175" s="135"/>
      <c r="BH175" s="135"/>
      <c r="BI175" s="135"/>
      <c r="BJ175" s="135"/>
      <c r="BK175" s="135"/>
      <c r="BL175" s="135"/>
      <c r="BM175" s="135"/>
      <c r="BN175" s="134"/>
      <c r="BO175" s="135"/>
      <c r="BP175" s="135"/>
      <c r="BQ175" s="135"/>
      <c r="BR175" s="135"/>
      <c r="BS175" s="135"/>
      <c r="BT175" s="135"/>
      <c r="BU175" s="135"/>
      <c r="BV175" s="135"/>
      <c r="BW175" s="135"/>
      <c r="BX175" s="135"/>
      <c r="BY175" s="135"/>
      <c r="BZ175" s="151"/>
    </row>
    <row r="176" spans="1:78">
      <c r="A176" s="140"/>
      <c r="B176" s="135"/>
      <c r="C176" s="135"/>
      <c r="D176" s="135"/>
      <c r="E176" s="140"/>
      <c r="F176" s="135"/>
      <c r="G176" s="135"/>
      <c r="H176" s="135"/>
      <c r="I176" s="135"/>
      <c r="J176" s="135"/>
      <c r="K176" s="135"/>
      <c r="L176" s="135"/>
      <c r="M176" s="135"/>
      <c r="N176" s="140"/>
      <c r="O176" s="135"/>
      <c r="P176" s="135"/>
      <c r="Q176" s="135"/>
      <c r="R176" s="135"/>
      <c r="S176" s="135"/>
      <c r="T176" s="135"/>
      <c r="U176" s="135"/>
      <c r="V176" s="135"/>
      <c r="W176" s="135"/>
      <c r="X176" s="135"/>
      <c r="Y176" s="135"/>
      <c r="Z176" s="135"/>
      <c r="AA176" s="140"/>
      <c r="AB176" s="135"/>
      <c r="AC176" s="135"/>
      <c r="AD176" s="135"/>
      <c r="AE176" s="135"/>
      <c r="AF176" s="135"/>
      <c r="AG176" s="135"/>
      <c r="AH176" s="135"/>
      <c r="AI176" s="135"/>
      <c r="AJ176" s="135"/>
      <c r="AK176" s="135"/>
      <c r="AL176" s="135"/>
      <c r="AM176" s="135"/>
      <c r="AN176" s="140"/>
      <c r="AO176" s="135"/>
      <c r="AP176" s="135"/>
      <c r="AQ176" s="135"/>
      <c r="AR176" s="135"/>
      <c r="AS176" s="135"/>
      <c r="AT176" s="135"/>
      <c r="AU176" s="135"/>
      <c r="AV176" s="135"/>
      <c r="AW176" s="135"/>
      <c r="AX176" s="135"/>
      <c r="AY176" s="135"/>
      <c r="AZ176" s="135"/>
      <c r="BA176" s="140"/>
      <c r="BB176" s="135"/>
      <c r="BC176" s="135"/>
      <c r="BD176" s="135"/>
      <c r="BE176" s="135"/>
      <c r="BF176" s="135"/>
      <c r="BG176" s="135"/>
      <c r="BH176" s="135"/>
      <c r="BI176" s="135"/>
      <c r="BJ176" s="135"/>
      <c r="BK176" s="135"/>
      <c r="BL176" s="135"/>
      <c r="BM176" s="135"/>
      <c r="BN176" s="140"/>
      <c r="BO176" s="135"/>
      <c r="BP176" s="135"/>
      <c r="BQ176" s="135"/>
      <c r="BR176" s="135"/>
      <c r="BS176" s="135"/>
      <c r="BT176" s="135"/>
      <c r="BU176" s="135"/>
      <c r="BV176" s="135"/>
      <c r="BW176" s="135"/>
      <c r="BX176" s="135"/>
      <c r="BY176" s="135"/>
      <c r="BZ176" s="151"/>
    </row>
    <row r="177" spans="1:78">
      <c r="A177" s="156"/>
      <c r="B177" s="135"/>
      <c r="C177" s="135"/>
      <c r="D177" s="135"/>
      <c r="E177" s="156"/>
      <c r="F177" s="135"/>
      <c r="G177" s="135"/>
      <c r="H177" s="135"/>
      <c r="I177" s="135"/>
      <c r="J177" s="135"/>
      <c r="K177" s="135"/>
      <c r="L177" s="135"/>
      <c r="M177" s="135"/>
      <c r="N177" s="156"/>
      <c r="O177" s="135"/>
      <c r="P177" s="135"/>
      <c r="Q177" s="135"/>
      <c r="R177" s="135"/>
      <c r="S177" s="135"/>
      <c r="T177" s="135"/>
      <c r="U177" s="135"/>
      <c r="V177" s="135"/>
      <c r="W177" s="135"/>
      <c r="X177" s="135"/>
      <c r="Y177" s="135"/>
      <c r="Z177" s="135"/>
      <c r="AA177" s="156"/>
      <c r="AB177" s="135"/>
      <c r="AC177" s="135"/>
      <c r="AD177" s="135"/>
      <c r="AE177" s="135"/>
      <c r="AF177" s="135"/>
      <c r="AG177" s="135"/>
      <c r="AH177" s="135"/>
      <c r="AI177" s="135"/>
      <c r="AJ177" s="135"/>
      <c r="AK177" s="135"/>
      <c r="AL177" s="135"/>
      <c r="AM177" s="135"/>
      <c r="AN177" s="156"/>
      <c r="AO177" s="135"/>
      <c r="AP177" s="135"/>
      <c r="AQ177" s="135"/>
      <c r="AR177" s="135"/>
      <c r="AS177" s="135"/>
      <c r="AT177" s="135"/>
      <c r="AU177" s="135"/>
      <c r="AV177" s="135"/>
      <c r="AW177" s="135"/>
      <c r="AX177" s="135"/>
      <c r="AY177" s="135"/>
      <c r="AZ177" s="135"/>
      <c r="BA177" s="156"/>
      <c r="BB177" s="135"/>
      <c r="BC177" s="135"/>
      <c r="BD177" s="135"/>
      <c r="BE177" s="135"/>
      <c r="BF177" s="135"/>
      <c r="BG177" s="135"/>
      <c r="BH177" s="135"/>
      <c r="BI177" s="135"/>
      <c r="BJ177" s="135"/>
      <c r="BK177" s="135"/>
      <c r="BL177" s="135"/>
      <c r="BM177" s="135"/>
      <c r="BN177" s="156"/>
      <c r="BO177" s="135"/>
      <c r="BP177" s="135"/>
      <c r="BQ177" s="135"/>
      <c r="BR177" s="135"/>
      <c r="BS177" s="135"/>
      <c r="BT177" s="135"/>
      <c r="BU177" s="135"/>
      <c r="BV177" s="135"/>
      <c r="BW177" s="135"/>
      <c r="BX177" s="135"/>
      <c r="BY177" s="135"/>
      <c r="BZ177" s="151"/>
    </row>
    <row r="178" spans="1:78">
      <c r="A178" s="156"/>
      <c r="B178" s="135"/>
      <c r="C178" s="135"/>
      <c r="D178" s="135"/>
      <c r="E178" s="156"/>
      <c r="F178" s="135"/>
      <c r="G178" s="135"/>
      <c r="H178" s="135"/>
      <c r="I178" s="135"/>
      <c r="J178" s="135"/>
      <c r="K178" s="135"/>
      <c r="L178" s="135"/>
      <c r="M178" s="135"/>
      <c r="N178" s="156"/>
      <c r="O178" s="135"/>
      <c r="P178" s="135"/>
      <c r="Q178" s="135"/>
      <c r="R178" s="135"/>
      <c r="S178" s="135"/>
      <c r="T178" s="135"/>
      <c r="U178" s="135"/>
      <c r="V178" s="135"/>
      <c r="W178" s="135"/>
      <c r="X178" s="135"/>
      <c r="Y178" s="135"/>
      <c r="Z178" s="135"/>
      <c r="AA178" s="156"/>
      <c r="AB178" s="135"/>
      <c r="AC178" s="135"/>
      <c r="AD178" s="135"/>
      <c r="AE178" s="135"/>
      <c r="AF178" s="135"/>
      <c r="AG178" s="135"/>
      <c r="AH178" s="135"/>
      <c r="AI178" s="135"/>
      <c r="AJ178" s="135"/>
      <c r="AK178" s="135"/>
      <c r="AL178" s="135"/>
      <c r="AM178" s="135"/>
      <c r="AN178" s="156"/>
      <c r="AO178" s="135"/>
      <c r="AP178" s="135"/>
      <c r="AQ178" s="135"/>
      <c r="AR178" s="135"/>
      <c r="AS178" s="135"/>
      <c r="AT178" s="135"/>
      <c r="AU178" s="135"/>
      <c r="AV178" s="135"/>
      <c r="AW178" s="135"/>
      <c r="AX178" s="135"/>
      <c r="AY178" s="135"/>
      <c r="AZ178" s="135"/>
      <c r="BA178" s="156"/>
      <c r="BB178" s="135"/>
      <c r="BC178" s="135"/>
      <c r="BD178" s="135"/>
      <c r="BE178" s="135"/>
      <c r="BF178" s="135"/>
      <c r="BG178" s="135"/>
      <c r="BH178" s="135"/>
      <c r="BI178" s="135"/>
      <c r="BJ178" s="135"/>
      <c r="BK178" s="135"/>
      <c r="BL178" s="135"/>
      <c r="BM178" s="135"/>
      <c r="BN178" s="156"/>
      <c r="BO178" s="135"/>
      <c r="BP178" s="135"/>
      <c r="BQ178" s="135"/>
      <c r="BR178" s="135"/>
      <c r="BS178" s="135"/>
      <c r="BT178" s="135"/>
      <c r="BU178" s="135"/>
      <c r="BV178" s="135"/>
      <c r="BW178" s="135"/>
      <c r="BX178" s="135"/>
      <c r="BY178" s="135"/>
      <c r="BZ178" s="151"/>
    </row>
    <row r="179" spans="1:78">
      <c r="A179" s="156"/>
      <c r="B179" s="135"/>
      <c r="C179" s="135"/>
      <c r="D179" s="135"/>
      <c r="E179" s="156"/>
      <c r="F179" s="135"/>
      <c r="G179" s="135"/>
      <c r="H179" s="135"/>
      <c r="I179" s="135"/>
      <c r="J179" s="135"/>
      <c r="K179" s="135"/>
      <c r="L179" s="135"/>
      <c r="M179" s="135"/>
      <c r="N179" s="156"/>
      <c r="O179" s="135"/>
      <c r="P179" s="135"/>
      <c r="Q179" s="135"/>
      <c r="R179" s="135"/>
      <c r="S179" s="135"/>
      <c r="T179" s="135"/>
      <c r="U179" s="135"/>
      <c r="V179" s="135"/>
      <c r="W179" s="135"/>
      <c r="X179" s="135"/>
      <c r="Y179" s="135"/>
      <c r="Z179" s="135"/>
      <c r="AA179" s="156"/>
      <c r="AB179" s="135"/>
      <c r="AC179" s="135"/>
      <c r="AD179" s="135"/>
      <c r="AE179" s="135"/>
      <c r="AF179" s="135"/>
      <c r="AG179" s="135"/>
      <c r="AH179" s="135"/>
      <c r="AI179" s="135"/>
      <c r="AJ179" s="135"/>
      <c r="AK179" s="135"/>
      <c r="AL179" s="135"/>
      <c r="AM179" s="135"/>
      <c r="AN179" s="156"/>
      <c r="AO179" s="135"/>
      <c r="AP179" s="135"/>
      <c r="AQ179" s="135"/>
      <c r="AR179" s="135"/>
      <c r="AS179" s="135"/>
      <c r="AT179" s="135"/>
      <c r="AU179" s="135"/>
      <c r="AV179" s="135"/>
      <c r="AW179" s="135"/>
      <c r="AX179" s="135"/>
      <c r="AY179" s="135"/>
      <c r="AZ179" s="135"/>
      <c r="BA179" s="156"/>
      <c r="BB179" s="135"/>
      <c r="BC179" s="135"/>
      <c r="BD179" s="135"/>
      <c r="BE179" s="135"/>
      <c r="BF179" s="135"/>
      <c r="BG179" s="135"/>
      <c r="BH179" s="135"/>
      <c r="BI179" s="135"/>
      <c r="BJ179" s="135"/>
      <c r="BK179" s="135"/>
      <c r="BL179" s="135"/>
      <c r="BM179" s="135"/>
      <c r="BN179" s="156"/>
      <c r="BO179" s="135"/>
      <c r="BP179" s="135"/>
      <c r="BQ179" s="135"/>
      <c r="BR179" s="135"/>
      <c r="BS179" s="135"/>
      <c r="BT179" s="135"/>
      <c r="BU179" s="135"/>
      <c r="BV179" s="135"/>
      <c r="BW179" s="135"/>
      <c r="BX179" s="135"/>
      <c r="BY179" s="135"/>
      <c r="BZ179" s="151"/>
    </row>
    <row r="180" spans="1:78">
      <c r="A180" s="134"/>
      <c r="B180" s="135"/>
      <c r="C180" s="135"/>
      <c r="D180" s="135"/>
      <c r="E180" s="134"/>
      <c r="F180" s="135"/>
      <c r="G180" s="135"/>
      <c r="H180" s="135"/>
      <c r="I180" s="135"/>
      <c r="J180" s="135"/>
      <c r="K180" s="135"/>
      <c r="L180" s="135"/>
      <c r="M180" s="135"/>
      <c r="N180" s="134"/>
      <c r="O180" s="135"/>
      <c r="P180" s="135"/>
      <c r="Q180" s="135"/>
      <c r="R180" s="135"/>
      <c r="S180" s="135"/>
      <c r="T180" s="135"/>
      <c r="U180" s="135"/>
      <c r="V180" s="135"/>
      <c r="W180" s="135"/>
      <c r="X180" s="135"/>
      <c r="Y180" s="135"/>
      <c r="Z180" s="135"/>
      <c r="AA180" s="134"/>
      <c r="AB180" s="135"/>
      <c r="AC180" s="135"/>
      <c r="AD180" s="135"/>
      <c r="AE180" s="135"/>
      <c r="AF180" s="135"/>
      <c r="AG180" s="135"/>
      <c r="AH180" s="135"/>
      <c r="AI180" s="135"/>
      <c r="AJ180" s="135"/>
      <c r="AK180" s="135"/>
      <c r="AL180" s="135"/>
      <c r="AM180" s="135"/>
      <c r="AN180" s="134"/>
      <c r="AO180" s="135"/>
      <c r="AP180" s="135"/>
      <c r="AQ180" s="135"/>
      <c r="AR180" s="135"/>
      <c r="AS180" s="135"/>
      <c r="AT180" s="135"/>
      <c r="AU180" s="135"/>
      <c r="AV180" s="135"/>
      <c r="AW180" s="135"/>
      <c r="AX180" s="135"/>
      <c r="AY180" s="135"/>
      <c r="AZ180" s="135"/>
      <c r="BA180" s="134"/>
      <c r="BB180" s="135"/>
      <c r="BC180" s="135"/>
      <c r="BD180" s="135"/>
      <c r="BE180" s="135"/>
      <c r="BF180" s="135"/>
      <c r="BG180" s="135"/>
      <c r="BH180" s="135"/>
      <c r="BI180" s="135"/>
      <c r="BJ180" s="135"/>
      <c r="BK180" s="135"/>
      <c r="BL180" s="135"/>
      <c r="BM180" s="135"/>
      <c r="BN180" s="134"/>
      <c r="BO180" s="135"/>
      <c r="BP180" s="135"/>
      <c r="BQ180" s="135"/>
      <c r="BR180" s="135"/>
      <c r="BS180" s="135"/>
      <c r="BT180" s="135"/>
      <c r="BU180" s="135"/>
      <c r="BV180" s="135"/>
      <c r="BW180" s="135"/>
      <c r="BX180" s="135"/>
      <c r="BY180" s="135"/>
      <c r="BZ180" s="151"/>
    </row>
    <row r="181" spans="1:78">
      <c r="A181" s="134"/>
      <c r="B181" s="135"/>
      <c r="C181" s="135"/>
      <c r="D181" s="135"/>
      <c r="E181" s="134"/>
      <c r="F181" s="135"/>
      <c r="G181" s="135"/>
      <c r="H181" s="135"/>
      <c r="I181" s="135"/>
      <c r="J181" s="135"/>
      <c r="K181" s="135"/>
      <c r="L181" s="135"/>
      <c r="M181" s="135"/>
      <c r="N181" s="134"/>
      <c r="O181" s="135"/>
      <c r="P181" s="135"/>
      <c r="Q181" s="135"/>
      <c r="R181" s="135"/>
      <c r="S181" s="135"/>
      <c r="T181" s="135"/>
      <c r="U181" s="135"/>
      <c r="V181" s="135"/>
      <c r="W181" s="135"/>
      <c r="X181" s="135"/>
      <c r="Y181" s="135"/>
      <c r="Z181" s="135"/>
      <c r="AA181" s="134"/>
      <c r="AB181" s="135"/>
      <c r="AC181" s="135"/>
      <c r="AD181" s="135"/>
      <c r="AE181" s="135"/>
      <c r="AF181" s="135"/>
      <c r="AG181" s="135"/>
      <c r="AH181" s="135"/>
      <c r="AI181" s="135"/>
      <c r="AJ181" s="135"/>
      <c r="AK181" s="135"/>
      <c r="AL181" s="135"/>
      <c r="AM181" s="135"/>
      <c r="AN181" s="134"/>
      <c r="AO181" s="135"/>
      <c r="AP181" s="135"/>
      <c r="AQ181" s="135"/>
      <c r="AR181" s="135"/>
      <c r="AS181" s="135"/>
      <c r="AT181" s="135"/>
      <c r="AU181" s="135"/>
      <c r="AV181" s="135"/>
      <c r="AW181" s="135"/>
      <c r="AX181" s="135"/>
      <c r="AY181" s="135"/>
      <c r="AZ181" s="135"/>
      <c r="BA181" s="134"/>
      <c r="BB181" s="135"/>
      <c r="BC181" s="135"/>
      <c r="BD181" s="135"/>
      <c r="BE181" s="135"/>
      <c r="BF181" s="135"/>
      <c r="BG181" s="135"/>
      <c r="BH181" s="135"/>
      <c r="BI181" s="135"/>
      <c r="BJ181" s="135"/>
      <c r="BK181" s="135"/>
      <c r="BL181" s="135"/>
      <c r="BM181" s="135"/>
      <c r="BN181" s="134"/>
      <c r="BO181" s="135"/>
      <c r="BP181" s="135"/>
      <c r="BQ181" s="135"/>
      <c r="BR181" s="135"/>
      <c r="BS181" s="135"/>
      <c r="BT181" s="135"/>
      <c r="BU181" s="135"/>
      <c r="BV181" s="135"/>
      <c r="BW181" s="135"/>
      <c r="BX181" s="135"/>
      <c r="BY181" s="135"/>
      <c r="BZ181" s="151"/>
    </row>
    <row r="182" spans="1:78">
      <c r="A182" s="152"/>
      <c r="B182" s="150"/>
      <c r="C182" s="150"/>
      <c r="D182" s="150"/>
      <c r="E182" s="152"/>
      <c r="F182" s="150"/>
      <c r="G182" s="150"/>
      <c r="H182" s="150"/>
      <c r="I182" s="150"/>
      <c r="J182" s="150"/>
      <c r="K182" s="150"/>
      <c r="L182" s="150"/>
      <c r="M182" s="150"/>
      <c r="N182" s="152"/>
      <c r="O182" s="150"/>
      <c r="P182" s="150"/>
      <c r="Q182" s="150"/>
      <c r="R182" s="150"/>
      <c r="S182" s="150"/>
      <c r="T182" s="150"/>
      <c r="U182" s="150"/>
      <c r="V182" s="150"/>
      <c r="W182" s="150"/>
      <c r="X182" s="150"/>
      <c r="Y182" s="150"/>
      <c r="Z182" s="150"/>
      <c r="AA182" s="152"/>
      <c r="AB182" s="150"/>
      <c r="AC182" s="150"/>
      <c r="AD182" s="150"/>
      <c r="AE182" s="150"/>
      <c r="AF182" s="150"/>
      <c r="AG182" s="150"/>
      <c r="AH182" s="150"/>
      <c r="AI182" s="150"/>
      <c r="AJ182" s="150"/>
      <c r="AK182" s="150"/>
      <c r="AL182" s="150"/>
      <c r="AM182" s="150"/>
      <c r="AN182" s="152"/>
      <c r="AO182" s="150"/>
      <c r="AP182" s="150"/>
      <c r="AQ182" s="150"/>
      <c r="AR182" s="150"/>
      <c r="AS182" s="150"/>
      <c r="AT182" s="150"/>
      <c r="AU182" s="150"/>
      <c r="AV182" s="150"/>
      <c r="AW182" s="150"/>
      <c r="AX182" s="150"/>
      <c r="AY182" s="150"/>
      <c r="AZ182" s="150"/>
      <c r="BA182" s="152"/>
      <c r="BB182" s="150"/>
      <c r="BC182" s="150"/>
      <c r="BD182" s="150"/>
      <c r="BE182" s="150"/>
      <c r="BF182" s="150"/>
      <c r="BG182" s="150"/>
      <c r="BH182" s="150"/>
      <c r="BI182" s="150"/>
      <c r="BJ182" s="150"/>
      <c r="BK182" s="150"/>
      <c r="BL182" s="150"/>
      <c r="BM182" s="150"/>
      <c r="BN182" s="152"/>
      <c r="BO182" s="150"/>
      <c r="BP182" s="150"/>
      <c r="BQ182" s="150"/>
      <c r="BR182" s="150"/>
      <c r="BS182" s="150"/>
      <c r="BT182" s="150"/>
      <c r="BU182" s="150"/>
      <c r="BV182" s="150"/>
      <c r="BW182" s="150"/>
      <c r="BX182" s="150"/>
      <c r="BY182" s="150"/>
      <c r="BZ182" s="151"/>
    </row>
    <row r="183" spans="1:78">
      <c r="A183" s="137"/>
      <c r="B183" s="138"/>
      <c r="C183" s="138"/>
      <c r="D183" s="138"/>
      <c r="E183" s="137"/>
      <c r="F183" s="138"/>
      <c r="G183" s="138"/>
      <c r="H183" s="138"/>
      <c r="I183" s="138"/>
      <c r="J183" s="138"/>
      <c r="K183" s="138"/>
      <c r="L183" s="138"/>
      <c r="M183" s="138"/>
      <c r="N183" s="137"/>
      <c r="O183" s="138"/>
      <c r="P183" s="138"/>
      <c r="Q183" s="138"/>
      <c r="R183" s="138"/>
      <c r="S183" s="138"/>
      <c r="T183" s="138"/>
      <c r="U183" s="138"/>
      <c r="V183" s="138"/>
      <c r="W183" s="138"/>
      <c r="X183" s="138"/>
      <c r="Y183" s="138"/>
      <c r="Z183" s="138"/>
      <c r="AA183" s="137"/>
      <c r="AB183" s="138"/>
      <c r="AC183" s="138"/>
      <c r="AD183" s="138"/>
      <c r="AE183" s="138"/>
      <c r="AF183" s="138"/>
      <c r="AG183" s="138"/>
      <c r="AH183" s="138"/>
      <c r="AI183" s="138"/>
      <c r="AJ183" s="138"/>
      <c r="AK183" s="138"/>
      <c r="AL183" s="138"/>
      <c r="AM183" s="138"/>
      <c r="AN183" s="137"/>
      <c r="AO183" s="138"/>
      <c r="AP183" s="138"/>
      <c r="AQ183" s="138"/>
      <c r="AR183" s="138"/>
      <c r="AS183" s="138"/>
      <c r="AT183" s="138"/>
      <c r="AU183" s="138"/>
      <c r="AV183" s="138"/>
      <c r="AW183" s="138"/>
      <c r="AX183" s="138"/>
      <c r="AY183" s="138"/>
      <c r="AZ183" s="138"/>
      <c r="BA183" s="137"/>
      <c r="BB183" s="138"/>
      <c r="BC183" s="138"/>
      <c r="BD183" s="138"/>
      <c r="BE183" s="138"/>
      <c r="BF183" s="138"/>
      <c r="BG183" s="138"/>
      <c r="BH183" s="138"/>
      <c r="BI183" s="138"/>
      <c r="BJ183" s="138"/>
      <c r="BK183" s="138"/>
      <c r="BL183" s="138"/>
      <c r="BM183" s="138"/>
      <c r="BN183" s="137"/>
      <c r="BO183" s="138"/>
      <c r="BP183" s="138"/>
      <c r="BQ183" s="138"/>
      <c r="BR183" s="138"/>
      <c r="BS183" s="138"/>
      <c r="BT183" s="138"/>
      <c r="BU183" s="138"/>
      <c r="BV183" s="138"/>
      <c r="BW183" s="138"/>
      <c r="BX183" s="138"/>
      <c r="BY183" s="138"/>
      <c r="BZ183" s="153"/>
    </row>
    <row r="184" spans="1:78">
      <c r="A184" s="154"/>
      <c r="B184" s="155"/>
      <c r="C184" s="155"/>
      <c r="D184" s="155"/>
      <c r="E184" s="154"/>
      <c r="F184" s="155"/>
      <c r="G184" s="155"/>
      <c r="H184" s="155"/>
      <c r="I184" s="155"/>
      <c r="J184" s="155"/>
      <c r="K184" s="155"/>
      <c r="L184" s="155"/>
      <c r="M184" s="155"/>
      <c r="N184" s="154"/>
      <c r="O184" s="155"/>
      <c r="P184" s="155"/>
      <c r="Q184" s="155"/>
      <c r="R184" s="155"/>
      <c r="S184" s="155"/>
      <c r="T184" s="155"/>
      <c r="U184" s="155"/>
      <c r="V184" s="155"/>
      <c r="W184" s="155"/>
      <c r="X184" s="155"/>
      <c r="Y184" s="155"/>
      <c r="Z184" s="155"/>
      <c r="AA184" s="154"/>
      <c r="AB184" s="155"/>
      <c r="AC184" s="155"/>
      <c r="AD184" s="155"/>
      <c r="AE184" s="155"/>
      <c r="AF184" s="155"/>
      <c r="AG184" s="155"/>
      <c r="AH184" s="155"/>
      <c r="AI184" s="155"/>
      <c r="AJ184" s="155"/>
      <c r="AK184" s="155"/>
      <c r="AL184" s="155"/>
      <c r="AM184" s="155"/>
      <c r="AN184" s="154"/>
      <c r="AO184" s="155"/>
      <c r="AP184" s="155"/>
      <c r="AQ184" s="155"/>
      <c r="AR184" s="155"/>
      <c r="AS184" s="155"/>
      <c r="AT184" s="155"/>
      <c r="AU184" s="155"/>
      <c r="AV184" s="155"/>
      <c r="AW184" s="155"/>
      <c r="AX184" s="155"/>
      <c r="AY184" s="155"/>
      <c r="AZ184" s="155"/>
      <c r="BA184" s="154"/>
      <c r="BB184" s="155"/>
      <c r="BC184" s="155"/>
      <c r="BD184" s="155"/>
      <c r="BE184" s="155"/>
      <c r="BF184" s="155"/>
      <c r="BG184" s="155"/>
      <c r="BH184" s="155"/>
      <c r="BI184" s="155"/>
      <c r="BJ184" s="155"/>
      <c r="BK184" s="155"/>
      <c r="BL184" s="155"/>
      <c r="BM184" s="155"/>
      <c r="BN184" s="154"/>
      <c r="BO184" s="155"/>
      <c r="BP184" s="155"/>
      <c r="BQ184" s="155"/>
      <c r="BR184" s="155"/>
      <c r="BS184" s="155"/>
      <c r="BT184" s="155"/>
      <c r="BU184" s="155"/>
      <c r="BV184" s="155"/>
      <c r="BW184" s="155"/>
      <c r="BX184" s="155"/>
      <c r="BY184" s="155"/>
      <c r="BZ184" s="153"/>
    </row>
    <row r="185" spans="1:78">
      <c r="A185" s="137"/>
      <c r="B185" s="138"/>
      <c r="C185" s="138"/>
      <c r="D185" s="138"/>
      <c r="E185" s="137"/>
      <c r="F185" s="138"/>
      <c r="G185" s="138"/>
      <c r="H185" s="138"/>
      <c r="I185" s="138"/>
      <c r="J185" s="138"/>
      <c r="K185" s="138"/>
      <c r="L185" s="138"/>
      <c r="M185" s="138"/>
      <c r="N185" s="137"/>
      <c r="O185" s="138"/>
      <c r="P185" s="138"/>
      <c r="Q185" s="138"/>
      <c r="R185" s="138"/>
      <c r="S185" s="138"/>
      <c r="T185" s="138"/>
      <c r="U185" s="138"/>
      <c r="V185" s="138"/>
      <c r="W185" s="138"/>
      <c r="X185" s="138"/>
      <c r="Y185" s="138"/>
      <c r="Z185" s="138"/>
      <c r="AA185" s="137"/>
      <c r="AB185" s="138"/>
      <c r="AC185" s="138"/>
      <c r="AD185" s="138"/>
      <c r="AE185" s="138"/>
      <c r="AF185" s="138"/>
      <c r="AG185" s="138"/>
      <c r="AH185" s="138"/>
      <c r="AI185" s="138"/>
      <c r="AJ185" s="138"/>
      <c r="AK185" s="138"/>
      <c r="AL185" s="138"/>
      <c r="AM185" s="138"/>
      <c r="AN185" s="137"/>
      <c r="AO185" s="138"/>
      <c r="AP185" s="138"/>
      <c r="AQ185" s="138"/>
      <c r="AR185" s="138"/>
      <c r="AS185" s="138"/>
      <c r="AT185" s="138"/>
      <c r="AU185" s="138"/>
      <c r="AV185" s="138"/>
      <c r="AW185" s="138"/>
      <c r="AX185" s="138"/>
      <c r="AY185" s="138"/>
      <c r="AZ185" s="138"/>
      <c r="BA185" s="137"/>
      <c r="BB185" s="138"/>
      <c r="BC185" s="138"/>
      <c r="BD185" s="138"/>
      <c r="BE185" s="138"/>
      <c r="BF185" s="138"/>
      <c r="BG185" s="138"/>
      <c r="BH185" s="138"/>
      <c r="BI185" s="138"/>
      <c r="BJ185" s="138"/>
      <c r="BK185" s="138"/>
      <c r="BL185" s="138"/>
      <c r="BM185" s="138"/>
      <c r="BN185" s="137"/>
      <c r="BO185" s="138"/>
      <c r="BP185" s="138"/>
      <c r="BQ185" s="138"/>
      <c r="BR185" s="138"/>
      <c r="BS185" s="138"/>
      <c r="BT185" s="138"/>
      <c r="BU185" s="138"/>
      <c r="BV185" s="138"/>
      <c r="BW185" s="138"/>
      <c r="BX185" s="138"/>
      <c r="BY185" s="138"/>
      <c r="BZ185" s="139"/>
    </row>
    <row r="186" spans="1:78">
      <c r="A186" s="137"/>
      <c r="B186" s="138"/>
      <c r="C186" s="138"/>
      <c r="D186" s="138"/>
      <c r="E186" s="137"/>
      <c r="F186" s="138"/>
      <c r="G186" s="138"/>
      <c r="H186" s="138"/>
      <c r="I186" s="138"/>
      <c r="J186" s="138"/>
      <c r="K186" s="138"/>
      <c r="L186" s="138"/>
      <c r="M186" s="138"/>
      <c r="N186" s="137"/>
      <c r="O186" s="138"/>
      <c r="P186" s="138"/>
      <c r="Q186" s="138"/>
      <c r="R186" s="138"/>
      <c r="S186" s="138"/>
      <c r="T186" s="138"/>
      <c r="U186" s="138"/>
      <c r="V186" s="138"/>
      <c r="W186" s="138"/>
      <c r="X186" s="138"/>
      <c r="Y186" s="138"/>
      <c r="Z186" s="138"/>
      <c r="AA186" s="137"/>
      <c r="AB186" s="138"/>
      <c r="AC186" s="138"/>
      <c r="AD186" s="138"/>
      <c r="AE186" s="138"/>
      <c r="AF186" s="138"/>
      <c r="AG186" s="138"/>
      <c r="AH186" s="138"/>
      <c r="AI186" s="138"/>
      <c r="AJ186" s="138"/>
      <c r="AK186" s="138"/>
      <c r="AL186" s="138"/>
      <c r="AM186" s="138"/>
      <c r="AN186" s="137"/>
      <c r="AO186" s="138"/>
      <c r="AP186" s="138"/>
      <c r="AQ186" s="138"/>
      <c r="AR186" s="138"/>
      <c r="AS186" s="138"/>
      <c r="AT186" s="138"/>
      <c r="AU186" s="138"/>
      <c r="AV186" s="138"/>
      <c r="AW186" s="138"/>
      <c r="AX186" s="138"/>
      <c r="AY186" s="138"/>
      <c r="AZ186" s="138"/>
      <c r="BA186" s="137"/>
      <c r="BB186" s="138"/>
      <c r="BC186" s="138"/>
      <c r="BD186" s="138"/>
      <c r="BE186" s="138"/>
      <c r="BF186" s="138"/>
      <c r="BG186" s="138"/>
      <c r="BH186" s="138"/>
      <c r="BI186" s="138"/>
      <c r="BJ186" s="138"/>
      <c r="BK186" s="138"/>
      <c r="BL186" s="138"/>
      <c r="BM186" s="138"/>
      <c r="BN186" s="137"/>
      <c r="BO186" s="138"/>
      <c r="BP186" s="138"/>
      <c r="BQ186" s="138"/>
      <c r="BR186" s="138"/>
      <c r="BS186" s="138"/>
      <c r="BT186" s="138"/>
      <c r="BU186" s="138"/>
      <c r="BV186" s="138"/>
      <c r="BW186" s="138"/>
      <c r="BX186" s="138"/>
      <c r="BY186" s="138"/>
      <c r="BZ186" s="139"/>
    </row>
    <row r="187" spans="1:78">
      <c r="A187" s="137"/>
      <c r="B187" s="138"/>
      <c r="C187" s="138"/>
      <c r="D187" s="138"/>
      <c r="E187" s="137"/>
      <c r="F187" s="138"/>
      <c r="G187" s="138"/>
      <c r="H187" s="138"/>
      <c r="I187" s="138"/>
      <c r="J187" s="138"/>
      <c r="K187" s="138"/>
      <c r="L187" s="138"/>
      <c r="M187" s="138"/>
      <c r="N187" s="137"/>
      <c r="O187" s="138"/>
      <c r="P187" s="138"/>
      <c r="Q187" s="138"/>
      <c r="R187" s="138"/>
      <c r="S187" s="138"/>
      <c r="T187" s="138"/>
      <c r="U187" s="138"/>
      <c r="V187" s="138"/>
      <c r="W187" s="138"/>
      <c r="X187" s="138"/>
      <c r="Y187" s="138"/>
      <c r="Z187" s="138"/>
      <c r="AA187" s="137"/>
      <c r="AB187" s="138"/>
      <c r="AC187" s="138"/>
      <c r="AD187" s="138"/>
      <c r="AE187" s="138"/>
      <c r="AF187" s="138"/>
      <c r="AG187" s="138"/>
      <c r="AH187" s="138"/>
      <c r="AI187" s="138"/>
      <c r="AJ187" s="138"/>
      <c r="AK187" s="138"/>
      <c r="AL187" s="138"/>
      <c r="AM187" s="138"/>
      <c r="AN187" s="137"/>
      <c r="AO187" s="138"/>
      <c r="AP187" s="138"/>
      <c r="AQ187" s="138"/>
      <c r="AR187" s="138"/>
      <c r="AS187" s="138"/>
      <c r="AT187" s="138"/>
      <c r="AU187" s="138"/>
      <c r="AV187" s="138"/>
      <c r="AW187" s="138"/>
      <c r="AX187" s="138"/>
      <c r="AY187" s="138"/>
      <c r="AZ187" s="138"/>
      <c r="BA187" s="137"/>
      <c r="BB187" s="138"/>
      <c r="BC187" s="138"/>
      <c r="BD187" s="138"/>
      <c r="BE187" s="138"/>
      <c r="BF187" s="138"/>
      <c r="BG187" s="138"/>
      <c r="BH187" s="138"/>
      <c r="BI187" s="138"/>
      <c r="BJ187" s="138"/>
      <c r="BK187" s="138"/>
      <c r="BL187" s="138"/>
      <c r="BM187" s="138"/>
      <c r="BN187" s="137"/>
      <c r="BO187" s="138"/>
      <c r="BP187" s="138"/>
      <c r="BQ187" s="138"/>
      <c r="BR187" s="138"/>
      <c r="BS187" s="138"/>
      <c r="BT187" s="138"/>
      <c r="BU187" s="138"/>
      <c r="BV187" s="138"/>
      <c r="BW187" s="138"/>
      <c r="BX187" s="138"/>
      <c r="BY187" s="138"/>
      <c r="BZ187" s="139"/>
    </row>
    <row r="188" spans="1:78">
      <c r="A188" s="134"/>
      <c r="B188" s="134"/>
      <c r="C188" s="134"/>
      <c r="D188" s="135"/>
      <c r="E188" s="135"/>
      <c r="F188" s="135"/>
      <c r="G188" s="135"/>
      <c r="H188" s="135"/>
      <c r="I188" s="135"/>
      <c r="J188" s="135"/>
      <c r="K188" s="135"/>
      <c r="L188" s="135"/>
      <c r="M188" s="157"/>
      <c r="N188" s="134"/>
      <c r="O188" s="135"/>
      <c r="P188" s="135"/>
      <c r="Q188" s="135"/>
      <c r="R188" s="157"/>
      <c r="S188" s="135"/>
      <c r="T188" s="157"/>
      <c r="U188" s="135"/>
      <c r="V188" s="157"/>
      <c r="W188" s="135"/>
      <c r="X188" s="157"/>
      <c r="Y188" s="135"/>
      <c r="Z188" s="157"/>
      <c r="AA188" s="134"/>
      <c r="AB188" s="135"/>
      <c r="AC188" s="135"/>
      <c r="AD188" s="135"/>
      <c r="AE188" s="157"/>
      <c r="AF188" s="135"/>
      <c r="AG188" s="157"/>
      <c r="AH188" s="135"/>
      <c r="AI188" s="157"/>
      <c r="AJ188" s="135"/>
      <c r="AK188" s="157"/>
      <c r="AL188" s="157"/>
      <c r="AM188" s="157"/>
      <c r="AN188" s="134"/>
      <c r="AO188" s="135"/>
      <c r="AP188" s="157"/>
      <c r="AQ188" s="157"/>
      <c r="AR188" s="157"/>
      <c r="AS188" s="135"/>
      <c r="AT188" s="157"/>
      <c r="AU188" s="157"/>
      <c r="AV188" s="157"/>
      <c r="AW188" s="135"/>
      <c r="AX188" s="157"/>
      <c r="AY188" s="157"/>
      <c r="AZ188" s="157"/>
      <c r="BA188" s="134"/>
      <c r="BB188" s="135"/>
      <c r="BC188" s="157"/>
      <c r="BD188" s="157"/>
      <c r="BE188" s="157"/>
      <c r="BF188" s="135"/>
      <c r="BG188" s="157"/>
      <c r="BH188" s="135"/>
      <c r="BI188" s="135"/>
      <c r="BJ188" s="135"/>
      <c r="BK188" s="157"/>
      <c r="BL188" s="157"/>
      <c r="BM188" s="157"/>
      <c r="BN188" s="134"/>
      <c r="BO188" s="157"/>
      <c r="BP188" s="157"/>
      <c r="BQ188" s="157"/>
      <c r="BR188" s="157"/>
      <c r="BS188" s="157"/>
      <c r="BT188" s="157"/>
      <c r="BU188" s="157"/>
      <c r="BV188" s="157"/>
      <c r="BW188" s="157"/>
      <c r="BX188" s="157"/>
      <c r="BY188" s="157"/>
      <c r="BZ188" s="158"/>
    </row>
    <row r="189" spans="1:78" ht="15.6">
      <c r="A189" s="134"/>
      <c r="B189" s="134"/>
      <c r="C189" s="134"/>
      <c r="D189" s="134"/>
      <c r="E189" s="134"/>
      <c r="F189" s="159"/>
      <c r="G189" s="160"/>
      <c r="H189" s="160"/>
      <c r="I189" s="160"/>
      <c r="J189" s="159"/>
      <c r="K189" s="160"/>
      <c r="L189" s="160"/>
      <c r="M189" s="160"/>
      <c r="N189" s="134"/>
      <c r="O189" s="160"/>
      <c r="P189" s="160"/>
      <c r="Q189" s="160"/>
      <c r="R189" s="160"/>
      <c r="S189" s="159"/>
      <c r="T189" s="160"/>
      <c r="U189" s="160"/>
      <c r="V189" s="160"/>
      <c r="W189" s="159"/>
      <c r="X189" s="160"/>
      <c r="Y189" s="160"/>
      <c r="Z189" s="160"/>
      <c r="AA189" s="134"/>
      <c r="AB189" s="159"/>
      <c r="AC189" s="160"/>
      <c r="AD189" s="160"/>
      <c r="AE189" s="160"/>
      <c r="AF189" s="159"/>
      <c r="AG189" s="160"/>
      <c r="AH189" s="160"/>
      <c r="AI189" s="160"/>
      <c r="AJ189" s="159"/>
      <c r="AK189" s="160"/>
      <c r="AL189" s="160"/>
      <c r="AM189" s="160"/>
      <c r="AN189" s="134"/>
      <c r="AO189" s="159"/>
      <c r="AP189" s="160"/>
      <c r="AQ189" s="160"/>
      <c r="AR189" s="160"/>
      <c r="AS189" s="159"/>
      <c r="AT189" s="160"/>
      <c r="AU189" s="160"/>
      <c r="AV189" s="160"/>
      <c r="AW189" s="159"/>
      <c r="AX189" s="160"/>
      <c r="AY189" s="160"/>
      <c r="AZ189" s="160"/>
      <c r="BA189" s="134"/>
      <c r="BB189" s="159"/>
      <c r="BC189" s="160"/>
      <c r="BD189" s="160"/>
      <c r="BE189" s="160"/>
      <c r="BF189" s="159"/>
      <c r="BG189" s="160"/>
      <c r="BH189" s="160"/>
      <c r="BI189" s="160"/>
      <c r="BJ189" s="159"/>
      <c r="BK189" s="160"/>
      <c r="BL189" s="160"/>
      <c r="BM189" s="160"/>
      <c r="BN189" s="134"/>
      <c r="BO189" s="160"/>
      <c r="BP189" s="160"/>
      <c r="BQ189" s="160"/>
      <c r="BR189" s="160"/>
      <c r="BS189" s="160"/>
      <c r="BT189" s="160"/>
      <c r="BU189" s="160"/>
      <c r="BV189" s="160"/>
      <c r="BW189" s="160"/>
      <c r="BX189" s="160"/>
      <c r="BY189" s="160"/>
      <c r="BZ189" s="160"/>
    </row>
    <row r="190" spans="1:78" ht="15.6">
      <c r="A190" s="134"/>
      <c r="B190" s="134"/>
      <c r="C190" s="134"/>
      <c r="D190" s="134"/>
      <c r="E190" s="134"/>
      <c r="F190" s="159"/>
      <c r="G190" s="160"/>
      <c r="H190" s="160"/>
      <c r="I190" s="160"/>
      <c r="J190" s="159"/>
      <c r="K190" s="160"/>
      <c r="L190" s="160"/>
      <c r="M190" s="160"/>
      <c r="N190" s="161"/>
      <c r="O190" s="160"/>
      <c r="P190" s="160"/>
      <c r="Q190" s="160"/>
      <c r="R190" s="160"/>
      <c r="S190" s="159"/>
      <c r="T190" s="160"/>
      <c r="U190" s="160"/>
      <c r="V190" s="160"/>
      <c r="W190" s="159"/>
      <c r="X190" s="160"/>
      <c r="Y190" s="160"/>
      <c r="Z190" s="160"/>
      <c r="AA190" s="134"/>
      <c r="AB190" s="159"/>
      <c r="AC190" s="160"/>
      <c r="AD190" s="160"/>
      <c r="AE190" s="160"/>
      <c r="AF190" s="159"/>
      <c r="AG190" s="160"/>
      <c r="AH190" s="160"/>
      <c r="AI190" s="160"/>
      <c r="AJ190" s="159"/>
      <c r="AK190" s="160"/>
      <c r="AL190" s="160"/>
      <c r="AM190" s="160"/>
      <c r="AN190" s="161"/>
      <c r="AO190" s="159"/>
      <c r="AP190" s="160"/>
      <c r="AQ190" s="160"/>
      <c r="AR190" s="160"/>
      <c r="AS190" s="159"/>
      <c r="AT190" s="160"/>
      <c r="AU190" s="160"/>
      <c r="AV190" s="160"/>
      <c r="AW190" s="159"/>
      <c r="AX190" s="160"/>
      <c r="AY190" s="160"/>
      <c r="AZ190" s="160"/>
      <c r="BA190" s="134"/>
      <c r="BB190" s="159"/>
      <c r="BC190" s="160"/>
      <c r="BD190" s="160"/>
      <c r="BE190" s="160"/>
      <c r="BF190" s="159"/>
      <c r="BG190" s="160"/>
      <c r="BH190" s="160"/>
      <c r="BI190" s="160"/>
      <c r="BJ190" s="159"/>
      <c r="BK190" s="160"/>
      <c r="BL190" s="160"/>
      <c r="BM190" s="160"/>
      <c r="BN190" s="134"/>
      <c r="BO190" s="160"/>
      <c r="BP190" s="160"/>
      <c r="BQ190" s="160"/>
      <c r="BR190" s="160"/>
      <c r="BS190" s="160"/>
      <c r="BT190" s="160"/>
      <c r="BU190" s="160"/>
      <c r="BV190" s="160"/>
      <c r="BW190" s="160"/>
      <c r="BX190" s="160"/>
      <c r="BY190" s="160"/>
      <c r="BZ190" s="160"/>
    </row>
    <row r="191" spans="1:78">
      <c r="A191" s="134"/>
      <c r="B191" s="134"/>
      <c r="C191" s="134"/>
      <c r="D191" s="134"/>
      <c r="E191" s="134"/>
      <c r="F191" s="136"/>
      <c r="G191" s="162"/>
      <c r="H191" s="162"/>
      <c r="I191" s="162"/>
      <c r="J191" s="163"/>
      <c r="K191" s="162"/>
      <c r="L191" s="162"/>
      <c r="M191" s="162"/>
      <c r="N191" s="158"/>
      <c r="O191" s="162"/>
      <c r="P191" s="162"/>
      <c r="Q191" s="162"/>
      <c r="R191" s="162"/>
      <c r="S191" s="136"/>
      <c r="T191" s="162"/>
      <c r="U191" s="162"/>
      <c r="V191" s="162"/>
      <c r="W191" s="136"/>
      <c r="X191" s="162"/>
      <c r="Y191" s="162"/>
      <c r="Z191" s="162"/>
      <c r="AA191" s="158"/>
      <c r="AB191" s="136"/>
      <c r="AC191" s="162"/>
      <c r="AD191" s="162"/>
      <c r="AE191" s="162"/>
      <c r="AF191" s="136"/>
      <c r="AG191" s="162"/>
      <c r="AH191" s="162"/>
      <c r="AI191" s="162"/>
      <c r="AJ191" s="136"/>
      <c r="AK191" s="162"/>
      <c r="AL191" s="162"/>
      <c r="AM191" s="162"/>
      <c r="AN191" s="158"/>
      <c r="AO191" s="136"/>
      <c r="AP191" s="162"/>
      <c r="AQ191" s="162"/>
      <c r="AR191" s="162"/>
      <c r="AS191" s="136"/>
      <c r="AT191" s="162"/>
      <c r="AU191" s="162"/>
      <c r="AV191" s="162"/>
      <c r="AW191" s="136"/>
      <c r="AX191" s="162"/>
      <c r="AY191" s="162"/>
      <c r="AZ191" s="162"/>
      <c r="BA191" s="158"/>
      <c r="BB191" s="136"/>
      <c r="BC191" s="162"/>
      <c r="BD191" s="162"/>
      <c r="BE191" s="162"/>
      <c r="BF191" s="136"/>
      <c r="BG191" s="162"/>
      <c r="BH191" s="162"/>
      <c r="BI191" s="162"/>
      <c r="BJ191" s="136"/>
      <c r="BK191" s="162"/>
      <c r="BL191" s="162"/>
      <c r="BM191" s="162"/>
      <c r="BN191" s="158"/>
      <c r="BO191" s="162"/>
      <c r="BP191" s="162"/>
      <c r="BQ191" s="162"/>
      <c r="BR191" s="162"/>
      <c r="BS191" s="162"/>
      <c r="BT191" s="162"/>
      <c r="BU191" s="162"/>
      <c r="BV191" s="162"/>
      <c r="BW191" s="162"/>
      <c r="BX191" s="162"/>
      <c r="BY191" s="162"/>
      <c r="BZ191" s="162"/>
    </row>
    <row r="192" spans="1:78">
      <c r="A192" s="34"/>
      <c r="F192" s="35"/>
      <c r="N192" s="34"/>
      <c r="O192" s="35"/>
      <c r="AA192" s="34"/>
      <c r="AB192" s="35"/>
      <c r="AN192" s="34"/>
      <c r="AO192" s="35"/>
      <c r="AY192" s="124"/>
      <c r="AZ192" s="124"/>
      <c r="BA192" s="34"/>
      <c r="BB192" s="35"/>
      <c r="BH192" s="124"/>
      <c r="BI192" s="124"/>
      <c r="BJ192" s="124"/>
      <c r="BM192" s="35"/>
      <c r="BN192" s="34"/>
      <c r="BO192" s="35"/>
    </row>
    <row r="193" spans="1:85">
      <c r="A193" s="34"/>
      <c r="F193" s="35"/>
      <c r="N193" s="34"/>
      <c r="O193" s="35"/>
      <c r="AA193" s="34"/>
      <c r="AB193" s="35"/>
      <c r="AN193" s="34"/>
      <c r="AO193" s="35"/>
      <c r="AY193" s="124"/>
      <c r="AZ193" s="124"/>
      <c r="BA193" s="34"/>
      <c r="BB193" s="35"/>
      <c r="BH193" s="124"/>
      <c r="BI193" s="124"/>
      <c r="BJ193" s="124"/>
      <c r="BM193" s="35"/>
      <c r="BN193" s="34"/>
      <c r="BO193" s="35"/>
    </row>
    <row r="194" spans="1:85">
      <c r="AX194" s="124"/>
      <c r="AY194" s="124"/>
      <c r="BG194" s="124"/>
      <c r="BH194" s="124"/>
      <c r="BI194" s="124"/>
    </row>
    <row r="195" spans="1:85">
      <c r="AX195" s="124"/>
      <c r="AY195" s="124"/>
      <c r="BG195" s="124"/>
      <c r="BH195" s="124"/>
      <c r="BI195" s="124"/>
    </row>
    <row r="196" spans="1:85">
      <c r="AX196" s="124"/>
      <c r="AY196" s="124"/>
      <c r="BG196" s="124"/>
      <c r="BH196" s="124"/>
      <c r="BI196" s="124"/>
    </row>
    <row r="197" spans="1:85">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c r="BS197" s="67"/>
      <c r="BT197" s="67"/>
      <c r="BU197" s="67"/>
      <c r="BV197" s="67"/>
      <c r="BW197" s="67"/>
      <c r="BX197" s="67"/>
      <c r="BY197" s="67"/>
      <c r="BZ197" s="67"/>
      <c r="CA197" s="67"/>
      <c r="CB197" s="67"/>
      <c r="CC197" s="67"/>
      <c r="CD197" s="67"/>
      <c r="CE197" s="67"/>
      <c r="CF197" s="67"/>
      <c r="CG197" s="67"/>
    </row>
    <row r="198" spans="1:85">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c r="BD198" s="67"/>
      <c r="BE198" s="67"/>
      <c r="BF198" s="67"/>
      <c r="BG198" s="67"/>
      <c r="BH198" s="67"/>
      <c r="BI198" s="67"/>
      <c r="BJ198" s="67"/>
      <c r="BK198" s="67"/>
      <c r="BL198" s="67"/>
      <c r="BM198" s="67"/>
      <c r="BN198" s="67"/>
      <c r="BO198" s="67"/>
      <c r="BP198" s="67"/>
      <c r="BQ198" s="67"/>
      <c r="BR198" s="67"/>
      <c r="BS198" s="67"/>
      <c r="BT198" s="67"/>
      <c r="BU198" s="67"/>
      <c r="BV198" s="67"/>
      <c r="BW198" s="67"/>
      <c r="BX198" s="67"/>
      <c r="BY198" s="67"/>
      <c r="BZ198" s="67"/>
      <c r="CA198" s="67"/>
      <c r="CB198" s="67"/>
      <c r="CC198" s="67"/>
      <c r="CD198" s="67"/>
      <c r="CE198" s="67"/>
      <c r="CF198" s="67"/>
      <c r="CG198" s="67"/>
    </row>
    <row r="199" spans="1:85">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c r="BD199" s="67"/>
      <c r="BE199" s="67"/>
      <c r="BF199" s="67"/>
      <c r="BG199" s="67"/>
      <c r="BH199" s="67"/>
      <c r="BI199" s="67"/>
      <c r="BJ199" s="67"/>
      <c r="BK199" s="67"/>
      <c r="BL199" s="67"/>
      <c r="BM199" s="67"/>
      <c r="BN199" s="67"/>
      <c r="BO199" s="67"/>
      <c r="BP199" s="67"/>
      <c r="BQ199" s="67"/>
      <c r="BR199" s="67"/>
      <c r="BS199" s="67"/>
      <c r="BT199" s="67"/>
      <c r="BU199" s="67"/>
      <c r="BV199" s="67"/>
      <c r="BW199" s="67"/>
      <c r="BX199" s="67"/>
      <c r="BY199" s="67"/>
      <c r="BZ199" s="67"/>
      <c r="CA199" s="67"/>
      <c r="CB199" s="67"/>
      <c r="CC199" s="67"/>
      <c r="CD199" s="67"/>
      <c r="CE199" s="67"/>
      <c r="CF199" s="67"/>
      <c r="CG199" s="67"/>
    </row>
    <row r="200" spans="1:85">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c r="BM200" s="67"/>
      <c r="BN200" s="67"/>
      <c r="BO200" s="67"/>
      <c r="BP200" s="67"/>
      <c r="BQ200" s="67"/>
      <c r="BR200" s="67"/>
      <c r="BS200" s="67"/>
      <c r="BT200" s="67"/>
      <c r="BU200" s="67"/>
      <c r="BV200" s="67"/>
      <c r="BW200" s="67"/>
      <c r="BX200" s="67"/>
      <c r="BY200" s="67"/>
      <c r="BZ200" s="67"/>
      <c r="CA200" s="67"/>
      <c r="CB200" s="67"/>
      <c r="CC200" s="67"/>
      <c r="CD200" s="67"/>
      <c r="CE200" s="67"/>
      <c r="CF200" s="67"/>
      <c r="CG200" s="67"/>
    </row>
    <row r="201" spans="1:85">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c r="BI201" s="67"/>
      <c r="BJ201" s="67"/>
      <c r="BK201" s="67"/>
      <c r="BL201" s="67"/>
      <c r="BM201" s="67"/>
      <c r="BN201" s="67"/>
      <c r="BO201" s="67"/>
      <c r="BP201" s="67"/>
      <c r="BQ201" s="67"/>
      <c r="BR201" s="67"/>
      <c r="BS201" s="67"/>
      <c r="BT201" s="67"/>
      <c r="BU201" s="67"/>
      <c r="BV201" s="67"/>
      <c r="BW201" s="67"/>
      <c r="BX201" s="67"/>
      <c r="BY201" s="67"/>
      <c r="BZ201" s="67"/>
      <c r="CA201" s="67"/>
      <c r="CB201" s="67"/>
      <c r="CC201" s="67"/>
      <c r="CD201" s="67"/>
      <c r="CE201" s="67"/>
      <c r="CF201" s="67"/>
      <c r="CG201" s="67"/>
    </row>
    <row r="202" spans="1:85">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c r="BI202" s="67"/>
      <c r="BJ202" s="67"/>
      <c r="BK202" s="67"/>
      <c r="BL202" s="67"/>
      <c r="BM202" s="67"/>
      <c r="BN202" s="67"/>
      <c r="BO202" s="67"/>
      <c r="BP202" s="67"/>
      <c r="BQ202" s="67"/>
      <c r="BR202" s="67"/>
      <c r="BS202" s="67"/>
      <c r="BT202" s="67"/>
      <c r="BU202" s="67"/>
      <c r="BV202" s="67"/>
      <c r="BW202" s="67"/>
      <c r="BX202" s="67"/>
      <c r="BY202" s="67"/>
      <c r="BZ202" s="67"/>
      <c r="CA202" s="67"/>
      <c r="CB202" s="67"/>
      <c r="CC202" s="67"/>
      <c r="CD202" s="67"/>
      <c r="CE202" s="67"/>
      <c r="CF202" s="67"/>
      <c r="CG202" s="67"/>
    </row>
    <row r="203" spans="1:85">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c r="BI203" s="67"/>
      <c r="BJ203" s="67"/>
      <c r="BK203" s="67"/>
      <c r="BL203" s="67"/>
      <c r="BM203" s="67"/>
      <c r="BN203" s="67"/>
      <c r="BO203" s="67"/>
      <c r="BP203" s="67"/>
      <c r="BQ203" s="67"/>
      <c r="BR203" s="67"/>
      <c r="BS203" s="67"/>
      <c r="BT203" s="67"/>
      <c r="BU203" s="67"/>
      <c r="BV203" s="67"/>
      <c r="BW203" s="67"/>
      <c r="BX203" s="67"/>
      <c r="BY203" s="67"/>
      <c r="BZ203" s="67"/>
      <c r="CA203" s="67"/>
      <c r="CB203" s="67"/>
      <c r="CC203" s="67"/>
      <c r="CD203" s="67"/>
      <c r="CE203" s="67"/>
      <c r="CF203" s="67"/>
      <c r="CG203" s="67"/>
    </row>
    <row r="204" spans="1:85">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c r="BM204" s="67"/>
      <c r="BN204" s="67"/>
      <c r="BO204" s="67"/>
      <c r="BP204" s="67"/>
      <c r="BQ204" s="67"/>
      <c r="BR204" s="67"/>
      <c r="BS204" s="67"/>
      <c r="BT204" s="67"/>
      <c r="BU204" s="67"/>
      <c r="BV204" s="67"/>
      <c r="BW204" s="67"/>
      <c r="BX204" s="67"/>
      <c r="BY204" s="67"/>
      <c r="BZ204" s="67"/>
      <c r="CA204" s="67"/>
      <c r="CB204" s="67"/>
      <c r="CC204" s="67"/>
      <c r="CD204" s="67"/>
      <c r="CE204" s="67"/>
      <c r="CF204" s="67"/>
      <c r="CG204" s="67"/>
    </row>
    <row r="205" spans="1:85">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c r="BS205" s="67"/>
      <c r="BT205" s="67"/>
      <c r="BU205" s="67"/>
      <c r="BV205" s="67"/>
      <c r="BW205" s="67"/>
      <c r="BX205" s="67"/>
      <c r="BY205" s="67"/>
      <c r="BZ205" s="67"/>
      <c r="CA205" s="67"/>
      <c r="CB205" s="67"/>
      <c r="CC205" s="67"/>
      <c r="CD205" s="67"/>
      <c r="CE205" s="67"/>
      <c r="CF205" s="67"/>
      <c r="CG205" s="67"/>
    </row>
    <row r="206" spans="1:85">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c r="BS206" s="67"/>
      <c r="BT206" s="67"/>
      <c r="BU206" s="67"/>
      <c r="BV206" s="67"/>
      <c r="BW206" s="67"/>
      <c r="BX206" s="67"/>
      <c r="BY206" s="67"/>
      <c r="BZ206" s="67"/>
      <c r="CA206" s="67"/>
      <c r="CB206" s="67"/>
      <c r="CC206" s="67"/>
      <c r="CD206" s="67"/>
      <c r="CE206" s="67"/>
      <c r="CF206" s="67"/>
      <c r="CG206" s="67"/>
    </row>
    <row r="207" spans="1:85">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c r="BS207" s="67"/>
      <c r="BT207" s="67"/>
      <c r="BU207" s="67"/>
      <c r="BV207" s="67"/>
      <c r="BW207" s="67"/>
      <c r="BX207" s="67"/>
      <c r="BY207" s="67"/>
      <c r="BZ207" s="67"/>
      <c r="CA207" s="67"/>
      <c r="CB207" s="67"/>
      <c r="CC207" s="67"/>
      <c r="CD207" s="67"/>
      <c r="CE207" s="67"/>
      <c r="CF207" s="67"/>
      <c r="CG207" s="67"/>
    </row>
    <row r="208" spans="1:85">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c r="BS208" s="67"/>
      <c r="BT208" s="67"/>
      <c r="BU208" s="67"/>
      <c r="BV208" s="67"/>
      <c r="BW208" s="67"/>
      <c r="BX208" s="67"/>
      <c r="BY208" s="67"/>
      <c r="BZ208" s="67"/>
      <c r="CA208" s="67"/>
      <c r="CB208" s="67"/>
      <c r="CC208" s="67"/>
      <c r="CD208" s="67"/>
      <c r="CE208" s="67"/>
      <c r="CF208" s="67"/>
      <c r="CG208" s="67"/>
    </row>
    <row r="209" spans="2:85">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67"/>
      <c r="BN209" s="67"/>
      <c r="BO209" s="67"/>
      <c r="BP209" s="67"/>
      <c r="BQ209" s="67"/>
      <c r="BR209" s="67"/>
      <c r="BS209" s="67"/>
      <c r="BT209" s="67"/>
      <c r="BU209" s="67"/>
      <c r="BV209" s="67"/>
      <c r="BW209" s="67"/>
      <c r="BX209" s="67"/>
      <c r="BY209" s="67"/>
      <c r="BZ209" s="67"/>
      <c r="CA209" s="67"/>
      <c r="CB209" s="67"/>
      <c r="CC209" s="67"/>
      <c r="CD209" s="67"/>
      <c r="CE209" s="67"/>
      <c r="CF209" s="67"/>
      <c r="CG209" s="67"/>
    </row>
    <row r="210" spans="2:85">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c r="AZ210" s="67"/>
      <c r="BA210" s="67"/>
      <c r="BB210" s="67"/>
      <c r="BC210" s="67"/>
      <c r="BD210" s="67"/>
      <c r="BE210" s="67"/>
      <c r="BF210" s="67"/>
      <c r="BG210" s="67"/>
      <c r="BH210" s="67"/>
      <c r="BI210" s="67"/>
      <c r="BJ210" s="67"/>
      <c r="BK210" s="67"/>
      <c r="BL210" s="67"/>
      <c r="BM210" s="67"/>
      <c r="BN210" s="67"/>
      <c r="BO210" s="67"/>
      <c r="BP210" s="67"/>
      <c r="BQ210" s="67"/>
      <c r="BR210" s="67"/>
      <c r="BS210" s="67"/>
      <c r="BT210" s="67"/>
      <c r="BU210" s="67"/>
      <c r="BV210" s="67"/>
      <c r="BW210" s="67"/>
      <c r="BX210" s="67"/>
      <c r="BY210" s="67"/>
      <c r="BZ210" s="67"/>
      <c r="CA210" s="67"/>
      <c r="CB210" s="67"/>
      <c r="CC210" s="67"/>
      <c r="CD210" s="67"/>
      <c r="CE210" s="67"/>
      <c r="CF210" s="67"/>
      <c r="CG210" s="67"/>
    </row>
    <row r="211" spans="2:85">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c r="BD211" s="67"/>
      <c r="BE211" s="67"/>
      <c r="BF211" s="67"/>
      <c r="BG211" s="67"/>
      <c r="BH211" s="67"/>
      <c r="BI211" s="67"/>
      <c r="BJ211" s="67"/>
      <c r="BK211" s="67"/>
      <c r="BL211" s="67"/>
      <c r="BM211" s="67"/>
      <c r="BN211" s="67"/>
      <c r="BO211" s="67"/>
      <c r="BP211" s="67"/>
      <c r="BQ211" s="67"/>
      <c r="BR211" s="67"/>
      <c r="BS211" s="67"/>
      <c r="BT211" s="67"/>
      <c r="BU211" s="67"/>
      <c r="BV211" s="67"/>
      <c r="BW211" s="67"/>
      <c r="BX211" s="67"/>
      <c r="BY211" s="67"/>
      <c r="BZ211" s="67"/>
      <c r="CA211" s="67"/>
      <c r="CB211" s="67"/>
      <c r="CC211" s="67"/>
      <c r="CD211" s="67"/>
      <c r="CE211" s="67"/>
      <c r="CF211" s="67"/>
      <c r="CG211" s="67"/>
    </row>
    <row r="212" spans="2:85">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BB212" s="67"/>
      <c r="BC212" s="67"/>
      <c r="BD212" s="67"/>
      <c r="BE212" s="67"/>
      <c r="BF212" s="67"/>
      <c r="BG212" s="67"/>
      <c r="BH212" s="67"/>
      <c r="BI212" s="67"/>
      <c r="BJ212" s="67"/>
      <c r="BK212" s="67"/>
      <c r="BL212" s="67"/>
      <c r="BM212" s="67"/>
      <c r="BN212" s="67"/>
      <c r="BO212" s="67"/>
      <c r="BP212" s="67"/>
      <c r="BQ212" s="67"/>
      <c r="BR212" s="67"/>
      <c r="BS212" s="67"/>
      <c r="BT212" s="67"/>
      <c r="BU212" s="67"/>
      <c r="BV212" s="67"/>
      <c r="BW212" s="67"/>
      <c r="BX212" s="67"/>
      <c r="BY212" s="67"/>
      <c r="BZ212" s="67"/>
      <c r="CA212" s="67"/>
      <c r="CB212" s="67"/>
      <c r="CC212" s="67"/>
      <c r="CD212" s="67"/>
      <c r="CE212" s="67"/>
      <c r="CF212" s="67"/>
      <c r="CG212" s="67"/>
    </row>
    <row r="213" spans="2:85">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c r="AZ213" s="67"/>
      <c r="BA213" s="67"/>
      <c r="BB213" s="67"/>
      <c r="BC213" s="67"/>
      <c r="BD213" s="67"/>
      <c r="BE213" s="67"/>
      <c r="BF213" s="67"/>
      <c r="BG213" s="67"/>
      <c r="BH213" s="67"/>
      <c r="BI213" s="67"/>
      <c r="BJ213" s="67"/>
      <c r="BK213" s="67"/>
      <c r="BL213" s="67"/>
      <c r="BM213" s="67"/>
      <c r="BN213" s="67"/>
      <c r="BO213" s="67"/>
      <c r="BP213" s="67"/>
      <c r="BQ213" s="67"/>
      <c r="BR213" s="67"/>
      <c r="BS213" s="67"/>
      <c r="BT213" s="67"/>
      <c r="BU213" s="67"/>
      <c r="BV213" s="67"/>
      <c r="BW213" s="67"/>
      <c r="BX213" s="67"/>
      <c r="BY213" s="67"/>
      <c r="BZ213" s="67"/>
      <c r="CA213" s="67"/>
      <c r="CB213" s="67"/>
      <c r="CC213" s="67"/>
      <c r="CD213" s="67"/>
      <c r="CE213" s="67"/>
      <c r="CF213" s="67"/>
      <c r="CG213" s="67"/>
    </row>
    <row r="214" spans="2:85">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c r="AZ214" s="67"/>
      <c r="BA214" s="67"/>
      <c r="BB214" s="67"/>
      <c r="BC214" s="67"/>
      <c r="BD214" s="67"/>
      <c r="BE214" s="67"/>
      <c r="BF214" s="67"/>
      <c r="BG214" s="67"/>
      <c r="BH214" s="67"/>
      <c r="BI214" s="67"/>
      <c r="BJ214" s="67"/>
      <c r="BK214" s="67"/>
      <c r="BL214" s="67"/>
      <c r="BM214" s="67"/>
      <c r="BN214" s="67"/>
      <c r="BO214" s="67"/>
      <c r="BP214" s="67"/>
      <c r="BQ214" s="67"/>
      <c r="BR214" s="67"/>
      <c r="BS214" s="67"/>
      <c r="BT214" s="67"/>
      <c r="BU214" s="67"/>
      <c r="BV214" s="67"/>
      <c r="BW214" s="67"/>
      <c r="BX214" s="67"/>
      <c r="BY214" s="67"/>
      <c r="BZ214" s="67"/>
      <c r="CA214" s="67"/>
      <c r="CB214" s="67"/>
      <c r="CC214" s="67"/>
      <c r="CD214" s="67"/>
      <c r="CE214" s="67"/>
      <c r="CF214" s="67"/>
      <c r="CG214" s="67"/>
    </row>
    <row r="215" spans="2:85">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c r="BI215" s="67"/>
      <c r="BJ215" s="67"/>
      <c r="BK215" s="67"/>
      <c r="BL215" s="67"/>
      <c r="BM215" s="67"/>
      <c r="BN215" s="67"/>
      <c r="BO215" s="67"/>
      <c r="BP215" s="67"/>
      <c r="BQ215" s="67"/>
      <c r="BR215" s="67"/>
      <c r="BS215" s="67"/>
      <c r="BT215" s="67"/>
      <c r="BU215" s="67"/>
      <c r="BV215" s="67"/>
      <c r="BW215" s="67"/>
      <c r="BX215" s="67"/>
      <c r="BY215" s="67"/>
      <c r="BZ215" s="67"/>
      <c r="CA215" s="67"/>
      <c r="CB215" s="67"/>
      <c r="CC215" s="67"/>
      <c r="CD215" s="67"/>
      <c r="CE215" s="67"/>
      <c r="CF215" s="67"/>
      <c r="CG215" s="67"/>
    </row>
    <row r="216" spans="2:85">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c r="BD216" s="67"/>
      <c r="BE216" s="67"/>
      <c r="BF216" s="67"/>
      <c r="BG216" s="67"/>
      <c r="BH216" s="67"/>
      <c r="BI216" s="67"/>
      <c r="BJ216" s="67"/>
      <c r="BK216" s="67"/>
      <c r="BL216" s="67"/>
      <c r="BM216" s="67"/>
      <c r="BN216" s="67"/>
      <c r="BO216" s="67"/>
      <c r="BP216" s="67"/>
      <c r="BQ216" s="67"/>
      <c r="BR216" s="67"/>
      <c r="BS216" s="67"/>
      <c r="BT216" s="67"/>
      <c r="BU216" s="67"/>
      <c r="BV216" s="67"/>
      <c r="BW216" s="67"/>
      <c r="BX216" s="67"/>
      <c r="BY216" s="67"/>
      <c r="BZ216" s="67"/>
      <c r="CA216" s="67"/>
      <c r="CB216" s="67"/>
      <c r="CC216" s="67"/>
      <c r="CD216" s="67"/>
      <c r="CE216" s="67"/>
      <c r="CF216" s="67"/>
      <c r="CG216" s="67"/>
    </row>
    <row r="217" spans="2:85">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67"/>
      <c r="BN217" s="67"/>
      <c r="BO217" s="67"/>
      <c r="BP217" s="67"/>
      <c r="BQ217" s="67"/>
      <c r="BR217" s="67"/>
      <c r="BS217" s="67"/>
      <c r="BT217" s="67"/>
      <c r="BU217" s="67"/>
      <c r="BV217" s="67"/>
      <c r="BW217" s="67"/>
      <c r="BX217" s="67"/>
      <c r="BY217" s="67"/>
      <c r="BZ217" s="67"/>
      <c r="CA217" s="67"/>
      <c r="CB217" s="67"/>
      <c r="CC217" s="67"/>
      <c r="CD217" s="67"/>
      <c r="CE217" s="67"/>
      <c r="CF217" s="67"/>
      <c r="CG217" s="67"/>
    </row>
    <row r="218" spans="2:85">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c r="BI218" s="67"/>
      <c r="BJ218" s="67"/>
      <c r="BK218" s="67"/>
      <c r="BL218" s="67"/>
      <c r="BM218" s="67"/>
      <c r="BN218" s="67"/>
      <c r="BO218" s="67"/>
      <c r="BP218" s="67"/>
      <c r="BQ218" s="67"/>
      <c r="BR218" s="67"/>
      <c r="BS218" s="67"/>
      <c r="BT218" s="67"/>
      <c r="BU218" s="67"/>
      <c r="BV218" s="67"/>
      <c r="BW218" s="67"/>
      <c r="BX218" s="67"/>
      <c r="BY218" s="67"/>
      <c r="BZ218" s="67"/>
      <c r="CA218" s="67"/>
      <c r="CB218" s="67"/>
      <c r="CC218" s="67"/>
      <c r="CD218" s="67"/>
      <c r="CE218" s="67"/>
      <c r="CF218" s="67"/>
      <c r="CG218" s="67"/>
    </row>
    <row r="219" spans="2:85">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67"/>
      <c r="BN219" s="67"/>
      <c r="BO219" s="67"/>
      <c r="BP219" s="67"/>
      <c r="BQ219" s="67"/>
      <c r="BR219" s="67"/>
      <c r="BS219" s="67"/>
      <c r="BT219" s="67"/>
      <c r="BU219" s="67"/>
      <c r="BV219" s="67"/>
      <c r="BW219" s="67"/>
      <c r="BX219" s="67"/>
      <c r="BY219" s="67"/>
      <c r="BZ219" s="67"/>
      <c r="CA219" s="67"/>
      <c r="CB219" s="67"/>
      <c r="CC219" s="67"/>
      <c r="CD219" s="67"/>
      <c r="CE219" s="67"/>
      <c r="CF219" s="67"/>
      <c r="CG219" s="67"/>
    </row>
    <row r="220" spans="2:85">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c r="BD220" s="67"/>
      <c r="BE220" s="67"/>
      <c r="BF220" s="67"/>
      <c r="BG220" s="67"/>
      <c r="BH220" s="67"/>
      <c r="BI220" s="67"/>
      <c r="BJ220" s="67"/>
      <c r="BK220" s="67"/>
      <c r="BL220" s="67"/>
      <c r="BM220" s="67"/>
      <c r="BN220" s="67"/>
      <c r="BO220" s="67"/>
      <c r="BP220" s="67"/>
      <c r="BQ220" s="67"/>
      <c r="BR220" s="67"/>
      <c r="BS220" s="67"/>
      <c r="BT220" s="67"/>
      <c r="BU220" s="67"/>
      <c r="BV220" s="67"/>
      <c r="BW220" s="67"/>
      <c r="BX220" s="67"/>
      <c r="BY220" s="67"/>
      <c r="BZ220" s="67"/>
      <c r="CA220" s="67"/>
      <c r="CB220" s="67"/>
      <c r="CC220" s="67"/>
      <c r="CD220" s="67"/>
      <c r="CE220" s="67"/>
      <c r="CF220" s="67"/>
      <c r="CG220" s="67"/>
    </row>
    <row r="221" spans="2:85">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c r="BM221" s="67"/>
      <c r="BN221" s="67"/>
      <c r="BO221" s="67"/>
      <c r="BP221" s="67"/>
      <c r="BQ221" s="67"/>
      <c r="BR221" s="67"/>
      <c r="BS221" s="67"/>
      <c r="BT221" s="67"/>
      <c r="BU221" s="67"/>
      <c r="BV221" s="67"/>
      <c r="BW221" s="67"/>
      <c r="BX221" s="67"/>
      <c r="BY221" s="67"/>
      <c r="BZ221" s="67"/>
      <c r="CA221" s="67"/>
      <c r="CB221" s="67"/>
      <c r="CC221" s="67"/>
      <c r="CD221" s="67"/>
      <c r="CE221" s="67"/>
      <c r="CF221" s="67"/>
      <c r="CG221" s="67"/>
    </row>
    <row r="222" spans="2:85">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c r="BD222" s="67"/>
      <c r="BE222" s="67"/>
      <c r="BF222" s="67"/>
      <c r="BG222" s="67"/>
      <c r="BH222" s="67"/>
      <c r="BI222" s="67"/>
      <c r="BJ222" s="67"/>
      <c r="BK222" s="67"/>
      <c r="BL222" s="67"/>
      <c r="BM222" s="67"/>
      <c r="BN222" s="67"/>
      <c r="BO222" s="67"/>
      <c r="BP222" s="67"/>
      <c r="BQ222" s="67"/>
      <c r="BR222" s="67"/>
      <c r="BS222" s="67"/>
      <c r="BT222" s="67"/>
      <c r="BU222" s="67"/>
      <c r="BV222" s="67"/>
      <c r="BW222" s="67"/>
      <c r="BX222" s="67"/>
      <c r="BY222" s="67"/>
      <c r="BZ222" s="67"/>
      <c r="CA222" s="67"/>
      <c r="CB222" s="67"/>
      <c r="CC222" s="67"/>
      <c r="CD222" s="67"/>
      <c r="CE222" s="67"/>
      <c r="CF222" s="67"/>
      <c r="CG222" s="67"/>
    </row>
    <row r="223" spans="2:85">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c r="AZ223" s="67"/>
      <c r="BA223" s="67"/>
      <c r="BB223" s="67"/>
      <c r="BC223" s="67"/>
      <c r="BD223" s="67"/>
      <c r="BE223" s="67"/>
      <c r="BF223" s="67"/>
      <c r="BG223" s="67"/>
      <c r="BH223" s="67"/>
      <c r="BI223" s="67"/>
      <c r="BJ223" s="67"/>
      <c r="BK223" s="67"/>
      <c r="BL223" s="67"/>
      <c r="BM223" s="67"/>
      <c r="BN223" s="67"/>
      <c r="BO223" s="67"/>
      <c r="BP223" s="67"/>
      <c r="BQ223" s="67"/>
      <c r="BR223" s="67"/>
      <c r="BS223" s="67"/>
      <c r="BT223" s="67"/>
      <c r="BU223" s="67"/>
      <c r="BV223" s="67"/>
      <c r="BW223" s="67"/>
      <c r="BX223" s="67"/>
      <c r="BY223" s="67"/>
      <c r="BZ223" s="67"/>
      <c r="CA223" s="67"/>
      <c r="CB223" s="67"/>
      <c r="CC223" s="67"/>
      <c r="CD223" s="67"/>
      <c r="CE223" s="67"/>
      <c r="CF223" s="67"/>
      <c r="CG223" s="67"/>
    </row>
    <row r="224" spans="2:85">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7"/>
      <c r="AZ224" s="67"/>
      <c r="BA224" s="67"/>
      <c r="BB224" s="67"/>
      <c r="BC224" s="67"/>
      <c r="BD224" s="67"/>
      <c r="BE224" s="67"/>
      <c r="BF224" s="67"/>
      <c r="BG224" s="67"/>
      <c r="BH224" s="67"/>
      <c r="BI224" s="67"/>
      <c r="BJ224" s="67"/>
      <c r="BK224" s="67"/>
      <c r="BL224" s="67"/>
      <c r="BM224" s="67"/>
      <c r="BN224" s="67"/>
      <c r="BO224" s="67"/>
      <c r="BP224" s="67"/>
      <c r="BQ224" s="67"/>
      <c r="BR224" s="67"/>
      <c r="BS224" s="67"/>
      <c r="BT224" s="67"/>
      <c r="BU224" s="67"/>
      <c r="BV224" s="67"/>
      <c r="BW224" s="67"/>
      <c r="BX224" s="67"/>
      <c r="BY224" s="67"/>
      <c r="BZ224" s="67"/>
      <c r="CA224" s="67"/>
      <c r="CB224" s="67"/>
      <c r="CC224" s="67"/>
      <c r="CD224" s="67"/>
      <c r="CE224" s="67"/>
      <c r="CF224" s="67"/>
      <c r="CG224" s="67"/>
    </row>
    <row r="225" spans="2:85">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c r="BM225" s="67"/>
      <c r="BN225" s="67"/>
      <c r="BO225" s="67"/>
      <c r="BP225" s="67"/>
      <c r="BQ225" s="67"/>
      <c r="BR225" s="67"/>
      <c r="BS225" s="67"/>
      <c r="BT225" s="67"/>
      <c r="BU225" s="67"/>
      <c r="BV225" s="67"/>
      <c r="BW225" s="67"/>
      <c r="BX225" s="67"/>
      <c r="BY225" s="67"/>
      <c r="BZ225" s="67"/>
      <c r="CA225" s="67"/>
      <c r="CB225" s="67"/>
      <c r="CC225" s="67"/>
      <c r="CD225" s="67"/>
      <c r="CE225" s="67"/>
      <c r="CF225" s="67"/>
      <c r="CG225" s="67"/>
    </row>
    <row r="226" spans="2:85">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7"/>
      <c r="AZ226" s="67"/>
      <c r="BA226" s="67"/>
      <c r="BB226" s="67"/>
      <c r="BC226" s="67"/>
      <c r="BD226" s="67"/>
      <c r="BE226" s="67"/>
      <c r="BF226" s="67"/>
      <c r="BG226" s="67"/>
      <c r="BH226" s="67"/>
      <c r="BI226" s="67"/>
      <c r="BJ226" s="67"/>
      <c r="BK226" s="67"/>
      <c r="BL226" s="67"/>
      <c r="BM226" s="67"/>
      <c r="BN226" s="67"/>
      <c r="BO226" s="67"/>
      <c r="BP226" s="67"/>
      <c r="BQ226" s="67"/>
      <c r="BR226" s="67"/>
      <c r="BS226" s="67"/>
      <c r="BT226" s="67"/>
      <c r="BU226" s="67"/>
      <c r="BV226" s="67"/>
      <c r="BW226" s="67"/>
      <c r="BX226" s="67"/>
      <c r="BY226" s="67"/>
      <c r="BZ226" s="67"/>
      <c r="CA226" s="67"/>
      <c r="CB226" s="67"/>
      <c r="CC226" s="67"/>
      <c r="CD226" s="67"/>
      <c r="CE226" s="67"/>
      <c r="CF226" s="67"/>
      <c r="CG226" s="67"/>
    </row>
    <row r="227" spans="2:85">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7"/>
      <c r="AZ227" s="67"/>
      <c r="BA227" s="67"/>
      <c r="BB227" s="67"/>
      <c r="BC227" s="67"/>
      <c r="BD227" s="67"/>
      <c r="BE227" s="67"/>
      <c r="BF227" s="67"/>
      <c r="BG227" s="67"/>
      <c r="BH227" s="67"/>
      <c r="BI227" s="67"/>
      <c r="BJ227" s="67"/>
      <c r="BK227" s="67"/>
      <c r="BL227" s="67"/>
      <c r="BM227" s="67"/>
      <c r="BN227" s="67"/>
      <c r="BO227" s="67"/>
      <c r="BP227" s="67"/>
      <c r="BQ227" s="67"/>
      <c r="BR227" s="67"/>
      <c r="BS227" s="67"/>
      <c r="BT227" s="67"/>
      <c r="BU227" s="67"/>
      <c r="BV227" s="67"/>
      <c r="BW227" s="67"/>
      <c r="BX227" s="67"/>
      <c r="BY227" s="67"/>
      <c r="BZ227" s="67"/>
      <c r="CA227" s="67"/>
      <c r="CB227" s="67"/>
      <c r="CC227" s="67"/>
      <c r="CD227" s="67"/>
      <c r="CE227" s="67"/>
      <c r="CF227" s="67"/>
      <c r="CG227" s="67"/>
    </row>
    <row r="228" spans="2:85">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7"/>
      <c r="AZ228" s="67"/>
      <c r="BA228" s="67"/>
      <c r="BB228" s="67"/>
      <c r="BC228" s="67"/>
      <c r="BD228" s="67"/>
      <c r="BE228" s="67"/>
      <c r="BF228" s="67"/>
      <c r="BG228" s="67"/>
      <c r="BH228" s="67"/>
      <c r="BI228" s="67"/>
      <c r="BJ228" s="67"/>
      <c r="BK228" s="67"/>
      <c r="BL228" s="67"/>
      <c r="BM228" s="67"/>
      <c r="BN228" s="67"/>
      <c r="BO228" s="67"/>
      <c r="BP228" s="67"/>
      <c r="BQ228" s="67"/>
      <c r="BR228" s="67"/>
      <c r="BS228" s="67"/>
      <c r="BT228" s="67"/>
      <c r="BU228" s="67"/>
      <c r="BV228" s="67"/>
      <c r="BW228" s="67"/>
      <c r="BX228" s="67"/>
      <c r="BY228" s="67"/>
      <c r="BZ228" s="67"/>
      <c r="CA228" s="67"/>
      <c r="CB228" s="67"/>
      <c r="CC228" s="67"/>
      <c r="CD228" s="67"/>
      <c r="CE228" s="67"/>
      <c r="CF228" s="67"/>
      <c r="CG228" s="67"/>
    </row>
    <row r="229" spans="2:85">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7"/>
      <c r="AZ229" s="67"/>
      <c r="BA229" s="67"/>
      <c r="BB229" s="67"/>
      <c r="BC229" s="67"/>
      <c r="BD229" s="67"/>
      <c r="BE229" s="67"/>
      <c r="BF229" s="67"/>
      <c r="BG229" s="67"/>
      <c r="BH229" s="67"/>
      <c r="BI229" s="67"/>
      <c r="BJ229" s="67"/>
      <c r="BK229" s="67"/>
      <c r="BL229" s="67"/>
      <c r="BM229" s="67"/>
      <c r="BN229" s="67"/>
      <c r="BO229" s="67"/>
      <c r="BP229" s="67"/>
      <c r="BQ229" s="67"/>
      <c r="BR229" s="67"/>
      <c r="BS229" s="67"/>
      <c r="BT229" s="67"/>
      <c r="BU229" s="67"/>
      <c r="BV229" s="67"/>
      <c r="BW229" s="67"/>
      <c r="BX229" s="67"/>
      <c r="BY229" s="67"/>
      <c r="BZ229" s="67"/>
      <c r="CA229" s="67"/>
      <c r="CB229" s="67"/>
      <c r="CC229" s="67"/>
      <c r="CD229" s="67"/>
      <c r="CE229" s="67"/>
      <c r="CF229" s="67"/>
      <c r="CG229" s="67"/>
    </row>
    <row r="230" spans="2:85">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7"/>
      <c r="AZ230" s="67"/>
      <c r="BA230" s="67"/>
      <c r="BB230" s="67"/>
      <c r="BC230" s="67"/>
      <c r="BD230" s="67"/>
      <c r="BE230" s="67"/>
      <c r="BF230" s="67"/>
      <c r="BG230" s="67"/>
      <c r="BH230" s="67"/>
      <c r="BI230" s="67"/>
      <c r="BJ230" s="67"/>
      <c r="BK230" s="67"/>
      <c r="BL230" s="67"/>
      <c r="BM230" s="67"/>
      <c r="BN230" s="67"/>
      <c r="BO230" s="67"/>
      <c r="BP230" s="67"/>
      <c r="BQ230" s="67"/>
      <c r="BR230" s="67"/>
      <c r="BS230" s="67"/>
      <c r="BT230" s="67"/>
      <c r="BU230" s="67"/>
      <c r="BV230" s="67"/>
      <c r="BW230" s="67"/>
      <c r="BX230" s="67"/>
      <c r="BY230" s="67"/>
      <c r="BZ230" s="67"/>
      <c r="CA230" s="67"/>
      <c r="CB230" s="67"/>
      <c r="CC230" s="67"/>
      <c r="CD230" s="67"/>
      <c r="CE230" s="67"/>
      <c r="CF230" s="67"/>
      <c r="CG230" s="67"/>
    </row>
    <row r="231" spans="2:85">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7"/>
      <c r="AZ231" s="67"/>
      <c r="BA231" s="67"/>
      <c r="BB231" s="67"/>
      <c r="BC231" s="67"/>
      <c r="BD231" s="67"/>
      <c r="BE231" s="67"/>
      <c r="BF231" s="67"/>
      <c r="BG231" s="67"/>
      <c r="BH231" s="67"/>
      <c r="BI231" s="67"/>
      <c r="BJ231" s="67"/>
      <c r="BK231" s="67"/>
      <c r="BL231" s="67"/>
      <c r="BM231" s="67"/>
      <c r="BN231" s="67"/>
      <c r="BO231" s="67"/>
      <c r="BP231" s="67"/>
      <c r="BQ231" s="67"/>
      <c r="BR231" s="67"/>
      <c r="BS231" s="67"/>
      <c r="BT231" s="67"/>
      <c r="BU231" s="67"/>
      <c r="BV231" s="67"/>
      <c r="BW231" s="67"/>
      <c r="BX231" s="67"/>
      <c r="BY231" s="67"/>
      <c r="BZ231" s="67"/>
      <c r="CA231" s="67"/>
      <c r="CB231" s="67"/>
      <c r="CC231" s="67"/>
      <c r="CD231" s="67"/>
      <c r="CE231" s="67"/>
      <c r="CF231" s="67"/>
      <c r="CG231" s="67"/>
    </row>
    <row r="232" spans="2:85">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7"/>
      <c r="AZ232" s="67"/>
      <c r="BA232" s="67"/>
      <c r="BB232" s="67"/>
      <c r="BC232" s="67"/>
      <c r="BD232" s="67"/>
      <c r="BE232" s="67"/>
      <c r="BF232" s="67"/>
      <c r="BG232" s="67"/>
      <c r="BH232" s="67"/>
      <c r="BI232" s="67"/>
      <c r="BJ232" s="67"/>
      <c r="BK232" s="67"/>
      <c r="BL232" s="67"/>
      <c r="BM232" s="67"/>
      <c r="BN232" s="67"/>
      <c r="BO232" s="67"/>
      <c r="BP232" s="67"/>
      <c r="BQ232" s="67"/>
      <c r="BR232" s="67"/>
      <c r="BS232" s="67"/>
      <c r="BT232" s="67"/>
      <c r="BU232" s="67"/>
      <c r="BV232" s="67"/>
      <c r="BW232" s="67"/>
      <c r="BX232" s="67"/>
      <c r="BY232" s="67"/>
      <c r="BZ232" s="67"/>
      <c r="CA232" s="67"/>
      <c r="CB232" s="67"/>
      <c r="CC232" s="67"/>
      <c r="CD232" s="67"/>
      <c r="CE232" s="67"/>
      <c r="CF232" s="67"/>
      <c r="CG232" s="67"/>
    </row>
    <row r="233" spans="2:85">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7"/>
      <c r="AZ233" s="67"/>
      <c r="BA233" s="67"/>
      <c r="BB233" s="67"/>
      <c r="BC233" s="67"/>
      <c r="BD233" s="67"/>
      <c r="BE233" s="67"/>
      <c r="BF233" s="67"/>
      <c r="BG233" s="67"/>
      <c r="BH233" s="67"/>
      <c r="BI233" s="67"/>
      <c r="BJ233" s="67"/>
      <c r="BK233" s="67"/>
      <c r="BL233" s="67"/>
      <c r="BM233" s="67"/>
      <c r="BN233" s="67"/>
      <c r="BO233" s="67"/>
      <c r="BP233" s="67"/>
      <c r="BQ233" s="67"/>
      <c r="BR233" s="67"/>
      <c r="BS233" s="67"/>
      <c r="BT233" s="67"/>
      <c r="BU233" s="67"/>
      <c r="BV233" s="67"/>
      <c r="BW233" s="67"/>
      <c r="BX233" s="67"/>
      <c r="BY233" s="67"/>
      <c r="BZ233" s="67"/>
      <c r="CA233" s="67"/>
      <c r="CB233" s="67"/>
      <c r="CC233" s="67"/>
      <c r="CD233" s="67"/>
      <c r="CE233" s="67"/>
      <c r="CF233" s="67"/>
      <c r="CG233" s="67"/>
    </row>
    <row r="234" spans="2:85">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c r="AZ234" s="67"/>
      <c r="BA234" s="67"/>
      <c r="BB234" s="67"/>
      <c r="BC234" s="67"/>
      <c r="BD234" s="67"/>
      <c r="BE234" s="67"/>
      <c r="BF234" s="67"/>
      <c r="BG234" s="67"/>
      <c r="BH234" s="67"/>
      <c r="BI234" s="67"/>
      <c r="BJ234" s="67"/>
      <c r="BK234" s="67"/>
      <c r="BL234" s="67"/>
      <c r="BM234" s="67"/>
      <c r="BN234" s="67"/>
      <c r="BO234" s="67"/>
      <c r="BP234" s="67"/>
      <c r="BQ234" s="67"/>
      <c r="BR234" s="67"/>
      <c r="BS234" s="67"/>
      <c r="BT234" s="67"/>
      <c r="BU234" s="67"/>
      <c r="BV234" s="67"/>
      <c r="BW234" s="67"/>
      <c r="BX234" s="67"/>
      <c r="BY234" s="67"/>
      <c r="BZ234" s="67"/>
      <c r="CA234" s="67"/>
      <c r="CB234" s="67"/>
      <c r="CC234" s="67"/>
      <c r="CD234" s="67"/>
      <c r="CE234" s="67"/>
      <c r="CF234" s="67"/>
      <c r="CG234" s="67"/>
    </row>
    <row r="235" spans="2:85">
      <c r="B235" s="67"/>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7"/>
      <c r="AZ235" s="67"/>
      <c r="BA235" s="67"/>
      <c r="BB235" s="67"/>
      <c r="BC235" s="67"/>
      <c r="BD235" s="67"/>
      <c r="BE235" s="67"/>
      <c r="BF235" s="67"/>
      <c r="BG235" s="67"/>
      <c r="BH235" s="67"/>
      <c r="BI235" s="67"/>
      <c r="BJ235" s="67"/>
      <c r="BK235" s="67"/>
      <c r="BL235" s="67"/>
      <c r="BM235" s="67"/>
      <c r="BN235" s="67"/>
      <c r="BO235" s="67"/>
      <c r="BP235" s="67"/>
      <c r="BQ235" s="67"/>
      <c r="BR235" s="67"/>
      <c r="BS235" s="67"/>
      <c r="BT235" s="67"/>
      <c r="BU235" s="67"/>
      <c r="BV235" s="67"/>
      <c r="BW235" s="67"/>
      <c r="BX235" s="67"/>
      <c r="BY235" s="67"/>
      <c r="BZ235" s="67"/>
      <c r="CA235" s="67"/>
      <c r="CB235" s="67"/>
      <c r="CC235" s="67"/>
      <c r="CD235" s="67"/>
      <c r="CE235" s="67"/>
      <c r="CF235" s="67"/>
      <c r="CG235" s="67"/>
    </row>
    <row r="236" spans="2:85">
      <c r="B236" s="67"/>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7"/>
      <c r="AZ236" s="67"/>
      <c r="BA236" s="67"/>
      <c r="BB236" s="67"/>
      <c r="BC236" s="67"/>
      <c r="BD236" s="67"/>
      <c r="BE236" s="67"/>
      <c r="BF236" s="67"/>
      <c r="BG236" s="67"/>
      <c r="BH236" s="67"/>
      <c r="BI236" s="67"/>
      <c r="BJ236" s="67"/>
      <c r="BK236" s="67"/>
      <c r="BL236" s="67"/>
      <c r="BM236" s="67"/>
      <c r="BN236" s="67"/>
      <c r="BO236" s="67"/>
      <c r="BP236" s="67"/>
      <c r="BQ236" s="67"/>
      <c r="BR236" s="67"/>
      <c r="BS236" s="67"/>
      <c r="BT236" s="67"/>
      <c r="BU236" s="67"/>
      <c r="BV236" s="67"/>
      <c r="BW236" s="67"/>
      <c r="BX236" s="67"/>
      <c r="BY236" s="67"/>
      <c r="BZ236" s="67"/>
      <c r="CA236" s="67"/>
      <c r="CB236" s="67"/>
      <c r="CC236" s="67"/>
      <c r="CD236" s="67"/>
      <c r="CE236" s="67"/>
      <c r="CF236" s="67"/>
      <c r="CG236" s="67"/>
    </row>
    <row r="237" spans="2:85">
      <c r="B237" s="67"/>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67"/>
      <c r="BN237" s="67"/>
      <c r="BO237" s="67"/>
      <c r="BP237" s="67"/>
      <c r="BQ237" s="67"/>
      <c r="BR237" s="67"/>
      <c r="BS237" s="67"/>
      <c r="BT237" s="67"/>
      <c r="BU237" s="67"/>
      <c r="BV237" s="67"/>
      <c r="BW237" s="67"/>
      <c r="BX237" s="67"/>
      <c r="BY237" s="67"/>
      <c r="BZ237" s="67"/>
      <c r="CA237" s="67"/>
      <c r="CB237" s="67"/>
      <c r="CC237" s="67"/>
      <c r="CD237" s="67"/>
      <c r="CE237" s="67"/>
      <c r="CF237" s="67"/>
      <c r="CG237" s="67"/>
    </row>
    <row r="238" spans="2:85">
      <c r="B238" s="67"/>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c r="BD238" s="67"/>
      <c r="BE238" s="67"/>
      <c r="BF238" s="67"/>
      <c r="BG238" s="67"/>
      <c r="BH238" s="67"/>
      <c r="BI238" s="67"/>
      <c r="BJ238" s="67"/>
      <c r="BK238" s="67"/>
      <c r="BL238" s="67"/>
      <c r="BM238" s="67"/>
      <c r="BN238" s="67"/>
      <c r="BO238" s="67"/>
      <c r="BP238" s="67"/>
      <c r="BQ238" s="67"/>
      <c r="BR238" s="67"/>
      <c r="BS238" s="67"/>
      <c r="BT238" s="67"/>
      <c r="BU238" s="67"/>
      <c r="BV238" s="67"/>
      <c r="BW238" s="67"/>
      <c r="BX238" s="67"/>
      <c r="BY238" s="67"/>
      <c r="BZ238" s="67"/>
      <c r="CA238" s="67"/>
      <c r="CB238" s="67"/>
      <c r="CC238" s="67"/>
      <c r="CD238" s="67"/>
      <c r="CE238" s="67"/>
      <c r="CF238" s="67"/>
      <c r="CG238" s="67"/>
    </row>
    <row r="239" spans="2:85">
      <c r="B239" s="67"/>
      <c r="C239" s="67"/>
      <c r="D239" s="67"/>
      <c r="E239" s="67"/>
      <c r="F239" s="67"/>
      <c r="G239" s="67"/>
      <c r="H239" s="67"/>
      <c r="I239" s="67"/>
      <c r="J239" s="67"/>
      <c r="K239" s="67"/>
      <c r="L239" s="67"/>
      <c r="M239" s="67"/>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67"/>
      <c r="BN239" s="67"/>
      <c r="BO239" s="67"/>
      <c r="BP239" s="67"/>
      <c r="BQ239" s="67"/>
      <c r="BR239" s="67"/>
      <c r="BS239" s="67"/>
      <c r="BT239" s="67"/>
      <c r="BU239" s="67"/>
      <c r="BV239" s="67"/>
      <c r="BW239" s="67"/>
      <c r="BX239" s="67"/>
      <c r="BY239" s="67"/>
      <c r="BZ239" s="67"/>
      <c r="CA239" s="67"/>
      <c r="CB239" s="67"/>
      <c r="CC239" s="67"/>
      <c r="CD239" s="67"/>
      <c r="CE239" s="67"/>
      <c r="CF239" s="67"/>
      <c r="CG239" s="67"/>
    </row>
    <row r="240" spans="2:85">
      <c r="B240" s="67"/>
      <c r="C240" s="67"/>
      <c r="D240" s="67"/>
      <c r="E240" s="67"/>
      <c r="F240" s="67"/>
      <c r="G240" s="67"/>
      <c r="H240" s="67"/>
      <c r="I240" s="67"/>
      <c r="J240" s="67"/>
      <c r="K240" s="67"/>
      <c r="L240" s="67"/>
      <c r="M240" s="67"/>
      <c r="N240" s="67"/>
      <c r="O240" s="67"/>
      <c r="P240" s="67"/>
      <c r="Q240" s="67"/>
      <c r="R240" s="67"/>
      <c r="S240" s="67"/>
      <c r="T240" s="67"/>
      <c r="U240" s="67"/>
      <c r="V240" s="67"/>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67"/>
      <c r="BN240" s="67"/>
      <c r="BO240" s="67"/>
      <c r="BP240" s="67"/>
      <c r="BQ240" s="67"/>
      <c r="BR240" s="67"/>
      <c r="BS240" s="67"/>
      <c r="BT240" s="67"/>
      <c r="BU240" s="67"/>
      <c r="BV240" s="67"/>
      <c r="BW240" s="67"/>
      <c r="BX240" s="67"/>
      <c r="BY240" s="67"/>
      <c r="BZ240" s="67"/>
      <c r="CA240" s="67"/>
      <c r="CB240" s="67"/>
      <c r="CC240" s="67"/>
      <c r="CD240" s="67"/>
      <c r="CE240" s="67"/>
      <c r="CF240" s="67"/>
      <c r="CG240" s="67"/>
    </row>
    <row r="241" spans="2:85">
      <c r="B241" s="67"/>
      <c r="C241" s="67"/>
      <c r="D241" s="67"/>
      <c r="E241" s="67"/>
      <c r="F241" s="67"/>
      <c r="G241" s="67"/>
      <c r="H241" s="67"/>
      <c r="I241" s="67"/>
      <c r="J241" s="67"/>
      <c r="K241" s="67"/>
      <c r="L241" s="67"/>
      <c r="M241" s="67"/>
      <c r="N241" s="67"/>
      <c r="O241" s="67"/>
      <c r="P241" s="67"/>
      <c r="Q241" s="67"/>
      <c r="R241" s="67"/>
      <c r="S241" s="67"/>
      <c r="T241" s="67"/>
      <c r="U241" s="67"/>
      <c r="V241" s="67"/>
      <c r="W241" s="67"/>
      <c r="X241" s="67"/>
      <c r="Y241" s="67"/>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c r="BD241" s="67"/>
      <c r="BE241" s="67"/>
      <c r="BF241" s="67"/>
      <c r="BG241" s="67"/>
      <c r="BH241" s="67"/>
      <c r="BI241" s="67"/>
      <c r="BJ241" s="67"/>
      <c r="BK241" s="67"/>
      <c r="BL241" s="67"/>
      <c r="BM241" s="67"/>
      <c r="BN241" s="67"/>
      <c r="BO241" s="67"/>
      <c r="BP241" s="67"/>
      <c r="BQ241" s="67"/>
      <c r="BR241" s="67"/>
      <c r="BS241" s="67"/>
      <c r="BT241" s="67"/>
      <c r="BU241" s="67"/>
      <c r="BV241" s="67"/>
      <c r="BW241" s="67"/>
      <c r="BX241" s="67"/>
      <c r="BY241" s="67"/>
      <c r="BZ241" s="67"/>
      <c r="CA241" s="67"/>
      <c r="CB241" s="67"/>
      <c r="CC241" s="67"/>
      <c r="CD241" s="67"/>
      <c r="CE241" s="67"/>
      <c r="CF241" s="67"/>
      <c r="CG241" s="67"/>
    </row>
    <row r="242" spans="2:85">
      <c r="B242" s="67"/>
      <c r="C242" s="67"/>
      <c r="D242" s="67"/>
      <c r="E242" s="67"/>
      <c r="F242" s="67"/>
      <c r="G242" s="67"/>
      <c r="H242" s="67"/>
      <c r="I242" s="67"/>
      <c r="J242" s="67"/>
      <c r="K242" s="67"/>
      <c r="L242" s="67"/>
      <c r="M242" s="67"/>
      <c r="N242" s="67"/>
      <c r="O242" s="67"/>
      <c r="P242" s="67"/>
      <c r="Q242" s="67"/>
      <c r="R242" s="67"/>
      <c r="S242" s="67"/>
      <c r="T242" s="67"/>
      <c r="U242" s="67"/>
      <c r="V242" s="67"/>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67"/>
      <c r="BN242" s="67"/>
      <c r="BO242" s="67"/>
      <c r="BP242" s="67"/>
      <c r="BQ242" s="67"/>
      <c r="BR242" s="67"/>
      <c r="BS242" s="67"/>
      <c r="BT242" s="67"/>
      <c r="BU242" s="67"/>
      <c r="BV242" s="67"/>
      <c r="BW242" s="67"/>
      <c r="BX242" s="67"/>
      <c r="BY242" s="67"/>
      <c r="BZ242" s="67"/>
      <c r="CA242" s="67"/>
      <c r="CB242" s="67"/>
      <c r="CC242" s="67"/>
      <c r="CD242" s="67"/>
      <c r="CE242" s="67"/>
      <c r="CF242" s="67"/>
      <c r="CG242" s="67"/>
    </row>
    <row r="243" spans="2:85">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c r="BD243" s="67"/>
      <c r="BE243" s="67"/>
      <c r="BF243" s="67"/>
      <c r="BG243" s="67"/>
      <c r="BH243" s="67"/>
      <c r="BI243" s="67"/>
      <c r="BJ243" s="67"/>
      <c r="BK243" s="67"/>
      <c r="BL243" s="67"/>
      <c r="BM243" s="67"/>
      <c r="BN243" s="67"/>
      <c r="BO243" s="67"/>
      <c r="BP243" s="67"/>
      <c r="BQ243" s="67"/>
      <c r="BR243" s="67"/>
      <c r="BS243" s="67"/>
      <c r="BT243" s="67"/>
      <c r="BU243" s="67"/>
      <c r="BV243" s="67"/>
      <c r="BW243" s="67"/>
      <c r="BX243" s="67"/>
      <c r="BY243" s="67"/>
      <c r="BZ243" s="67"/>
      <c r="CA243" s="67"/>
      <c r="CB243" s="67"/>
      <c r="CC243" s="67"/>
      <c r="CD243" s="67"/>
      <c r="CE243" s="67"/>
      <c r="CF243" s="67"/>
      <c r="CG243" s="67"/>
    </row>
    <row r="244" spans="2:85">
      <c r="B244" s="67"/>
      <c r="C244" s="67"/>
      <c r="D244" s="67"/>
      <c r="E244" s="67"/>
      <c r="F244" s="67"/>
      <c r="G244" s="67"/>
      <c r="H244" s="67"/>
      <c r="I244" s="67"/>
      <c r="J244" s="67"/>
      <c r="K244" s="67"/>
      <c r="L244" s="67"/>
      <c r="M244" s="67"/>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c r="BM244" s="67"/>
      <c r="BN244" s="67"/>
      <c r="BO244" s="67"/>
      <c r="BP244" s="67"/>
      <c r="BQ244" s="67"/>
      <c r="BR244" s="67"/>
      <c r="BS244" s="67"/>
      <c r="BT244" s="67"/>
      <c r="BU244" s="67"/>
      <c r="BV244" s="67"/>
      <c r="BW244" s="67"/>
      <c r="BX244" s="67"/>
      <c r="BY244" s="67"/>
      <c r="BZ244" s="67"/>
      <c r="CA244" s="67"/>
      <c r="CB244" s="67"/>
      <c r="CC244" s="67"/>
      <c r="CD244" s="67"/>
      <c r="CE244" s="67"/>
      <c r="CF244" s="67"/>
      <c r="CG244" s="67"/>
    </row>
    <row r="245" spans="2:85">
      <c r="B245" s="67"/>
      <c r="C245" s="67"/>
      <c r="D245" s="67"/>
      <c r="E245" s="67"/>
      <c r="F245" s="67"/>
      <c r="G245" s="67"/>
      <c r="H245" s="67"/>
      <c r="I245" s="67"/>
      <c r="J245" s="67"/>
      <c r="K245" s="67"/>
      <c r="L245" s="67"/>
      <c r="M245" s="67"/>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c r="BM245" s="67"/>
      <c r="BN245" s="67"/>
      <c r="BO245" s="67"/>
      <c r="BP245" s="67"/>
      <c r="BQ245" s="67"/>
      <c r="BR245" s="67"/>
      <c r="BS245" s="67"/>
      <c r="BT245" s="67"/>
      <c r="BU245" s="67"/>
      <c r="BV245" s="67"/>
      <c r="BW245" s="67"/>
      <c r="BX245" s="67"/>
      <c r="BY245" s="67"/>
      <c r="BZ245" s="67"/>
      <c r="CA245" s="67"/>
      <c r="CB245" s="67"/>
      <c r="CC245" s="67"/>
      <c r="CD245" s="67"/>
      <c r="CE245" s="67"/>
      <c r="CF245" s="67"/>
      <c r="CG245" s="67"/>
    </row>
    <row r="246" spans="2:85">
      <c r="B246" s="67"/>
      <c r="C246" s="67"/>
      <c r="D246" s="67"/>
      <c r="E246" s="67"/>
      <c r="F246" s="67"/>
      <c r="G246" s="67"/>
      <c r="H246" s="67"/>
      <c r="I246" s="67"/>
      <c r="J246" s="67"/>
      <c r="K246" s="67"/>
      <c r="L246" s="67"/>
      <c r="M246" s="67"/>
      <c r="N246" s="67"/>
      <c r="O246" s="67"/>
      <c r="P246" s="67"/>
      <c r="Q246" s="67"/>
      <c r="R246" s="67"/>
      <c r="S246" s="67"/>
      <c r="T246" s="67"/>
      <c r="U246" s="67"/>
      <c r="V246" s="67"/>
      <c r="W246" s="67"/>
      <c r="X246" s="67"/>
      <c r="Y246" s="67"/>
      <c r="Z246" s="67"/>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c r="AZ246" s="67"/>
      <c r="BA246" s="67"/>
      <c r="BB246" s="67"/>
      <c r="BC246" s="67"/>
      <c r="BD246" s="67"/>
      <c r="BE246" s="67"/>
      <c r="BF246" s="67"/>
      <c r="BG246" s="67"/>
      <c r="BH246" s="67"/>
      <c r="BI246" s="67"/>
      <c r="BJ246" s="67"/>
      <c r="BK246" s="67"/>
      <c r="BL246" s="67"/>
      <c r="BM246" s="67"/>
      <c r="BN246" s="67"/>
      <c r="BO246" s="67"/>
      <c r="BP246" s="67"/>
      <c r="BQ246" s="67"/>
      <c r="BR246" s="67"/>
      <c r="BS246" s="67"/>
      <c r="BT246" s="67"/>
      <c r="BU246" s="67"/>
      <c r="BV246" s="67"/>
      <c r="BW246" s="67"/>
      <c r="BX246" s="67"/>
      <c r="BY246" s="67"/>
      <c r="BZ246" s="67"/>
      <c r="CA246" s="67"/>
      <c r="CB246" s="67"/>
      <c r="CC246" s="67"/>
      <c r="CD246" s="67"/>
      <c r="CE246" s="67"/>
      <c r="CF246" s="67"/>
      <c r="CG246" s="67"/>
    </row>
    <row r="247" spans="2:85">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7"/>
      <c r="AZ247" s="67"/>
      <c r="BA247" s="67"/>
      <c r="BB247" s="67"/>
      <c r="BC247" s="67"/>
      <c r="BD247" s="67"/>
      <c r="BE247" s="67"/>
      <c r="BF247" s="67"/>
      <c r="BG247" s="67"/>
      <c r="BH247" s="67"/>
      <c r="BI247" s="67"/>
      <c r="BJ247" s="67"/>
      <c r="BK247" s="67"/>
      <c r="BL247" s="67"/>
      <c r="BM247" s="67"/>
      <c r="BN247" s="67"/>
      <c r="BO247" s="67"/>
      <c r="BP247" s="67"/>
      <c r="BQ247" s="67"/>
      <c r="BR247" s="67"/>
      <c r="BS247" s="67"/>
      <c r="BT247" s="67"/>
      <c r="BU247" s="67"/>
      <c r="BV247" s="67"/>
      <c r="BW247" s="67"/>
      <c r="BX247" s="67"/>
      <c r="BY247" s="67"/>
      <c r="BZ247" s="67"/>
      <c r="CA247" s="67"/>
      <c r="CB247" s="67"/>
      <c r="CC247" s="67"/>
      <c r="CD247" s="67"/>
      <c r="CE247" s="67"/>
      <c r="CF247" s="67"/>
      <c r="CG247" s="67"/>
    </row>
    <row r="248" spans="2:85">
      <c r="B248" s="67"/>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7"/>
      <c r="AZ248" s="67"/>
      <c r="BA248" s="67"/>
      <c r="BB248" s="67"/>
      <c r="BC248" s="67"/>
      <c r="BD248" s="67"/>
      <c r="BE248" s="67"/>
      <c r="BF248" s="67"/>
      <c r="BG248" s="67"/>
      <c r="BH248" s="67"/>
      <c r="BI248" s="67"/>
      <c r="BJ248" s="67"/>
      <c r="BK248" s="67"/>
      <c r="BL248" s="67"/>
      <c r="BM248" s="67"/>
      <c r="BN248" s="67"/>
      <c r="BO248" s="67"/>
      <c r="BP248" s="67"/>
      <c r="BQ248" s="67"/>
      <c r="BR248" s="67"/>
      <c r="BS248" s="67"/>
      <c r="BT248" s="67"/>
      <c r="BU248" s="67"/>
      <c r="BV248" s="67"/>
      <c r="BW248" s="67"/>
      <c r="BX248" s="67"/>
      <c r="BY248" s="67"/>
      <c r="BZ248" s="67"/>
      <c r="CA248" s="67"/>
      <c r="CB248" s="67"/>
      <c r="CC248" s="67"/>
      <c r="CD248" s="67"/>
      <c r="CE248" s="67"/>
      <c r="CF248" s="67"/>
      <c r="CG248" s="67"/>
    </row>
    <row r="249" spans="2:85">
      <c r="B249" s="67"/>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c r="AZ249" s="67"/>
      <c r="BA249" s="67"/>
      <c r="BB249" s="67"/>
      <c r="BC249" s="67"/>
      <c r="BD249" s="67"/>
      <c r="BE249" s="67"/>
      <c r="BF249" s="67"/>
      <c r="BG249" s="67"/>
      <c r="BH249" s="67"/>
      <c r="BI249" s="67"/>
      <c r="BJ249" s="67"/>
      <c r="BK249" s="67"/>
      <c r="BL249" s="67"/>
      <c r="BM249" s="67"/>
      <c r="BN249" s="67"/>
      <c r="BO249" s="67"/>
      <c r="BP249" s="67"/>
      <c r="BQ249" s="67"/>
      <c r="BR249" s="67"/>
      <c r="BS249" s="67"/>
      <c r="BT249" s="67"/>
      <c r="BU249" s="67"/>
      <c r="BV249" s="67"/>
      <c r="BW249" s="67"/>
      <c r="BX249" s="67"/>
      <c r="BY249" s="67"/>
      <c r="BZ249" s="67"/>
      <c r="CA249" s="67"/>
      <c r="CB249" s="67"/>
      <c r="CC249" s="67"/>
      <c r="CD249" s="67"/>
      <c r="CE249" s="67"/>
      <c r="CF249" s="67"/>
      <c r="CG249" s="67"/>
    </row>
    <row r="250" spans="2:85">
      <c r="B250" s="67"/>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67"/>
      <c r="BN250" s="67"/>
      <c r="BO250" s="67"/>
      <c r="BP250" s="67"/>
      <c r="BQ250" s="67"/>
      <c r="BR250" s="67"/>
      <c r="BS250" s="67"/>
      <c r="BT250" s="67"/>
      <c r="BU250" s="67"/>
      <c r="BV250" s="67"/>
      <c r="BW250" s="67"/>
      <c r="BX250" s="67"/>
      <c r="BY250" s="67"/>
      <c r="BZ250" s="67"/>
      <c r="CA250" s="67"/>
      <c r="CB250" s="67"/>
      <c r="CC250" s="67"/>
      <c r="CD250" s="67"/>
      <c r="CE250" s="67"/>
      <c r="CF250" s="67"/>
      <c r="CG250" s="67"/>
    </row>
    <row r="251" spans="2:85">
      <c r="B251" s="67"/>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67"/>
      <c r="BN251" s="67"/>
      <c r="BO251" s="67"/>
      <c r="BP251" s="67"/>
      <c r="BQ251" s="67"/>
      <c r="BR251" s="67"/>
      <c r="BS251" s="67"/>
      <c r="BT251" s="67"/>
      <c r="BU251" s="67"/>
      <c r="BV251" s="67"/>
      <c r="BW251" s="67"/>
      <c r="BX251" s="67"/>
      <c r="BY251" s="67"/>
      <c r="BZ251" s="67"/>
      <c r="CA251" s="67"/>
      <c r="CB251" s="67"/>
      <c r="CC251" s="67"/>
      <c r="CD251" s="67"/>
      <c r="CE251" s="67"/>
      <c r="CF251" s="67"/>
      <c r="CG251" s="67"/>
    </row>
    <row r="252" spans="2:85">
      <c r="B252" s="67"/>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c r="BD252" s="67"/>
      <c r="BE252" s="67"/>
      <c r="BF252" s="67"/>
      <c r="BG252" s="67"/>
      <c r="BH252" s="67"/>
      <c r="BI252" s="67"/>
      <c r="BJ252" s="67"/>
      <c r="BK252" s="67"/>
      <c r="BL252" s="67"/>
      <c r="BM252" s="67"/>
      <c r="BN252" s="67"/>
      <c r="BO252" s="67"/>
      <c r="BP252" s="67"/>
      <c r="BQ252" s="67"/>
      <c r="BR252" s="67"/>
      <c r="BS252" s="67"/>
      <c r="BT252" s="67"/>
      <c r="BU252" s="67"/>
      <c r="BV252" s="67"/>
      <c r="BW252" s="67"/>
      <c r="BX252" s="67"/>
      <c r="BY252" s="67"/>
      <c r="BZ252" s="67"/>
      <c r="CA252" s="67"/>
      <c r="CB252" s="67"/>
      <c r="CC252" s="67"/>
      <c r="CD252" s="67"/>
      <c r="CE252" s="67"/>
      <c r="CF252" s="67"/>
      <c r="CG252" s="67"/>
    </row>
    <row r="253" spans="2:85">
      <c r="B253" s="67"/>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c r="AZ253" s="67"/>
      <c r="BA253" s="67"/>
      <c r="BB253" s="67"/>
      <c r="BC253" s="67"/>
      <c r="BD253" s="67"/>
      <c r="BE253" s="67"/>
      <c r="BF253" s="67"/>
      <c r="BG253" s="67"/>
      <c r="BH253" s="67"/>
      <c r="BI253" s="67"/>
      <c r="BJ253" s="67"/>
      <c r="BK253" s="67"/>
      <c r="BL253" s="67"/>
      <c r="BM253" s="67"/>
      <c r="BN253" s="67"/>
      <c r="BO253" s="67"/>
      <c r="BP253" s="67"/>
      <c r="BQ253" s="67"/>
      <c r="BR253" s="67"/>
      <c r="BS253" s="67"/>
      <c r="BT253" s="67"/>
      <c r="BU253" s="67"/>
      <c r="BV253" s="67"/>
      <c r="BW253" s="67"/>
      <c r="BX253" s="67"/>
      <c r="BY253" s="67"/>
      <c r="BZ253" s="67"/>
      <c r="CA253" s="67"/>
      <c r="CB253" s="67"/>
      <c r="CC253" s="67"/>
      <c r="CD253" s="67"/>
      <c r="CE253" s="67"/>
      <c r="CF253" s="67"/>
      <c r="CG253" s="67"/>
    </row>
    <row r="254" spans="2:85">
      <c r="B254" s="67"/>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7"/>
      <c r="AZ254" s="67"/>
      <c r="BA254" s="67"/>
      <c r="BB254" s="67"/>
      <c r="BC254" s="67"/>
      <c r="BD254" s="67"/>
      <c r="BE254" s="67"/>
      <c r="BF254" s="67"/>
      <c r="BG254" s="67"/>
      <c r="BH254" s="67"/>
      <c r="BI254" s="67"/>
      <c r="BJ254" s="67"/>
      <c r="BK254" s="67"/>
      <c r="BL254" s="67"/>
      <c r="BM254" s="67"/>
      <c r="BN254" s="67"/>
      <c r="BO254" s="67"/>
      <c r="BP254" s="67"/>
      <c r="BQ254" s="67"/>
      <c r="BR254" s="67"/>
      <c r="BS254" s="67"/>
      <c r="BT254" s="67"/>
      <c r="BU254" s="67"/>
      <c r="BV254" s="67"/>
      <c r="BW254" s="67"/>
      <c r="BX254" s="67"/>
      <c r="BY254" s="67"/>
      <c r="BZ254" s="67"/>
      <c r="CA254" s="67"/>
      <c r="CB254" s="67"/>
      <c r="CC254" s="67"/>
      <c r="CD254" s="67"/>
      <c r="CE254" s="67"/>
      <c r="CF254" s="67"/>
      <c r="CG254" s="67"/>
    </row>
    <row r="255" spans="2:85">
      <c r="B255" s="67"/>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7"/>
      <c r="AZ255" s="67"/>
      <c r="BA255" s="67"/>
      <c r="BB255" s="67"/>
      <c r="BC255" s="67"/>
      <c r="BD255" s="67"/>
      <c r="BE255" s="67"/>
      <c r="BF255" s="67"/>
      <c r="BG255" s="67"/>
      <c r="BH255" s="67"/>
      <c r="BI255" s="67"/>
      <c r="BJ255" s="67"/>
      <c r="BK255" s="67"/>
      <c r="BL255" s="67"/>
      <c r="BM255" s="67"/>
      <c r="BN255" s="67"/>
      <c r="BO255" s="67"/>
      <c r="BP255" s="67"/>
      <c r="BQ255" s="67"/>
      <c r="BR255" s="67"/>
      <c r="BS255" s="67"/>
      <c r="BT255" s="67"/>
      <c r="BU255" s="67"/>
      <c r="BV255" s="67"/>
      <c r="BW255" s="67"/>
      <c r="BX255" s="67"/>
      <c r="BY255" s="67"/>
      <c r="BZ255" s="67"/>
      <c r="CA255" s="67"/>
      <c r="CB255" s="67"/>
      <c r="CC255" s="67"/>
      <c r="CD255" s="67"/>
      <c r="CE255" s="67"/>
      <c r="CF255" s="67"/>
      <c r="CG255" s="67"/>
    </row>
    <row r="256" spans="2:85">
      <c r="B256" s="67"/>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7"/>
      <c r="AZ256" s="67"/>
      <c r="BA256" s="67"/>
      <c r="BB256" s="67"/>
      <c r="BC256" s="67"/>
      <c r="BD256" s="67"/>
      <c r="BE256" s="67"/>
      <c r="BF256" s="67"/>
      <c r="BG256" s="67"/>
      <c r="BH256" s="67"/>
      <c r="BI256" s="67"/>
      <c r="BJ256" s="67"/>
      <c r="BK256" s="67"/>
      <c r="BL256" s="67"/>
      <c r="BM256" s="67"/>
      <c r="BN256" s="67"/>
      <c r="BO256" s="67"/>
      <c r="BP256" s="67"/>
      <c r="BQ256" s="67"/>
      <c r="BR256" s="67"/>
      <c r="BS256" s="67"/>
      <c r="BT256" s="67"/>
      <c r="BU256" s="67"/>
      <c r="BV256" s="67"/>
      <c r="BW256" s="67"/>
      <c r="BX256" s="67"/>
      <c r="BY256" s="67"/>
      <c r="BZ256" s="67"/>
      <c r="CA256" s="67"/>
      <c r="CB256" s="67"/>
      <c r="CC256" s="67"/>
      <c r="CD256" s="67"/>
      <c r="CE256" s="67"/>
      <c r="CF256" s="67"/>
      <c r="CG256" s="67"/>
    </row>
    <row r="257" spans="2:85">
      <c r="B257" s="67"/>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c r="BD257" s="67"/>
      <c r="BE257" s="67"/>
      <c r="BF257" s="67"/>
      <c r="BG257" s="67"/>
      <c r="BH257" s="67"/>
      <c r="BI257" s="67"/>
      <c r="BJ257" s="67"/>
      <c r="BK257" s="67"/>
      <c r="BL257" s="67"/>
      <c r="BM257" s="67"/>
      <c r="BN257" s="67"/>
      <c r="BO257" s="67"/>
      <c r="BP257" s="67"/>
      <c r="BQ257" s="67"/>
      <c r="BR257" s="67"/>
      <c r="BS257" s="67"/>
      <c r="BT257" s="67"/>
      <c r="BU257" s="67"/>
      <c r="BV257" s="67"/>
      <c r="BW257" s="67"/>
      <c r="BX257" s="67"/>
      <c r="BY257" s="67"/>
      <c r="BZ257" s="67"/>
      <c r="CA257" s="67"/>
      <c r="CB257" s="67"/>
      <c r="CC257" s="67"/>
      <c r="CD257" s="67"/>
      <c r="CE257" s="67"/>
      <c r="CF257" s="67"/>
      <c r="CG257" s="67"/>
    </row>
    <row r="258" spans="2:85">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c r="BS258" s="67"/>
      <c r="BT258" s="67"/>
      <c r="BU258" s="67"/>
      <c r="BV258" s="67"/>
      <c r="BW258" s="67"/>
      <c r="BX258" s="67"/>
      <c r="BY258" s="67"/>
      <c r="BZ258" s="67"/>
      <c r="CA258" s="67"/>
      <c r="CB258" s="67"/>
      <c r="CC258" s="67"/>
      <c r="CD258" s="67"/>
      <c r="CE258" s="67"/>
      <c r="CF258" s="67"/>
      <c r="CG258" s="67"/>
    </row>
    <row r="259" spans="2:85">
      <c r="B259" s="67"/>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c r="BS259" s="67"/>
      <c r="BT259" s="67"/>
      <c r="BU259" s="67"/>
      <c r="BV259" s="67"/>
      <c r="BW259" s="67"/>
      <c r="BX259" s="67"/>
      <c r="BY259" s="67"/>
      <c r="BZ259" s="67"/>
      <c r="CA259" s="67"/>
      <c r="CB259" s="67"/>
      <c r="CC259" s="67"/>
      <c r="CD259" s="67"/>
      <c r="CE259" s="67"/>
      <c r="CF259" s="67"/>
      <c r="CG259" s="67"/>
    </row>
    <row r="260" spans="2:85">
      <c r="B260" s="67"/>
      <c r="C260" s="67"/>
      <c r="D260" s="67"/>
      <c r="E260" s="67"/>
      <c r="F260" s="67"/>
      <c r="G260" s="67"/>
      <c r="H260" s="67"/>
      <c r="I260" s="67"/>
      <c r="J260" s="67"/>
      <c r="K260" s="67"/>
      <c r="L260" s="67"/>
      <c r="M260" s="67"/>
      <c r="N260" s="67"/>
      <c r="O260" s="67"/>
      <c r="P260" s="67"/>
      <c r="Q260" s="67"/>
      <c r="R260" s="67"/>
      <c r="S260" s="67"/>
      <c r="T260" s="67"/>
      <c r="U260" s="67"/>
      <c r="V260" s="67"/>
      <c r="W260" s="67"/>
      <c r="X260" s="67"/>
      <c r="Y260" s="67"/>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c r="AZ260" s="67"/>
      <c r="BA260" s="67"/>
      <c r="BB260" s="67"/>
      <c r="BC260" s="67"/>
      <c r="BD260" s="67"/>
      <c r="BE260" s="67"/>
      <c r="BF260" s="67"/>
      <c r="BG260" s="67"/>
      <c r="BH260" s="67"/>
      <c r="BI260" s="67"/>
      <c r="BJ260" s="67"/>
      <c r="BK260" s="67"/>
      <c r="BL260" s="67"/>
      <c r="BM260" s="67"/>
      <c r="BN260" s="67"/>
      <c r="BO260" s="67"/>
      <c r="BP260" s="67"/>
      <c r="BQ260" s="67"/>
      <c r="BR260" s="67"/>
      <c r="BS260" s="67"/>
      <c r="BT260" s="67"/>
      <c r="BU260" s="67"/>
      <c r="BV260" s="67"/>
      <c r="BW260" s="67"/>
      <c r="BX260" s="67"/>
      <c r="BY260" s="67"/>
      <c r="BZ260" s="67"/>
      <c r="CA260" s="67"/>
      <c r="CB260" s="67"/>
      <c r="CC260" s="67"/>
      <c r="CD260" s="67"/>
      <c r="CE260" s="67"/>
      <c r="CF260" s="67"/>
      <c r="CG260" s="67"/>
    </row>
    <row r="261" spans="2:85">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c r="BS261" s="67"/>
      <c r="BT261" s="67"/>
      <c r="BU261" s="67"/>
      <c r="BV261" s="67"/>
      <c r="BW261" s="67"/>
      <c r="BX261" s="67"/>
      <c r="BY261" s="67"/>
      <c r="BZ261" s="67"/>
      <c r="CA261" s="67"/>
      <c r="CB261" s="67"/>
      <c r="CC261" s="67"/>
      <c r="CD261" s="67"/>
      <c r="CE261" s="67"/>
      <c r="CF261" s="67"/>
      <c r="CG261" s="67"/>
    </row>
    <row r="262" spans="2:85">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c r="CA262" s="67"/>
      <c r="CB262" s="67"/>
      <c r="CC262" s="67"/>
      <c r="CD262" s="67"/>
      <c r="CE262" s="67"/>
      <c r="CF262" s="67"/>
      <c r="CG262" s="67"/>
    </row>
    <row r="263" spans="2:85">
      <c r="B263" s="67"/>
      <c r="C263" s="67"/>
      <c r="D263" s="67"/>
      <c r="E263" s="67"/>
      <c r="F263" s="67"/>
      <c r="G263" s="67"/>
      <c r="H263" s="67"/>
      <c r="I263" s="67"/>
      <c r="J263" s="67"/>
      <c r="K263" s="67"/>
      <c r="L263" s="67"/>
      <c r="M263" s="67"/>
      <c r="N263" s="67"/>
      <c r="O263" s="67"/>
      <c r="P263" s="67"/>
      <c r="Q263" s="67"/>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c r="BS263" s="67"/>
      <c r="BT263" s="67"/>
      <c r="BU263" s="67"/>
      <c r="BV263" s="67"/>
      <c r="BW263" s="67"/>
      <c r="BX263" s="67"/>
      <c r="BY263" s="67"/>
      <c r="BZ263" s="67"/>
      <c r="CA263" s="67"/>
      <c r="CB263" s="67"/>
      <c r="CC263" s="67"/>
      <c r="CD263" s="67"/>
      <c r="CE263" s="67"/>
      <c r="CF263" s="67"/>
      <c r="CG263" s="67"/>
    </row>
    <row r="264" spans="2:85">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c r="BS264" s="67"/>
      <c r="BT264" s="67"/>
      <c r="BU264" s="67"/>
      <c r="BV264" s="67"/>
      <c r="BW264" s="67"/>
      <c r="BX264" s="67"/>
      <c r="BY264" s="67"/>
      <c r="BZ264" s="67"/>
      <c r="CA264" s="67"/>
      <c r="CB264" s="67"/>
      <c r="CC264" s="67"/>
      <c r="CD264" s="67"/>
      <c r="CE264" s="67"/>
      <c r="CF264" s="67"/>
      <c r="CG264" s="67"/>
    </row>
    <row r="265" spans="2:85">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c r="BS265" s="67"/>
      <c r="BT265" s="67"/>
      <c r="BU265" s="67"/>
      <c r="BV265" s="67"/>
      <c r="BW265" s="67"/>
      <c r="BX265" s="67"/>
      <c r="BY265" s="67"/>
      <c r="BZ265" s="67"/>
      <c r="CA265" s="67"/>
      <c r="CB265" s="67"/>
      <c r="CC265" s="67"/>
      <c r="CD265" s="67"/>
      <c r="CE265" s="67"/>
      <c r="CF265" s="67"/>
      <c r="CG265" s="67"/>
    </row>
    <row r="266" spans="2:85">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c r="BR266" s="67"/>
      <c r="BS266" s="67"/>
      <c r="BT266" s="67"/>
      <c r="BU266" s="67"/>
      <c r="BV266" s="67"/>
      <c r="BW266" s="67"/>
      <c r="BX266" s="67"/>
      <c r="BY266" s="67"/>
      <c r="BZ266" s="67"/>
      <c r="CA266" s="67"/>
      <c r="CB266" s="67"/>
      <c r="CC266" s="67"/>
      <c r="CD266" s="67"/>
      <c r="CE266" s="67"/>
      <c r="CF266" s="67"/>
      <c r="CG266" s="67"/>
    </row>
    <row r="267" spans="2:85">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c r="BR267" s="67"/>
      <c r="BS267" s="67"/>
      <c r="BT267" s="67"/>
      <c r="BU267" s="67"/>
      <c r="BV267" s="67"/>
      <c r="BW267" s="67"/>
      <c r="BX267" s="67"/>
      <c r="BY267" s="67"/>
      <c r="BZ267" s="67"/>
      <c r="CA267" s="67"/>
      <c r="CB267" s="67"/>
      <c r="CC267" s="67"/>
      <c r="CD267" s="67"/>
      <c r="CE267" s="67"/>
      <c r="CF267" s="67"/>
      <c r="CG267" s="67"/>
    </row>
    <row r="268" spans="2:85">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c r="BR268" s="67"/>
      <c r="BS268" s="67"/>
      <c r="BT268" s="67"/>
      <c r="BU268" s="67"/>
      <c r="BV268" s="67"/>
      <c r="BW268" s="67"/>
      <c r="BX268" s="67"/>
      <c r="BY268" s="67"/>
      <c r="BZ268" s="67"/>
      <c r="CA268" s="67"/>
      <c r="CB268" s="67"/>
      <c r="CC268" s="67"/>
      <c r="CD268" s="67"/>
      <c r="CE268" s="67"/>
      <c r="CF268" s="67"/>
      <c r="CG268" s="67"/>
    </row>
    <row r="269" spans="2:85">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c r="BR269" s="67"/>
      <c r="BS269" s="67"/>
      <c r="BT269" s="67"/>
      <c r="BU269" s="67"/>
      <c r="BV269" s="67"/>
      <c r="BW269" s="67"/>
      <c r="BX269" s="67"/>
      <c r="BY269" s="67"/>
      <c r="BZ269" s="67"/>
      <c r="CA269" s="67"/>
      <c r="CB269" s="67"/>
      <c r="CC269" s="67"/>
      <c r="CD269" s="67"/>
      <c r="CE269" s="67"/>
      <c r="CF269" s="67"/>
      <c r="CG269" s="67"/>
    </row>
    <row r="270" spans="2:85">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c r="BR270" s="67"/>
      <c r="BS270" s="67"/>
      <c r="BT270" s="67"/>
      <c r="BU270" s="67"/>
      <c r="BV270" s="67"/>
      <c r="BW270" s="67"/>
      <c r="BX270" s="67"/>
      <c r="BY270" s="67"/>
      <c r="BZ270" s="67"/>
      <c r="CA270" s="67"/>
      <c r="CB270" s="67"/>
      <c r="CC270" s="67"/>
      <c r="CD270" s="67"/>
      <c r="CE270" s="67"/>
      <c r="CF270" s="67"/>
      <c r="CG270" s="67"/>
    </row>
    <row r="271" spans="2:85">
      <c r="B271" s="67"/>
      <c r="C271" s="67"/>
      <c r="D271" s="67"/>
      <c r="E271" s="67"/>
      <c r="F271" s="67"/>
      <c r="G271" s="67"/>
      <c r="H271" s="67"/>
      <c r="I271" s="67"/>
      <c r="J271" s="67"/>
      <c r="K271" s="67"/>
      <c r="L271" s="67"/>
      <c r="M271" s="67"/>
      <c r="N271" s="67"/>
      <c r="O271" s="67"/>
      <c r="P271" s="67"/>
      <c r="Q271" s="67"/>
      <c r="R271" s="67"/>
      <c r="S271" s="67"/>
      <c r="T271" s="67"/>
      <c r="U271" s="67"/>
      <c r="V271" s="67"/>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67"/>
      <c r="BN271" s="67"/>
      <c r="BO271" s="67"/>
      <c r="BP271" s="67"/>
      <c r="BQ271" s="67"/>
      <c r="BR271" s="67"/>
      <c r="BS271" s="67"/>
      <c r="BT271" s="67"/>
      <c r="BU271" s="67"/>
      <c r="BV271" s="67"/>
      <c r="BW271" s="67"/>
      <c r="BX271" s="67"/>
      <c r="BY271" s="67"/>
      <c r="BZ271" s="67"/>
      <c r="CA271" s="67"/>
      <c r="CB271" s="67"/>
      <c r="CC271" s="67"/>
      <c r="CD271" s="67"/>
      <c r="CE271" s="67"/>
      <c r="CF271" s="67"/>
      <c r="CG271" s="67"/>
    </row>
    <row r="272" spans="2:85">
      <c r="B272" s="67"/>
      <c r="C272" s="67"/>
      <c r="D272" s="67"/>
      <c r="E272" s="67"/>
      <c r="F272" s="67"/>
      <c r="G272" s="67"/>
      <c r="H272" s="67"/>
      <c r="I272" s="67"/>
      <c r="J272" s="67"/>
      <c r="K272" s="67"/>
      <c r="L272" s="67"/>
      <c r="M272" s="67"/>
      <c r="N272" s="67"/>
      <c r="O272" s="67"/>
      <c r="P272" s="67"/>
      <c r="Q272" s="67"/>
      <c r="R272" s="67"/>
      <c r="S272" s="67"/>
      <c r="T272" s="67"/>
      <c r="U272" s="67"/>
      <c r="V272" s="67"/>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c r="BM272" s="67"/>
      <c r="BN272" s="67"/>
      <c r="BO272" s="67"/>
      <c r="BP272" s="67"/>
      <c r="BQ272" s="67"/>
      <c r="BR272" s="67"/>
      <c r="BS272" s="67"/>
      <c r="BT272" s="67"/>
      <c r="BU272" s="67"/>
      <c r="BV272" s="67"/>
      <c r="BW272" s="67"/>
      <c r="BX272" s="67"/>
      <c r="BY272" s="67"/>
      <c r="BZ272" s="67"/>
      <c r="CA272" s="67"/>
      <c r="CB272" s="67"/>
      <c r="CC272" s="67"/>
      <c r="CD272" s="67"/>
      <c r="CE272" s="67"/>
      <c r="CF272" s="67"/>
      <c r="CG272" s="67"/>
    </row>
    <row r="273" spans="2:85">
      <c r="B273" s="67"/>
      <c r="C273" s="67"/>
      <c r="D273" s="67"/>
      <c r="E273" s="67"/>
      <c r="F273" s="67"/>
      <c r="G273" s="67"/>
      <c r="H273" s="67"/>
      <c r="I273" s="67"/>
      <c r="J273" s="67"/>
      <c r="K273" s="67"/>
      <c r="L273" s="67"/>
      <c r="M273" s="67"/>
      <c r="N273" s="67"/>
      <c r="O273" s="67"/>
      <c r="P273" s="67"/>
      <c r="Q273" s="67"/>
      <c r="R273" s="67"/>
      <c r="S273" s="67"/>
      <c r="T273" s="67"/>
      <c r="U273" s="67"/>
      <c r="V273" s="67"/>
      <c r="W273" s="67"/>
      <c r="X273" s="67"/>
      <c r="Y273" s="67"/>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c r="BD273" s="67"/>
      <c r="BE273" s="67"/>
      <c r="BF273" s="67"/>
      <c r="BG273" s="67"/>
      <c r="BH273" s="67"/>
      <c r="BI273" s="67"/>
      <c r="BJ273" s="67"/>
      <c r="BK273" s="67"/>
      <c r="BL273" s="67"/>
      <c r="BM273" s="67"/>
      <c r="BN273" s="67"/>
      <c r="BO273" s="67"/>
      <c r="BP273" s="67"/>
      <c r="BQ273" s="67"/>
      <c r="BR273" s="67"/>
      <c r="BS273" s="67"/>
      <c r="BT273" s="67"/>
      <c r="BU273" s="67"/>
      <c r="BV273" s="67"/>
      <c r="BW273" s="67"/>
      <c r="BX273" s="67"/>
      <c r="BY273" s="67"/>
      <c r="BZ273" s="67"/>
      <c r="CA273" s="67"/>
      <c r="CB273" s="67"/>
      <c r="CC273" s="67"/>
      <c r="CD273" s="67"/>
      <c r="CE273" s="67"/>
      <c r="CF273" s="67"/>
      <c r="CG273" s="67"/>
    </row>
    <row r="274" spans="2:85">
      <c r="B274" s="67"/>
      <c r="C274" s="67"/>
      <c r="D274" s="67"/>
      <c r="E274" s="67"/>
      <c r="F274" s="67"/>
      <c r="G274" s="67"/>
      <c r="H274" s="67"/>
      <c r="I274" s="67"/>
      <c r="J274" s="67"/>
      <c r="K274" s="67"/>
      <c r="L274" s="67"/>
      <c r="M274" s="67"/>
      <c r="N274" s="67"/>
      <c r="O274" s="67"/>
      <c r="P274" s="67"/>
      <c r="Q274" s="67"/>
      <c r="R274" s="67"/>
      <c r="S274" s="67"/>
      <c r="T274" s="67"/>
      <c r="U274" s="67"/>
      <c r="V274" s="67"/>
      <c r="W274" s="67"/>
      <c r="X274" s="67"/>
      <c r="Y274" s="67"/>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c r="BD274" s="67"/>
      <c r="BE274" s="67"/>
      <c r="BF274" s="67"/>
      <c r="BG274" s="67"/>
      <c r="BH274" s="67"/>
      <c r="BI274" s="67"/>
      <c r="BJ274" s="67"/>
      <c r="BK274" s="67"/>
      <c r="BL274" s="67"/>
      <c r="BM274" s="67"/>
      <c r="BN274" s="67"/>
      <c r="BO274" s="67"/>
      <c r="BP274" s="67"/>
      <c r="BQ274" s="67"/>
      <c r="BR274" s="67"/>
      <c r="BS274" s="67"/>
      <c r="BT274" s="67"/>
      <c r="BU274" s="67"/>
      <c r="BV274" s="67"/>
      <c r="BW274" s="67"/>
      <c r="BX274" s="67"/>
      <c r="BY274" s="67"/>
      <c r="BZ274" s="67"/>
      <c r="CA274" s="67"/>
      <c r="CB274" s="67"/>
      <c r="CC274" s="67"/>
      <c r="CD274" s="67"/>
      <c r="CE274" s="67"/>
      <c r="CF274" s="67"/>
      <c r="CG274" s="67"/>
    </row>
    <row r="275" spans="2:85">
      <c r="B275" s="67"/>
    </row>
    <row r="276" spans="2:85">
      <c r="B276" s="67"/>
    </row>
  </sheetData>
  <mergeCells count="33">
    <mergeCell ref="BS46:BU46"/>
    <mergeCell ref="BW46:BY46"/>
    <mergeCell ref="A147:A148"/>
    <mergeCell ref="BN6:BN7"/>
    <mergeCell ref="A46:A47"/>
    <mergeCell ref="J46:L46"/>
    <mergeCell ref="N46:N47"/>
    <mergeCell ref="AA46:AA47"/>
    <mergeCell ref="AF46:AH46"/>
    <mergeCell ref="AJ46:AL46"/>
    <mergeCell ref="AN46:AN47"/>
    <mergeCell ref="BB46:BD46"/>
    <mergeCell ref="BF46:BH46"/>
    <mergeCell ref="N3:Y3"/>
    <mergeCell ref="AA3:AL3"/>
    <mergeCell ref="AN3:AY3"/>
    <mergeCell ref="BA3:BL3"/>
    <mergeCell ref="BN3:BY3"/>
    <mergeCell ref="A6:A7"/>
    <mergeCell ref="N6:N7"/>
    <mergeCell ref="AA6:AA7"/>
    <mergeCell ref="AN6:AN7"/>
    <mergeCell ref="BA6:BA7"/>
    <mergeCell ref="N1:Y1"/>
    <mergeCell ref="AA1:AL1"/>
    <mergeCell ref="AN1:AY1"/>
    <mergeCell ref="BA1:BL1"/>
    <mergeCell ref="BN1:BY1"/>
    <mergeCell ref="N2:Y2"/>
    <mergeCell ref="AA2:AL2"/>
    <mergeCell ref="AN2:AY2"/>
    <mergeCell ref="BA2:BL2"/>
    <mergeCell ref="BN2:BY2"/>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AAA8A-E146-4609-88B1-C2F513929E03}">
  <sheetPr codeName="Hoja1"/>
  <dimension ref="A1:DF188"/>
  <sheetViews>
    <sheetView showGridLines="0" zoomScale="70" zoomScaleNormal="70" workbookViewId="0">
      <pane xSplit="1" ySplit="5" topLeftCell="B45" activePane="bottomRight" state="frozen"/>
      <selection activeCell="G34" sqref="G34"/>
      <selection pane="topRight" activeCell="G34" sqref="G34"/>
      <selection pane="bottomLeft" activeCell="G34" sqref="G34"/>
      <selection pane="bottomRight"/>
    </sheetView>
  </sheetViews>
  <sheetFormatPr baseColWidth="10" defaultColWidth="11.44140625" defaultRowHeight="13.8"/>
  <cols>
    <col min="1" max="1" width="52.44140625" style="35" customWidth="1"/>
    <col min="2" max="4" width="14.6640625" style="34" customWidth="1"/>
    <col min="5" max="5" width="3.33203125" style="34" customWidth="1"/>
    <col min="6" max="6" width="14.6640625" style="34" customWidth="1"/>
    <col min="7" max="7" width="14.109375" style="34" customWidth="1"/>
    <col min="8" max="8" width="15.5546875" style="34" customWidth="1"/>
    <col min="9" max="9" width="3.33203125" style="34" customWidth="1"/>
    <col min="10" max="10" width="13.6640625" style="34" customWidth="1"/>
    <col min="11" max="12" width="15.6640625" style="34" customWidth="1"/>
    <col min="13" max="13" width="3.33203125" style="34" customWidth="1"/>
    <col min="14" max="14" width="52.44140625" style="35" customWidth="1"/>
    <col min="15" max="17" width="13.33203125" style="34" customWidth="1"/>
    <col min="18" max="18" width="3.33203125" style="34" customWidth="1"/>
    <col min="19" max="21" width="13.33203125" style="34" customWidth="1"/>
    <col min="22" max="22" width="3.33203125" style="34" customWidth="1"/>
    <col min="23" max="25" width="14.5546875" style="34" customWidth="1"/>
    <col min="26" max="26" width="3.33203125" style="34" customWidth="1"/>
    <col min="27" max="27" width="52.44140625" style="35" customWidth="1"/>
    <col min="28" max="28" width="3.33203125" style="34" customWidth="1"/>
    <col min="29" max="31" width="15.33203125" style="34" customWidth="1"/>
    <col min="32" max="32" width="3.33203125" style="34" customWidth="1"/>
    <col min="33" max="35" width="13.33203125" style="34" customWidth="1"/>
    <col min="36" max="36" width="3.33203125" style="34" customWidth="1"/>
    <col min="37" max="39" width="13.33203125" style="34" customWidth="1"/>
    <col min="40" max="40" width="3.33203125" style="34" customWidth="1"/>
    <col min="41" max="41" width="52.44140625" style="35" customWidth="1"/>
    <col min="42" max="44" width="13.33203125" style="34" customWidth="1"/>
    <col min="45" max="45" width="3.33203125" style="34" customWidth="1"/>
    <col min="46" max="48" width="13.33203125" style="34" customWidth="1"/>
    <col min="49" max="49" width="3.33203125" style="35" customWidth="1"/>
    <col min="50" max="52" width="16.44140625" style="34" customWidth="1"/>
    <col min="53" max="53" width="3.33203125" style="34" customWidth="1"/>
    <col min="54" max="54" width="52.44140625" style="35" customWidth="1"/>
    <col min="55" max="57" width="14.6640625" style="34" customWidth="1"/>
    <col min="58" max="58" width="3.33203125" style="34" customWidth="1"/>
    <col min="59" max="61" width="18.6640625" style="34" customWidth="1"/>
    <col min="62" max="62" width="3.33203125" style="34" customWidth="1"/>
    <col min="63" max="65" width="13.33203125" style="35" customWidth="1"/>
    <col min="66" max="66" width="3.33203125" style="34" customWidth="1"/>
    <col min="67" max="67" width="52.44140625" style="35" customWidth="1"/>
    <col min="68" max="70" width="13.33203125" style="34" customWidth="1"/>
    <col min="71" max="71" width="3.33203125" style="34" customWidth="1"/>
    <col min="72" max="74" width="13.33203125" style="34" customWidth="1"/>
    <col min="75" max="75" width="3.33203125" style="35" customWidth="1"/>
    <col min="76" max="78" width="16" style="34" customWidth="1"/>
    <col min="79" max="80" width="13.33203125" style="34" customWidth="1"/>
    <col min="81" max="81" width="3.6640625" style="34" customWidth="1"/>
    <col min="82" max="84" width="13.33203125" style="34" customWidth="1"/>
    <col min="85" max="85" width="52.44140625" style="35" customWidth="1"/>
    <col min="86" max="88" width="13.33203125" style="34" customWidth="1"/>
    <col min="89" max="89" width="3.6640625" style="34" customWidth="1"/>
    <col min="90" max="92" width="13.33203125" style="34" customWidth="1"/>
    <col min="93" max="93" width="3.6640625" style="34" customWidth="1"/>
    <col min="94" max="96" width="13.33203125" style="34" customWidth="1"/>
    <col min="97" max="97" width="52.44140625" style="35" customWidth="1"/>
    <col min="98" max="100" width="13.33203125" style="34" customWidth="1"/>
    <col min="101" max="101" width="3.6640625" style="34" customWidth="1"/>
    <col min="102" max="104" width="13.33203125" style="34" customWidth="1"/>
    <col min="105" max="105" width="3.6640625" style="34" customWidth="1"/>
    <col min="106" max="108" width="13.33203125" style="34" customWidth="1"/>
    <col min="109" max="109" width="52.44140625" style="35" customWidth="1"/>
    <col min="110" max="112" width="13.33203125" style="34" customWidth="1"/>
    <col min="113" max="113" width="3.6640625" style="34" customWidth="1"/>
    <col min="114" max="116" width="13.33203125" style="34" customWidth="1"/>
    <col min="117" max="117" width="3.6640625" style="34" customWidth="1"/>
    <col min="118" max="120" width="13.33203125" style="34" customWidth="1"/>
    <col min="121" max="16384" width="11.44140625" style="34"/>
  </cols>
  <sheetData>
    <row r="1" spans="1:109" s="38" customFormat="1" ht="32.1" customHeight="1">
      <c r="A1" s="164" t="s">
        <v>5</v>
      </c>
      <c r="B1" s="164"/>
      <c r="C1" s="164"/>
      <c r="D1" s="164"/>
      <c r="E1" s="164"/>
      <c r="F1" s="164"/>
      <c r="G1" s="164"/>
      <c r="H1" s="164"/>
      <c r="I1" s="164"/>
      <c r="J1" s="164"/>
      <c r="K1" s="164"/>
      <c r="L1" s="164"/>
      <c r="M1" s="164"/>
      <c r="N1" s="164" t="s">
        <v>5</v>
      </c>
      <c r="O1" s="164"/>
      <c r="P1" s="164"/>
      <c r="Q1" s="164"/>
      <c r="R1" s="164"/>
      <c r="S1" s="164"/>
      <c r="T1" s="164"/>
      <c r="U1" s="164"/>
      <c r="V1" s="164"/>
      <c r="W1" s="164"/>
      <c r="X1" s="164"/>
      <c r="Y1" s="164"/>
      <c r="Z1" s="164"/>
      <c r="AA1" s="164" t="s">
        <v>5</v>
      </c>
      <c r="AB1" s="164"/>
      <c r="AC1" s="164"/>
      <c r="AD1" s="164"/>
      <c r="AE1" s="164"/>
      <c r="AF1" s="164"/>
      <c r="AG1" s="164"/>
      <c r="AH1" s="164"/>
      <c r="AI1" s="164"/>
      <c r="AJ1" s="164"/>
      <c r="AK1" s="164"/>
      <c r="AL1" s="164"/>
      <c r="AM1" s="164"/>
      <c r="AN1" s="164"/>
      <c r="AO1" s="164" t="s">
        <v>5</v>
      </c>
      <c r="AP1" s="164"/>
      <c r="AQ1" s="164"/>
      <c r="AR1" s="164"/>
      <c r="AS1" s="164"/>
      <c r="AT1" s="164"/>
      <c r="AU1" s="164"/>
      <c r="AV1" s="164"/>
      <c r="AW1" s="164"/>
      <c r="AX1" s="164"/>
      <c r="AY1" s="164"/>
      <c r="AZ1" s="164"/>
      <c r="BA1" s="164"/>
      <c r="BB1" s="164" t="s">
        <v>5</v>
      </c>
      <c r="BC1" s="164"/>
      <c r="BD1" s="164"/>
      <c r="BE1" s="164"/>
      <c r="BF1" s="164"/>
      <c r="BG1" s="164"/>
      <c r="BH1" s="164"/>
      <c r="BI1" s="164"/>
      <c r="BJ1" s="164"/>
      <c r="BK1" s="164"/>
      <c r="BL1" s="164"/>
      <c r="BM1" s="164"/>
      <c r="BN1" s="164"/>
      <c r="BO1" s="164" t="s">
        <v>5</v>
      </c>
      <c r="BP1" s="164"/>
      <c r="BQ1" s="164"/>
      <c r="BR1" s="164"/>
      <c r="BS1" s="164"/>
      <c r="BT1" s="164"/>
      <c r="BU1" s="164"/>
      <c r="BV1" s="164"/>
      <c r="BW1" s="164"/>
      <c r="BX1" s="164"/>
      <c r="BY1" s="164"/>
      <c r="BZ1" s="164"/>
    </row>
    <row r="2" spans="1:109" ht="18" customHeight="1">
      <c r="A2" s="165" t="s">
        <v>136</v>
      </c>
      <c r="B2" s="166"/>
      <c r="C2" s="166"/>
      <c r="D2" s="166"/>
      <c r="E2" s="166"/>
      <c r="F2" s="166"/>
      <c r="G2" s="166"/>
      <c r="H2" s="167"/>
      <c r="I2" s="166"/>
      <c r="J2" s="166"/>
      <c r="K2" s="166"/>
      <c r="L2" s="166"/>
      <c r="M2" s="166"/>
      <c r="N2" s="165" t="s">
        <v>136</v>
      </c>
      <c r="O2" s="166"/>
      <c r="P2" s="166"/>
      <c r="Q2" s="166"/>
      <c r="R2" s="166"/>
      <c r="S2" s="166"/>
      <c r="T2" s="166"/>
      <c r="U2" s="166"/>
      <c r="V2" s="166"/>
      <c r="W2" s="166"/>
      <c r="X2" s="166"/>
      <c r="Y2" s="166"/>
      <c r="Z2" s="166"/>
      <c r="AA2" s="165" t="s">
        <v>136</v>
      </c>
      <c r="AB2" s="166"/>
      <c r="AC2" s="166"/>
      <c r="AD2" s="166"/>
      <c r="AE2" s="166"/>
      <c r="AF2" s="166"/>
      <c r="AG2" s="166"/>
      <c r="AH2" s="166"/>
      <c r="AI2" s="166"/>
      <c r="AJ2" s="166"/>
      <c r="AK2" s="166"/>
      <c r="AL2" s="166"/>
      <c r="AM2" s="166"/>
      <c r="AN2" s="166"/>
      <c r="AO2" s="165" t="s">
        <v>136</v>
      </c>
      <c r="AP2" s="166"/>
      <c r="AQ2" s="166"/>
      <c r="AR2" s="166"/>
      <c r="AS2" s="166"/>
      <c r="AT2" s="166"/>
      <c r="AU2" s="166"/>
      <c r="AV2" s="166"/>
      <c r="AW2" s="165"/>
      <c r="AX2" s="166"/>
      <c r="AY2" s="166"/>
      <c r="AZ2" s="166"/>
      <c r="BA2" s="166"/>
      <c r="BB2" s="165" t="s">
        <v>136</v>
      </c>
      <c r="BC2" s="166"/>
      <c r="BD2" s="166"/>
      <c r="BE2" s="166"/>
      <c r="BF2" s="166"/>
      <c r="BG2" s="166"/>
      <c r="BH2" s="166"/>
      <c r="BI2" s="166"/>
      <c r="BJ2" s="166"/>
      <c r="BK2" s="165"/>
      <c r="BL2" s="165"/>
      <c r="BM2" s="165"/>
      <c r="BN2" s="166"/>
      <c r="BO2" s="165" t="s">
        <v>136</v>
      </c>
      <c r="BP2" s="166"/>
      <c r="BQ2" s="166"/>
      <c r="BR2" s="166"/>
      <c r="BS2" s="166"/>
      <c r="BT2" s="166"/>
      <c r="BU2" s="166"/>
      <c r="BV2" s="166"/>
      <c r="BW2" s="165"/>
      <c r="BX2" s="166"/>
      <c r="BY2" s="166"/>
      <c r="BZ2" s="166"/>
      <c r="CG2" s="34"/>
      <c r="CS2" s="34"/>
      <c r="DE2" s="34"/>
    </row>
    <row r="3" spans="1:109" s="44" customFormat="1" ht="18.75" customHeight="1">
      <c r="A3" s="168" t="s">
        <v>42</v>
      </c>
      <c r="B3" s="169"/>
      <c r="C3" s="170"/>
      <c r="D3" s="169"/>
      <c r="E3" s="169"/>
      <c r="F3" s="169"/>
      <c r="G3" s="169"/>
      <c r="H3" s="170"/>
      <c r="I3" s="169"/>
      <c r="J3" s="169"/>
      <c r="K3" s="169"/>
      <c r="L3" s="169"/>
      <c r="M3" s="169"/>
      <c r="N3" s="168" t="s">
        <v>42</v>
      </c>
      <c r="O3" s="169"/>
      <c r="P3" s="169"/>
      <c r="Q3" s="169"/>
      <c r="R3" s="169"/>
      <c r="S3" s="169"/>
      <c r="T3" s="169"/>
      <c r="U3" s="169"/>
      <c r="V3" s="169"/>
      <c r="W3" s="169"/>
      <c r="X3" s="169"/>
      <c r="Y3" s="169"/>
      <c r="Z3" s="169"/>
      <c r="AA3" s="168" t="s">
        <v>42</v>
      </c>
      <c r="AB3" s="169"/>
      <c r="AC3" s="169"/>
      <c r="AD3" s="169"/>
      <c r="AE3" s="169"/>
      <c r="AF3" s="169"/>
      <c r="AG3" s="169"/>
      <c r="AH3" s="169"/>
      <c r="AI3" s="169"/>
      <c r="AJ3" s="169"/>
      <c r="AK3" s="169"/>
      <c r="AL3" s="169"/>
      <c r="AM3" s="169"/>
      <c r="AN3" s="169"/>
      <c r="AO3" s="168" t="s">
        <v>42</v>
      </c>
      <c r="AP3" s="169"/>
      <c r="AQ3" s="169"/>
      <c r="AR3" s="169"/>
      <c r="AS3" s="169"/>
      <c r="AT3" s="169"/>
      <c r="AU3" s="169"/>
      <c r="AV3" s="169"/>
      <c r="AW3" s="168"/>
      <c r="AX3" s="169"/>
      <c r="AY3" s="169"/>
      <c r="AZ3" s="169"/>
      <c r="BA3" s="169"/>
      <c r="BB3" s="168" t="s">
        <v>42</v>
      </c>
      <c r="BC3" s="169"/>
      <c r="BD3" s="169"/>
      <c r="BE3" s="169"/>
      <c r="BF3" s="169"/>
      <c r="BG3" s="169"/>
      <c r="BH3" s="169"/>
      <c r="BI3" s="169"/>
      <c r="BJ3" s="169"/>
      <c r="BK3" s="168"/>
      <c r="BL3" s="168"/>
      <c r="BM3" s="168"/>
      <c r="BN3" s="169"/>
      <c r="BO3" s="168" t="s">
        <v>42</v>
      </c>
      <c r="BP3" s="169"/>
      <c r="BQ3" s="169"/>
      <c r="BR3" s="169"/>
      <c r="BS3" s="169"/>
      <c r="BT3" s="169"/>
      <c r="BU3" s="169"/>
      <c r="BV3" s="169"/>
      <c r="BW3" s="168"/>
      <c r="BX3" s="169"/>
      <c r="BY3" s="169"/>
      <c r="BZ3" s="169"/>
    </row>
    <row r="4" spans="1:109" s="47" customFormat="1" ht="5.25" customHeight="1" thickBot="1">
      <c r="A4" s="45"/>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109" ht="13.5" customHeight="1" thickTop="1">
      <c r="A5" s="171" t="s">
        <v>138</v>
      </c>
      <c r="B5" s="172" t="s">
        <v>44</v>
      </c>
      <c r="C5" s="173"/>
      <c r="D5" s="173"/>
      <c r="E5" s="174"/>
      <c r="F5" s="175" t="s">
        <v>45</v>
      </c>
      <c r="G5" s="173"/>
      <c r="H5" s="173"/>
      <c r="I5" s="174"/>
      <c r="J5" s="175" t="s">
        <v>46</v>
      </c>
      <c r="K5" s="173"/>
      <c r="L5" s="173"/>
      <c r="M5" s="174"/>
      <c r="N5" s="171" t="s">
        <v>138</v>
      </c>
      <c r="O5" s="175" t="s">
        <v>47</v>
      </c>
      <c r="P5" s="173"/>
      <c r="Q5" s="173"/>
      <c r="R5" s="174"/>
      <c r="S5" s="175" t="s">
        <v>48</v>
      </c>
      <c r="T5" s="173"/>
      <c r="U5" s="173"/>
      <c r="V5" s="174"/>
      <c r="W5" s="175" t="s">
        <v>49</v>
      </c>
      <c r="X5" s="173"/>
      <c r="Y5" s="173"/>
      <c r="Z5" s="174"/>
      <c r="AA5" s="171" t="s">
        <v>138</v>
      </c>
      <c r="AB5" s="174"/>
      <c r="AC5" s="175" t="s">
        <v>50</v>
      </c>
      <c r="AD5" s="173"/>
      <c r="AE5" s="173"/>
      <c r="AF5" s="174"/>
      <c r="AG5" s="175" t="s">
        <v>51</v>
      </c>
      <c r="AH5" s="173"/>
      <c r="AI5" s="173"/>
      <c r="AJ5" s="174"/>
      <c r="AK5" s="175" t="s">
        <v>52</v>
      </c>
      <c r="AL5" s="173"/>
      <c r="AM5" s="173"/>
      <c r="AN5" s="174"/>
      <c r="AO5" s="171" t="s">
        <v>138</v>
      </c>
      <c r="AP5" s="176" t="s">
        <v>53</v>
      </c>
      <c r="AQ5" s="177"/>
      <c r="AR5" s="177"/>
      <c r="AS5" s="173"/>
      <c r="AT5" s="173" t="s">
        <v>54</v>
      </c>
      <c r="AU5" s="173"/>
      <c r="AV5" s="173"/>
      <c r="AW5" s="173"/>
      <c r="AX5" s="175" t="s">
        <v>139</v>
      </c>
      <c r="AY5" s="173"/>
      <c r="AZ5" s="173"/>
      <c r="BA5" s="174"/>
      <c r="BB5" s="171" t="s">
        <v>138</v>
      </c>
      <c r="BC5" s="175" t="s">
        <v>140</v>
      </c>
      <c r="BD5" s="173"/>
      <c r="BE5" s="173"/>
      <c r="BF5" s="174"/>
      <c r="BG5" s="175" t="s">
        <v>57</v>
      </c>
      <c r="BH5" s="173"/>
      <c r="BI5" s="173"/>
      <c r="BJ5" s="174"/>
      <c r="BK5" s="173" t="s">
        <v>141</v>
      </c>
      <c r="BL5" s="173"/>
      <c r="BM5" s="173"/>
      <c r="BN5" s="174"/>
      <c r="BO5" s="171" t="s">
        <v>138</v>
      </c>
      <c r="BP5" s="175" t="s">
        <v>59</v>
      </c>
      <c r="BQ5" s="173"/>
      <c r="BR5" s="173"/>
      <c r="BS5" s="174"/>
      <c r="BT5" s="172" t="s">
        <v>60</v>
      </c>
      <c r="BU5" s="173"/>
      <c r="BV5" s="173"/>
      <c r="BW5" s="173"/>
      <c r="BX5" s="173" t="s">
        <v>61</v>
      </c>
      <c r="BY5" s="173"/>
      <c r="BZ5" s="173"/>
      <c r="CG5" s="34"/>
      <c r="CS5" s="34"/>
      <c r="DE5" s="34"/>
    </row>
    <row r="6" spans="1:109" ht="13.5" customHeight="1">
      <c r="A6" s="95"/>
      <c r="B6" s="178" t="s">
        <v>62</v>
      </c>
      <c r="C6" s="178" t="s">
        <v>63</v>
      </c>
      <c r="D6" s="178" t="s">
        <v>64</v>
      </c>
      <c r="E6" s="179"/>
      <c r="F6" s="178" t="s">
        <v>62</v>
      </c>
      <c r="G6" s="178" t="s">
        <v>63</v>
      </c>
      <c r="H6" s="178" t="s">
        <v>64</v>
      </c>
      <c r="I6" s="179"/>
      <c r="J6" s="178" t="s">
        <v>62</v>
      </c>
      <c r="K6" s="178" t="s">
        <v>63</v>
      </c>
      <c r="L6" s="178" t="s">
        <v>64</v>
      </c>
      <c r="M6" s="179"/>
      <c r="N6" s="95"/>
      <c r="O6" s="178" t="s">
        <v>62</v>
      </c>
      <c r="P6" s="178" t="s">
        <v>63</v>
      </c>
      <c r="Q6" s="178" t="s">
        <v>64</v>
      </c>
      <c r="R6" s="179"/>
      <c r="S6" s="178" t="s">
        <v>62</v>
      </c>
      <c r="T6" s="178" t="s">
        <v>63</v>
      </c>
      <c r="U6" s="178" t="s">
        <v>64</v>
      </c>
      <c r="V6" s="179"/>
      <c r="W6" s="178" t="s">
        <v>62</v>
      </c>
      <c r="X6" s="178" t="s">
        <v>63</v>
      </c>
      <c r="Y6" s="178" t="s">
        <v>64</v>
      </c>
      <c r="Z6" s="179"/>
      <c r="AA6" s="95"/>
      <c r="AB6" s="179"/>
      <c r="AC6" s="178" t="s">
        <v>62</v>
      </c>
      <c r="AD6" s="178" t="s">
        <v>63</v>
      </c>
      <c r="AE6" s="178" t="s">
        <v>64</v>
      </c>
      <c r="AF6" s="179"/>
      <c r="AG6" s="178" t="s">
        <v>62</v>
      </c>
      <c r="AH6" s="178" t="s">
        <v>63</v>
      </c>
      <c r="AI6" s="178" t="s">
        <v>64</v>
      </c>
      <c r="AJ6" s="179"/>
      <c r="AK6" s="178" t="s">
        <v>62</v>
      </c>
      <c r="AL6" s="178" t="s">
        <v>63</v>
      </c>
      <c r="AM6" s="178" t="s">
        <v>64</v>
      </c>
      <c r="AN6" s="179"/>
      <c r="AO6" s="95"/>
      <c r="AP6" s="178" t="s">
        <v>62</v>
      </c>
      <c r="AQ6" s="178" t="s">
        <v>63</v>
      </c>
      <c r="AR6" s="178" t="s">
        <v>64</v>
      </c>
      <c r="AS6" s="178"/>
      <c r="AT6" s="178" t="s">
        <v>62</v>
      </c>
      <c r="AU6" s="178" t="s">
        <v>63</v>
      </c>
      <c r="AV6" s="178" t="s">
        <v>64</v>
      </c>
      <c r="AW6" s="178"/>
      <c r="AX6" s="178" t="s">
        <v>62</v>
      </c>
      <c r="AY6" s="178" t="s">
        <v>63</v>
      </c>
      <c r="AZ6" s="178" t="s">
        <v>64</v>
      </c>
      <c r="BA6" s="179"/>
      <c r="BB6" s="95"/>
      <c r="BC6" s="178" t="s">
        <v>62</v>
      </c>
      <c r="BD6" s="178" t="s">
        <v>63</v>
      </c>
      <c r="BE6" s="178" t="s">
        <v>64</v>
      </c>
      <c r="BF6" s="179"/>
      <c r="BG6" s="178" t="s">
        <v>62</v>
      </c>
      <c r="BH6" s="178" t="s">
        <v>63</v>
      </c>
      <c r="BI6" s="178" t="s">
        <v>64</v>
      </c>
      <c r="BJ6" s="179"/>
      <c r="BK6" s="178" t="s">
        <v>62</v>
      </c>
      <c r="BL6" s="178" t="s">
        <v>63</v>
      </c>
      <c r="BM6" s="178" t="s">
        <v>64</v>
      </c>
      <c r="BN6" s="179"/>
      <c r="BO6" s="95"/>
      <c r="BP6" s="178" t="s">
        <v>62</v>
      </c>
      <c r="BQ6" s="178" t="s">
        <v>63</v>
      </c>
      <c r="BR6" s="178" t="s">
        <v>64</v>
      </c>
      <c r="BS6" s="179"/>
      <c r="BT6" s="178" t="s">
        <v>62</v>
      </c>
      <c r="BU6" s="178" t="s">
        <v>63</v>
      </c>
      <c r="BV6" s="178" t="s">
        <v>64</v>
      </c>
      <c r="BW6" s="178"/>
      <c r="BX6" s="178" t="s">
        <v>62</v>
      </c>
      <c r="BY6" s="178" t="s">
        <v>63</v>
      </c>
      <c r="BZ6" s="178" t="s">
        <v>64</v>
      </c>
      <c r="CG6" s="34"/>
      <c r="CS6" s="34"/>
      <c r="DE6" s="34"/>
    </row>
    <row r="7" spans="1:109" s="64" customFormat="1" ht="4.2" customHeight="1">
      <c r="A7" s="98"/>
      <c r="B7" s="180"/>
      <c r="C7" s="180"/>
      <c r="D7" s="180"/>
      <c r="E7" s="180"/>
      <c r="F7" s="180"/>
      <c r="G7" s="180"/>
      <c r="H7" s="180"/>
      <c r="I7" s="180"/>
      <c r="J7" s="180"/>
      <c r="K7" s="180"/>
      <c r="L7" s="180"/>
      <c r="M7" s="180"/>
      <c r="N7" s="98"/>
      <c r="O7" s="180"/>
      <c r="P7" s="180"/>
      <c r="Q7" s="180"/>
      <c r="R7" s="180"/>
      <c r="S7" s="180"/>
      <c r="T7" s="180"/>
      <c r="U7" s="180"/>
      <c r="V7" s="180"/>
      <c r="W7" s="180"/>
      <c r="X7" s="180"/>
      <c r="Y7" s="180"/>
      <c r="Z7" s="180"/>
      <c r="AA7" s="98"/>
      <c r="AB7" s="180"/>
      <c r="AC7" s="180"/>
      <c r="AD7" s="180"/>
      <c r="AE7" s="180"/>
      <c r="AF7" s="180"/>
      <c r="AG7" s="180"/>
      <c r="AH7" s="180"/>
      <c r="AI7" s="180"/>
      <c r="AJ7" s="180"/>
      <c r="AK7" s="180"/>
      <c r="AL7" s="180"/>
      <c r="AM7" s="180"/>
      <c r="AN7" s="180"/>
      <c r="AO7" s="98"/>
      <c r="AP7" s="180"/>
      <c r="AQ7" s="180"/>
      <c r="AR7" s="180"/>
      <c r="AS7" s="180"/>
      <c r="AT7" s="180"/>
      <c r="AU7" s="180"/>
      <c r="AV7" s="180"/>
      <c r="AW7" s="98"/>
      <c r="AX7" s="180"/>
      <c r="AY7" s="180"/>
      <c r="AZ7" s="180"/>
      <c r="BA7" s="180"/>
      <c r="BB7" s="98"/>
      <c r="BC7" s="180"/>
      <c r="BD7" s="180"/>
      <c r="BE7" s="180"/>
      <c r="BF7" s="180"/>
      <c r="BG7" s="180"/>
      <c r="BH7" s="180"/>
      <c r="BI7" s="180"/>
      <c r="BJ7" s="180"/>
      <c r="BK7" s="180"/>
      <c r="BL7" s="180"/>
      <c r="BM7" s="180"/>
      <c r="BN7" s="180"/>
      <c r="BO7" s="98"/>
      <c r="BP7" s="180"/>
      <c r="BQ7" s="180"/>
      <c r="BR7" s="180"/>
      <c r="BS7" s="180"/>
      <c r="BT7" s="180"/>
      <c r="BU7" s="180"/>
      <c r="BV7" s="180"/>
      <c r="BW7" s="180"/>
      <c r="BX7" s="180"/>
      <c r="BY7" s="180"/>
      <c r="BZ7" s="180"/>
    </row>
    <row r="8" spans="1:109" ht="13.2" customHeight="1">
      <c r="A8" s="71" t="s">
        <v>142</v>
      </c>
      <c r="B8" s="72">
        <v>76642.735000000001</v>
      </c>
      <c r="C8" s="72">
        <v>65597.962</v>
      </c>
      <c r="D8" s="72">
        <v>142240.69699999999</v>
      </c>
      <c r="E8" s="72"/>
      <c r="F8" s="72">
        <v>479499.826</v>
      </c>
      <c r="G8" s="72">
        <v>9845.023000000001</v>
      </c>
      <c r="H8" s="72">
        <v>489344.84899999999</v>
      </c>
      <c r="I8" s="72"/>
      <c r="J8" s="72">
        <v>99149.979000000007</v>
      </c>
      <c r="K8" s="72">
        <v>76115.744000000006</v>
      </c>
      <c r="L8" s="72">
        <v>175265.723</v>
      </c>
      <c r="M8" s="72"/>
      <c r="N8" s="71" t="s">
        <v>142</v>
      </c>
      <c r="O8" s="72">
        <v>231901.13699999999</v>
      </c>
      <c r="P8" s="72">
        <v>1356.3340000000001</v>
      </c>
      <c r="Q8" s="72">
        <v>233257.47099999999</v>
      </c>
      <c r="R8" s="72"/>
      <c r="S8" s="72">
        <v>58001.71</v>
      </c>
      <c r="T8" s="72">
        <v>39466.673000000003</v>
      </c>
      <c r="U8" s="72">
        <v>97468.383000000002</v>
      </c>
      <c r="V8" s="72"/>
      <c r="W8" s="72">
        <v>924751.25199999998</v>
      </c>
      <c r="X8" s="72">
        <v>199689.769</v>
      </c>
      <c r="Y8" s="72">
        <v>1124441.0220000001</v>
      </c>
      <c r="Z8" s="72"/>
      <c r="AA8" s="71" t="s">
        <v>142</v>
      </c>
      <c r="AB8" s="72"/>
      <c r="AC8" s="72">
        <v>546900.67000000004</v>
      </c>
      <c r="AD8" s="72">
        <v>598586.84100000001</v>
      </c>
      <c r="AE8" s="72">
        <v>1145487.5120000001</v>
      </c>
      <c r="AF8" s="72"/>
      <c r="AG8" s="72">
        <v>1179352.362</v>
      </c>
      <c r="AH8" s="72">
        <v>66925.069000000003</v>
      </c>
      <c r="AI8" s="72">
        <v>1246277.432</v>
      </c>
      <c r="AJ8" s="72"/>
      <c r="AK8" s="72">
        <v>23594.914000000001</v>
      </c>
      <c r="AL8" s="72">
        <v>24416.797999999999</v>
      </c>
      <c r="AM8" s="72">
        <v>48011.713000000003</v>
      </c>
      <c r="AN8" s="72"/>
      <c r="AO8" s="71" t="s">
        <v>142</v>
      </c>
      <c r="AP8" s="72">
        <v>1363768.156</v>
      </c>
      <c r="AQ8" s="72">
        <v>1099086.8929999999</v>
      </c>
      <c r="AR8" s="72">
        <v>2462855.0499999998</v>
      </c>
      <c r="AS8" s="72"/>
      <c r="AT8" s="72">
        <v>487548.027</v>
      </c>
      <c r="AU8" s="72">
        <v>5794.6230000000005</v>
      </c>
      <c r="AV8" s="72">
        <v>493342.65</v>
      </c>
      <c r="AW8" s="71"/>
      <c r="AX8" s="72">
        <v>2783478.923</v>
      </c>
      <c r="AY8" s="72">
        <v>1485778.852</v>
      </c>
      <c r="AZ8" s="72">
        <v>4269257.7750000004</v>
      </c>
      <c r="BA8" s="72"/>
      <c r="BB8" s="71" t="s">
        <v>142</v>
      </c>
      <c r="BC8" s="72">
        <v>361573.89500000002</v>
      </c>
      <c r="BD8" s="72">
        <v>205002.51699999999</v>
      </c>
      <c r="BE8" s="72">
        <v>566576.41200000001</v>
      </c>
      <c r="BF8" s="72"/>
      <c r="BG8" s="72">
        <v>11283.903</v>
      </c>
      <c r="BH8" s="72">
        <v>75363.983999999997</v>
      </c>
      <c r="BI8" s="72">
        <v>86647.888000000006</v>
      </c>
      <c r="BJ8" s="72"/>
      <c r="BK8" s="72">
        <v>1990811.388</v>
      </c>
      <c r="BL8" s="72">
        <v>2856566.2080000001</v>
      </c>
      <c r="BM8" s="72">
        <v>4847377.5970000001</v>
      </c>
      <c r="BN8" s="72"/>
      <c r="BO8" s="71" t="s">
        <v>142</v>
      </c>
      <c r="BP8" s="72">
        <v>114796.14199999999</v>
      </c>
      <c r="BQ8" s="72">
        <v>22040.368999999999</v>
      </c>
      <c r="BR8" s="72">
        <v>136836.511</v>
      </c>
      <c r="BS8" s="72"/>
      <c r="BT8" s="72">
        <v>370218.12300000002</v>
      </c>
      <c r="BU8" s="72">
        <v>20417.814999999999</v>
      </c>
      <c r="BV8" s="72">
        <v>390635.93800000002</v>
      </c>
      <c r="BW8" s="72"/>
      <c r="BX8" s="72">
        <v>11103273.142000001</v>
      </c>
      <c r="BY8" s="72">
        <v>6852051.4739999995</v>
      </c>
      <c r="BZ8" s="72">
        <v>17955324.623</v>
      </c>
      <c r="CG8" s="34"/>
      <c r="CS8" s="34"/>
      <c r="DE8" s="34"/>
    </row>
    <row r="9" spans="1:109" ht="13.2" customHeight="1">
      <c r="A9" s="71" t="s">
        <v>143</v>
      </c>
      <c r="B9" s="72">
        <v>0</v>
      </c>
      <c r="C9" s="72">
        <v>0</v>
      </c>
      <c r="D9" s="72">
        <v>0</v>
      </c>
      <c r="E9" s="72"/>
      <c r="F9" s="72">
        <v>0</v>
      </c>
      <c r="G9" s="72">
        <v>0</v>
      </c>
      <c r="H9" s="72">
        <v>0</v>
      </c>
      <c r="I9" s="72"/>
      <c r="J9" s="72">
        <v>1920.4750000000001</v>
      </c>
      <c r="K9" s="72">
        <v>76012.126000000004</v>
      </c>
      <c r="L9" s="72">
        <v>77932.601999999999</v>
      </c>
      <c r="M9" s="72"/>
      <c r="N9" s="71" t="s">
        <v>143</v>
      </c>
      <c r="O9" s="72">
        <v>0</v>
      </c>
      <c r="P9" s="72">
        <v>0</v>
      </c>
      <c r="Q9" s="72">
        <v>0</v>
      </c>
      <c r="R9" s="72"/>
      <c r="S9" s="72">
        <v>0</v>
      </c>
      <c r="T9" s="72">
        <v>0</v>
      </c>
      <c r="U9" s="72">
        <v>0</v>
      </c>
      <c r="V9" s="72"/>
      <c r="W9" s="72">
        <v>0</v>
      </c>
      <c r="X9" s="72">
        <v>0</v>
      </c>
      <c r="Y9" s="72">
        <v>0</v>
      </c>
      <c r="Z9" s="72"/>
      <c r="AA9" s="71" t="s">
        <v>143</v>
      </c>
      <c r="AB9" s="72"/>
      <c r="AC9" s="72">
        <v>0</v>
      </c>
      <c r="AD9" s="72">
        <v>0</v>
      </c>
      <c r="AE9" s="72">
        <v>0</v>
      </c>
      <c r="AF9" s="72"/>
      <c r="AG9" s="72">
        <v>0</v>
      </c>
      <c r="AH9" s="72">
        <v>0</v>
      </c>
      <c r="AI9" s="72">
        <v>0</v>
      </c>
      <c r="AJ9" s="72"/>
      <c r="AK9" s="72">
        <v>0</v>
      </c>
      <c r="AL9" s="72">
        <v>0</v>
      </c>
      <c r="AM9" s="72">
        <v>0</v>
      </c>
      <c r="AN9" s="72"/>
      <c r="AO9" s="71" t="s">
        <v>143</v>
      </c>
      <c r="AP9" s="72">
        <v>245.90200000000002</v>
      </c>
      <c r="AQ9" s="72">
        <v>1502.1310000000001</v>
      </c>
      <c r="AR9" s="72">
        <v>1748.0340000000001</v>
      </c>
      <c r="AS9" s="72"/>
      <c r="AT9" s="72">
        <v>0</v>
      </c>
      <c r="AU9" s="72">
        <v>0</v>
      </c>
      <c r="AV9" s="72">
        <v>0</v>
      </c>
      <c r="AW9" s="71"/>
      <c r="AX9" s="72">
        <v>0</v>
      </c>
      <c r="AY9" s="72">
        <v>16920.753000000001</v>
      </c>
      <c r="AZ9" s="72">
        <v>16920.753000000001</v>
      </c>
      <c r="BA9" s="72"/>
      <c r="BB9" s="71" t="s">
        <v>143</v>
      </c>
      <c r="BC9" s="72">
        <v>0</v>
      </c>
      <c r="BD9" s="72">
        <v>0</v>
      </c>
      <c r="BE9" s="72">
        <v>0</v>
      </c>
      <c r="BF9" s="72"/>
      <c r="BG9" s="72">
        <v>0</v>
      </c>
      <c r="BH9" s="72">
        <v>0</v>
      </c>
      <c r="BI9" s="72">
        <v>0</v>
      </c>
      <c r="BJ9" s="72"/>
      <c r="BK9" s="72">
        <v>16307.925999999999</v>
      </c>
      <c r="BL9" s="72">
        <v>14575.893</v>
      </c>
      <c r="BM9" s="72">
        <v>30883.819</v>
      </c>
      <c r="BN9" s="72"/>
      <c r="BO9" s="71" t="s">
        <v>143</v>
      </c>
      <c r="BP9" s="72">
        <v>0</v>
      </c>
      <c r="BQ9" s="72">
        <v>0</v>
      </c>
      <c r="BR9" s="72">
        <v>0</v>
      </c>
      <c r="BS9" s="72"/>
      <c r="BT9" s="72">
        <v>0</v>
      </c>
      <c r="BU9" s="72">
        <v>0</v>
      </c>
      <c r="BV9" s="72">
        <v>0</v>
      </c>
      <c r="BW9" s="72"/>
      <c r="BX9" s="72">
        <v>18474.303</v>
      </c>
      <c r="BY9" s="72">
        <v>109010.90299999999</v>
      </c>
      <c r="BZ9" s="72">
        <v>127485.208</v>
      </c>
      <c r="CG9" s="34"/>
      <c r="CS9" s="34"/>
      <c r="DE9" s="34"/>
    </row>
    <row r="10" spans="1:109" ht="13.2" customHeight="1">
      <c r="A10" s="71" t="s">
        <v>144</v>
      </c>
      <c r="B10" s="72">
        <v>-7316</v>
      </c>
      <c r="C10" s="72">
        <v>-13775.763999999999</v>
      </c>
      <c r="D10" s="72">
        <v>-21091.764999999999</v>
      </c>
      <c r="E10" s="72"/>
      <c r="F10" s="72">
        <v>24959.957999999999</v>
      </c>
      <c r="G10" s="72">
        <v>-60.56</v>
      </c>
      <c r="H10" s="72">
        <v>24899.398000000001</v>
      </c>
      <c r="I10" s="72"/>
      <c r="J10" s="72">
        <v>6021.2110000000002</v>
      </c>
      <c r="K10" s="72">
        <v>12625.285</v>
      </c>
      <c r="L10" s="72">
        <v>18646.495999999999</v>
      </c>
      <c r="M10" s="72"/>
      <c r="N10" s="71" t="s">
        <v>144</v>
      </c>
      <c r="O10" s="72">
        <v>-47647.434000000001</v>
      </c>
      <c r="P10" s="72">
        <v>-2730.721</v>
      </c>
      <c r="Q10" s="72">
        <v>-50378.156000000003</v>
      </c>
      <c r="R10" s="72"/>
      <c r="S10" s="72">
        <v>-790.25900000000001</v>
      </c>
      <c r="T10" s="72">
        <v>1642.404</v>
      </c>
      <c r="U10" s="72">
        <v>852.1450000000001</v>
      </c>
      <c r="V10" s="72"/>
      <c r="W10" s="72">
        <v>-408945.11200000002</v>
      </c>
      <c r="X10" s="72">
        <v>6592.51</v>
      </c>
      <c r="Y10" s="72">
        <v>-402352.60100000002</v>
      </c>
      <c r="Z10" s="72"/>
      <c r="AA10" s="71" t="s">
        <v>144</v>
      </c>
      <c r="AB10" s="72"/>
      <c r="AC10" s="72">
        <v>18342.842000000001</v>
      </c>
      <c r="AD10" s="72">
        <v>-12511.414000000001</v>
      </c>
      <c r="AE10" s="72">
        <v>5831.4270000000006</v>
      </c>
      <c r="AF10" s="72"/>
      <c r="AG10" s="72">
        <v>-126879.68700000001</v>
      </c>
      <c r="AH10" s="72">
        <v>-23056.074000000001</v>
      </c>
      <c r="AI10" s="72">
        <v>-149935.76199999999</v>
      </c>
      <c r="AJ10" s="72"/>
      <c r="AK10" s="72">
        <v>310.23900000000003</v>
      </c>
      <c r="AL10" s="72">
        <v>5046.9790000000003</v>
      </c>
      <c r="AM10" s="72">
        <v>5357.2179999999998</v>
      </c>
      <c r="AN10" s="72"/>
      <c r="AO10" s="71" t="s">
        <v>144</v>
      </c>
      <c r="AP10" s="72">
        <v>-92701.576000000001</v>
      </c>
      <c r="AQ10" s="72">
        <v>-99621.044999999998</v>
      </c>
      <c r="AR10" s="72">
        <v>-192322.62100000001</v>
      </c>
      <c r="AS10" s="72"/>
      <c r="AT10" s="72">
        <v>-1377.0630000000001</v>
      </c>
      <c r="AU10" s="72">
        <v>-2784.4610000000002</v>
      </c>
      <c r="AV10" s="72">
        <v>-4161.5250000000005</v>
      </c>
      <c r="AW10" s="71"/>
      <c r="AX10" s="72">
        <v>-394788.99300000002</v>
      </c>
      <c r="AY10" s="72">
        <v>-247377.614</v>
      </c>
      <c r="AZ10" s="72">
        <v>-642166.60699999996</v>
      </c>
      <c r="BA10" s="72"/>
      <c r="BB10" s="71" t="s">
        <v>144</v>
      </c>
      <c r="BC10" s="72">
        <v>-247080.52900000001</v>
      </c>
      <c r="BD10" s="72">
        <v>-180692.74400000001</v>
      </c>
      <c r="BE10" s="72">
        <v>-427773.27299999999</v>
      </c>
      <c r="BF10" s="72"/>
      <c r="BG10" s="72">
        <v>959.37900000000002</v>
      </c>
      <c r="BH10" s="72">
        <v>-11443.264999999999</v>
      </c>
      <c r="BI10" s="72">
        <v>-10483.886</v>
      </c>
      <c r="BJ10" s="72"/>
      <c r="BK10" s="72">
        <v>-326274.80700000003</v>
      </c>
      <c r="BL10" s="72">
        <v>-190409.52600000001</v>
      </c>
      <c r="BM10" s="72">
        <v>-516684.33299999998</v>
      </c>
      <c r="BN10" s="72"/>
      <c r="BO10" s="71" t="s">
        <v>144</v>
      </c>
      <c r="BP10" s="72">
        <v>-3661.2160000000003</v>
      </c>
      <c r="BQ10" s="72">
        <v>-1626.077</v>
      </c>
      <c r="BR10" s="72">
        <v>-5287.2939999999999</v>
      </c>
      <c r="BS10" s="72"/>
      <c r="BT10" s="72">
        <v>-115359.50900000001</v>
      </c>
      <c r="BU10" s="72">
        <v>-33481.184000000001</v>
      </c>
      <c r="BV10" s="72">
        <v>-148840.693</v>
      </c>
      <c r="BW10" s="72"/>
      <c r="BX10" s="72">
        <v>-1722228.5560000003</v>
      </c>
      <c r="BY10" s="72">
        <v>-793663.27100000018</v>
      </c>
      <c r="BZ10" s="72">
        <v>-2515891.8319999999</v>
      </c>
      <c r="CG10" s="34"/>
      <c r="CS10" s="34"/>
      <c r="DE10" s="34"/>
    </row>
    <row r="11" spans="1:109" s="66" customFormat="1" ht="13.2" customHeight="1">
      <c r="A11" s="181" t="s">
        <v>145</v>
      </c>
      <c r="B11" s="77">
        <v>69326.733999999997</v>
      </c>
      <c r="C11" s="77">
        <v>51822.197</v>
      </c>
      <c r="D11" s="77">
        <v>121148.931</v>
      </c>
      <c r="E11" s="77"/>
      <c r="F11" s="77">
        <v>504459.78399999999</v>
      </c>
      <c r="G11" s="77">
        <v>9784.4620000000014</v>
      </c>
      <c r="H11" s="77">
        <v>514244.24699999997</v>
      </c>
      <c r="I11" s="77"/>
      <c r="J11" s="77">
        <v>107091.666</v>
      </c>
      <c r="K11" s="77">
        <v>164753.15599999999</v>
      </c>
      <c r="L11" s="77">
        <v>271844.82199999999</v>
      </c>
      <c r="M11" s="77"/>
      <c r="N11" s="181" t="s">
        <v>145</v>
      </c>
      <c r="O11" s="77">
        <v>184253.70199999999</v>
      </c>
      <c r="P11" s="77">
        <v>-1374.3870000000002</v>
      </c>
      <c r="Q11" s="77">
        <v>182879.315</v>
      </c>
      <c r="R11" s="77"/>
      <c r="S11" s="77">
        <v>57211.451000000001</v>
      </c>
      <c r="T11" s="77">
        <v>41109.078000000001</v>
      </c>
      <c r="U11" s="77">
        <v>98320.528999999995</v>
      </c>
      <c r="V11" s="77"/>
      <c r="W11" s="77">
        <v>515806.13900000002</v>
      </c>
      <c r="X11" s="77">
        <v>206282.28</v>
      </c>
      <c r="Y11" s="77">
        <v>722088.42</v>
      </c>
      <c r="Z11" s="77"/>
      <c r="AA11" s="181" t="s">
        <v>145</v>
      </c>
      <c r="AB11" s="77"/>
      <c r="AC11" s="77">
        <v>565243.51300000004</v>
      </c>
      <c r="AD11" s="77">
        <v>586075.42599999998</v>
      </c>
      <c r="AE11" s="77">
        <v>1151318.94</v>
      </c>
      <c r="AF11" s="77"/>
      <c r="AG11" s="77">
        <v>1052472.675</v>
      </c>
      <c r="AH11" s="77">
        <v>43868.993999999999</v>
      </c>
      <c r="AI11" s="77">
        <v>1096341.67</v>
      </c>
      <c r="AJ11" s="77"/>
      <c r="AK11" s="77">
        <v>23905.152999999998</v>
      </c>
      <c r="AL11" s="77">
        <v>29463.777000000002</v>
      </c>
      <c r="AM11" s="77">
        <v>53368.930999999997</v>
      </c>
      <c r="AN11" s="77"/>
      <c r="AO11" s="181" t="s">
        <v>145</v>
      </c>
      <c r="AP11" s="77">
        <v>1271312.4820000001</v>
      </c>
      <c r="AQ11" s="77">
        <v>1000967.98</v>
      </c>
      <c r="AR11" s="77">
        <v>2272280.4619999998</v>
      </c>
      <c r="AS11" s="77"/>
      <c r="AT11" s="77">
        <v>486170.96399999998</v>
      </c>
      <c r="AU11" s="77">
        <v>3010.1610000000001</v>
      </c>
      <c r="AV11" s="77">
        <v>489181.125</v>
      </c>
      <c r="AW11" s="76"/>
      <c r="AX11" s="77">
        <v>2388689.9300000002</v>
      </c>
      <c r="AY11" s="77">
        <v>1255321.99</v>
      </c>
      <c r="AZ11" s="77">
        <v>3644011.92</v>
      </c>
      <c r="BA11" s="77"/>
      <c r="BB11" s="181" t="s">
        <v>145</v>
      </c>
      <c r="BC11" s="77">
        <v>114493.36599999999</v>
      </c>
      <c r="BD11" s="77">
        <v>24309.772000000001</v>
      </c>
      <c r="BE11" s="77">
        <v>138803.139</v>
      </c>
      <c r="BF11" s="77"/>
      <c r="BG11" s="77">
        <v>12243.282999999999</v>
      </c>
      <c r="BH11" s="77">
        <v>63920.718000000001</v>
      </c>
      <c r="BI11" s="77">
        <v>76164.002000000008</v>
      </c>
      <c r="BJ11" s="77"/>
      <c r="BK11" s="77">
        <v>1680844.5079999999</v>
      </c>
      <c r="BL11" s="77">
        <v>2680732.5750000002</v>
      </c>
      <c r="BM11" s="77">
        <v>4361577.0829999996</v>
      </c>
      <c r="BN11" s="77"/>
      <c r="BO11" s="181" t="s">
        <v>145</v>
      </c>
      <c r="BP11" s="77">
        <v>111134.925</v>
      </c>
      <c r="BQ11" s="77">
        <v>20414.291000000001</v>
      </c>
      <c r="BR11" s="77">
        <v>131549.217</v>
      </c>
      <c r="BS11" s="77"/>
      <c r="BT11" s="77">
        <v>254858.614</v>
      </c>
      <c r="BU11" s="77">
        <v>-13063.368</v>
      </c>
      <c r="BV11" s="77">
        <v>241795.245</v>
      </c>
      <c r="BW11" s="77"/>
      <c r="BX11" s="77">
        <v>9399518.8890000004</v>
      </c>
      <c r="BY11" s="77">
        <v>6167399.102</v>
      </c>
      <c r="BZ11" s="77">
        <v>15566917.998</v>
      </c>
    </row>
    <row r="12" spans="1:109" s="66" customFormat="1" ht="11.85" customHeight="1">
      <c r="A12" s="76"/>
      <c r="B12" s="77"/>
      <c r="C12" s="77"/>
      <c r="D12" s="77"/>
      <c r="E12" s="77"/>
      <c r="F12" s="77"/>
      <c r="G12" s="77"/>
      <c r="H12" s="77"/>
      <c r="I12" s="77"/>
      <c r="J12" s="77"/>
      <c r="K12" s="77"/>
      <c r="L12" s="77"/>
      <c r="M12" s="77"/>
      <c r="N12" s="76"/>
      <c r="O12" s="77"/>
      <c r="P12" s="77"/>
      <c r="Q12" s="77"/>
      <c r="R12" s="77"/>
      <c r="S12" s="77"/>
      <c r="T12" s="77"/>
      <c r="U12" s="77"/>
      <c r="V12" s="77"/>
      <c r="W12" s="77"/>
      <c r="X12" s="77"/>
      <c r="Y12" s="77"/>
      <c r="Z12" s="77"/>
      <c r="AA12" s="76"/>
      <c r="AB12" s="77"/>
      <c r="AC12" s="77"/>
      <c r="AD12" s="77"/>
      <c r="AE12" s="77"/>
      <c r="AF12" s="77"/>
      <c r="AG12" s="77"/>
      <c r="AH12" s="77"/>
      <c r="AI12" s="77"/>
      <c r="AJ12" s="77"/>
      <c r="AK12" s="77"/>
      <c r="AL12" s="77"/>
      <c r="AM12" s="77"/>
      <c r="AN12" s="77"/>
      <c r="AO12" s="76"/>
      <c r="AP12" s="77"/>
      <c r="AQ12" s="77"/>
      <c r="AR12" s="77"/>
      <c r="AS12" s="77"/>
      <c r="AT12" s="77"/>
      <c r="AU12" s="77"/>
      <c r="AV12" s="77"/>
      <c r="AW12" s="76"/>
      <c r="AX12" s="77"/>
      <c r="AY12" s="77"/>
      <c r="AZ12" s="77"/>
      <c r="BA12" s="77"/>
      <c r="BB12" s="76"/>
      <c r="BC12" s="77"/>
      <c r="BD12" s="77"/>
      <c r="BE12" s="77"/>
      <c r="BF12" s="77"/>
      <c r="BG12" s="77"/>
      <c r="BH12" s="77"/>
      <c r="BI12" s="77"/>
      <c r="BJ12" s="77"/>
      <c r="BK12" s="77"/>
      <c r="BL12" s="77"/>
      <c r="BM12" s="77"/>
      <c r="BN12" s="77"/>
      <c r="BO12" s="76"/>
      <c r="BP12" s="77"/>
      <c r="BQ12" s="77"/>
      <c r="BR12" s="77"/>
      <c r="BS12" s="77"/>
      <c r="BT12" s="77"/>
      <c r="BU12" s="77"/>
      <c r="BV12" s="77"/>
      <c r="BW12" s="77"/>
      <c r="BX12" s="77"/>
      <c r="BY12" s="77"/>
      <c r="BZ12" s="77"/>
    </row>
    <row r="13" spans="1:109" ht="12" customHeight="1">
      <c r="A13" s="71" t="s">
        <v>146</v>
      </c>
      <c r="B13" s="72">
        <v>-37909.713000000003</v>
      </c>
      <c r="C13" s="72">
        <v>-43786.292999999998</v>
      </c>
      <c r="D13" s="72">
        <v>-81696.006999999998</v>
      </c>
      <c r="E13" s="72"/>
      <c r="F13" s="72">
        <v>-803.01900000000001</v>
      </c>
      <c r="G13" s="72">
        <v>-22798.837</v>
      </c>
      <c r="H13" s="72">
        <v>-23601.856</v>
      </c>
      <c r="I13" s="72"/>
      <c r="J13" s="72">
        <v>-26602.285</v>
      </c>
      <c r="K13" s="72">
        <v>-91256.775999999998</v>
      </c>
      <c r="L13" s="72">
        <v>-117859.06200000001</v>
      </c>
      <c r="M13" s="72"/>
      <c r="N13" s="71" t="s">
        <v>146</v>
      </c>
      <c r="O13" s="72">
        <v>-16136.013999999999</v>
      </c>
      <c r="P13" s="72">
        <v>-4765.0420000000004</v>
      </c>
      <c r="Q13" s="72">
        <v>-20901.056</v>
      </c>
      <c r="R13" s="72"/>
      <c r="S13" s="72">
        <v>-24384.986000000001</v>
      </c>
      <c r="T13" s="72">
        <v>-20357.333999999999</v>
      </c>
      <c r="U13" s="72">
        <v>-44742.320999999996</v>
      </c>
      <c r="V13" s="72"/>
      <c r="W13" s="72">
        <v>-239.36700000000002</v>
      </c>
      <c r="X13" s="72">
        <v>-13790.513000000001</v>
      </c>
      <c r="Y13" s="72">
        <v>-14029.881000000001</v>
      </c>
      <c r="Z13" s="72"/>
      <c r="AA13" s="71" t="s">
        <v>146</v>
      </c>
      <c r="AB13" s="72"/>
      <c r="AC13" s="72">
        <v>-83404.372000000003</v>
      </c>
      <c r="AD13" s="72">
        <v>-335757.54</v>
      </c>
      <c r="AE13" s="72">
        <v>-419161.913</v>
      </c>
      <c r="AF13" s="72"/>
      <c r="AG13" s="72">
        <v>-395371.85399999999</v>
      </c>
      <c r="AH13" s="72">
        <v>-20605.61</v>
      </c>
      <c r="AI13" s="72">
        <v>-415977.46500000003</v>
      </c>
      <c r="AJ13" s="72"/>
      <c r="AK13" s="72">
        <v>-15062.322</v>
      </c>
      <c r="AL13" s="72">
        <v>-15864.786</v>
      </c>
      <c r="AM13" s="72">
        <v>-30927.108</v>
      </c>
      <c r="AN13" s="72"/>
      <c r="AO13" s="71" t="s">
        <v>146</v>
      </c>
      <c r="AP13" s="72">
        <v>-117906.247</v>
      </c>
      <c r="AQ13" s="72">
        <v>-582494.82499999995</v>
      </c>
      <c r="AR13" s="72">
        <v>-700401.07299999997</v>
      </c>
      <c r="AS13" s="72"/>
      <c r="AT13" s="72">
        <v>-207381.22399999999</v>
      </c>
      <c r="AU13" s="72">
        <v>-466.94500000000005</v>
      </c>
      <c r="AV13" s="72">
        <v>-207848.16899999999</v>
      </c>
      <c r="AW13" s="71"/>
      <c r="AX13" s="72">
        <v>-104041.61900000001</v>
      </c>
      <c r="AY13" s="72">
        <v>-419321.67599999998</v>
      </c>
      <c r="AZ13" s="72">
        <v>-523363.29499999998</v>
      </c>
      <c r="BA13" s="72"/>
      <c r="BB13" s="71" t="s">
        <v>146</v>
      </c>
      <c r="BC13" s="72">
        <v>-13428.93</v>
      </c>
      <c r="BD13" s="72">
        <v>-465.37400000000002</v>
      </c>
      <c r="BE13" s="72">
        <v>-13894.304</v>
      </c>
      <c r="BF13" s="72"/>
      <c r="BG13" s="72">
        <v>0</v>
      </c>
      <c r="BH13" s="72">
        <v>-1207.2250000000001</v>
      </c>
      <c r="BI13" s="72">
        <v>-1207.2250000000001</v>
      </c>
      <c r="BJ13" s="72"/>
      <c r="BK13" s="72">
        <v>-87182.938999999998</v>
      </c>
      <c r="BL13" s="72">
        <v>-1423305.581</v>
      </c>
      <c r="BM13" s="72">
        <v>-1510488.52</v>
      </c>
      <c r="BN13" s="72"/>
      <c r="BO13" s="71" t="s">
        <v>146</v>
      </c>
      <c r="BP13" s="72">
        <v>-52713.845999999998</v>
      </c>
      <c r="BQ13" s="72">
        <v>-13572.18</v>
      </c>
      <c r="BR13" s="72">
        <v>-66286.027000000002</v>
      </c>
      <c r="BS13" s="72"/>
      <c r="BT13" s="72">
        <v>-511.91300000000001</v>
      </c>
      <c r="BU13" s="72">
        <v>0</v>
      </c>
      <c r="BV13" s="72">
        <v>-511.91300000000001</v>
      </c>
      <c r="BW13" s="72"/>
      <c r="BX13" s="72">
        <v>-1183080.6499999999</v>
      </c>
      <c r="BY13" s="72">
        <v>-3009816.537</v>
      </c>
      <c r="BZ13" s="72">
        <v>-4192897.1950000003</v>
      </c>
      <c r="CG13" s="34"/>
      <c r="CS13" s="34"/>
      <c r="DE13" s="34"/>
    </row>
    <row r="14" spans="1:109" ht="12" customHeight="1">
      <c r="A14" s="71" t="s">
        <v>147</v>
      </c>
      <c r="B14" s="72">
        <v>4264.9580000000005</v>
      </c>
      <c r="C14" s="72">
        <v>11200.08</v>
      </c>
      <c r="D14" s="72">
        <v>15465.038</v>
      </c>
      <c r="E14" s="72"/>
      <c r="F14" s="72">
        <v>37.835999999999999</v>
      </c>
      <c r="G14" s="72">
        <v>1.607</v>
      </c>
      <c r="H14" s="72">
        <v>39.444000000000003</v>
      </c>
      <c r="I14" s="72"/>
      <c r="J14" s="72">
        <v>1137.7850000000001</v>
      </c>
      <c r="K14" s="72">
        <v>-9710.8080000000009</v>
      </c>
      <c r="L14" s="72">
        <v>-8573.0220000000008</v>
      </c>
      <c r="M14" s="72"/>
      <c r="N14" s="71" t="s">
        <v>147</v>
      </c>
      <c r="O14" s="72">
        <v>-756.99800000000005</v>
      </c>
      <c r="P14" s="72">
        <v>-93.76100000000001</v>
      </c>
      <c r="Q14" s="72">
        <v>-850.76</v>
      </c>
      <c r="R14" s="72"/>
      <c r="S14" s="72">
        <v>309.49100000000004</v>
      </c>
      <c r="T14" s="72">
        <v>-1327.5160000000001</v>
      </c>
      <c r="U14" s="72">
        <v>-1018.0250000000001</v>
      </c>
      <c r="V14" s="72"/>
      <c r="W14" s="72">
        <v>129.22</v>
      </c>
      <c r="X14" s="72">
        <v>191.446</v>
      </c>
      <c r="Y14" s="72">
        <v>320.66700000000003</v>
      </c>
      <c r="Z14" s="72"/>
      <c r="AA14" s="71" t="s">
        <v>147</v>
      </c>
      <c r="AB14" s="72"/>
      <c r="AC14" s="72">
        <v>-7832.0840000000007</v>
      </c>
      <c r="AD14" s="72">
        <v>2505.2829999999999</v>
      </c>
      <c r="AE14" s="72">
        <v>-5326.8</v>
      </c>
      <c r="AF14" s="72"/>
      <c r="AG14" s="72">
        <v>2326.8510000000001</v>
      </c>
      <c r="AH14" s="72">
        <v>-6.1000000000000006E-2</v>
      </c>
      <c r="AI14" s="72">
        <v>2326.79</v>
      </c>
      <c r="AJ14" s="72"/>
      <c r="AK14" s="72">
        <v>-378.17700000000002</v>
      </c>
      <c r="AL14" s="72">
        <v>-4291.0550000000003</v>
      </c>
      <c r="AM14" s="72">
        <v>-4669.232</v>
      </c>
      <c r="AN14" s="72"/>
      <c r="AO14" s="71" t="s">
        <v>147</v>
      </c>
      <c r="AP14" s="72">
        <v>-15024.238000000001</v>
      </c>
      <c r="AQ14" s="72">
        <v>17616.296000000002</v>
      </c>
      <c r="AR14" s="72">
        <v>2592.058</v>
      </c>
      <c r="AS14" s="72"/>
      <c r="AT14" s="72">
        <v>0</v>
      </c>
      <c r="AU14" s="72">
        <v>0</v>
      </c>
      <c r="AV14" s="72">
        <v>0</v>
      </c>
      <c r="AW14" s="71"/>
      <c r="AX14" s="72">
        <v>3504.8160000000003</v>
      </c>
      <c r="AY14" s="72">
        <v>-55853.904000000002</v>
      </c>
      <c r="AZ14" s="72">
        <v>-52349.088000000003</v>
      </c>
      <c r="BA14" s="72"/>
      <c r="BB14" s="71" t="s">
        <v>147</v>
      </c>
      <c r="BC14" s="72">
        <v>3083.8360000000002</v>
      </c>
      <c r="BD14" s="72">
        <v>37.835000000000001</v>
      </c>
      <c r="BE14" s="72">
        <v>3121.6710000000003</v>
      </c>
      <c r="BF14" s="72"/>
      <c r="BG14" s="72">
        <v>0</v>
      </c>
      <c r="BH14" s="72">
        <v>0</v>
      </c>
      <c r="BI14" s="72">
        <v>0</v>
      </c>
      <c r="BJ14" s="72"/>
      <c r="BK14" s="72">
        <v>-15026.829000000002</v>
      </c>
      <c r="BL14" s="72">
        <v>-121709.348</v>
      </c>
      <c r="BM14" s="72">
        <v>-136736.17800000001</v>
      </c>
      <c r="BN14" s="72"/>
      <c r="BO14" s="71" t="s">
        <v>147</v>
      </c>
      <c r="BP14" s="72">
        <v>1328.1880000000001</v>
      </c>
      <c r="BQ14" s="72">
        <v>910.24900000000002</v>
      </c>
      <c r="BR14" s="72">
        <v>2238.4369999999999</v>
      </c>
      <c r="BS14" s="72"/>
      <c r="BT14" s="72">
        <v>-0.17400000000000002</v>
      </c>
      <c r="BU14" s="72">
        <v>0</v>
      </c>
      <c r="BV14" s="72">
        <v>-0.17400000000000002</v>
      </c>
      <c r="BW14" s="72"/>
      <c r="BX14" s="72">
        <v>-22895.519000000004</v>
      </c>
      <c r="BY14" s="72">
        <v>-160523.65700000001</v>
      </c>
      <c r="BZ14" s="72">
        <v>-183419.17400000003</v>
      </c>
      <c r="CG14" s="34"/>
      <c r="CS14" s="34"/>
      <c r="DE14" s="34"/>
    </row>
    <row r="15" spans="1:109" s="66" customFormat="1" ht="13.2" customHeight="1">
      <c r="A15" s="181" t="s">
        <v>148</v>
      </c>
      <c r="B15" s="77">
        <v>-33644.754999999997</v>
      </c>
      <c r="C15" s="77">
        <v>-32586.213</v>
      </c>
      <c r="D15" s="77">
        <v>-66230.968999999997</v>
      </c>
      <c r="E15" s="77"/>
      <c r="F15" s="77">
        <v>-765.18299999999999</v>
      </c>
      <c r="G15" s="77">
        <v>-22797.228999999999</v>
      </c>
      <c r="H15" s="77">
        <v>-23562.412</v>
      </c>
      <c r="I15" s="77"/>
      <c r="J15" s="77">
        <v>-25464.499</v>
      </c>
      <c r="K15" s="77">
        <v>-100967.58500000001</v>
      </c>
      <c r="L15" s="77">
        <v>-126432.084</v>
      </c>
      <c r="M15" s="77"/>
      <c r="N15" s="181" t="s">
        <v>148</v>
      </c>
      <c r="O15" s="77">
        <v>-16893.012000000002</v>
      </c>
      <c r="P15" s="77">
        <v>-4858.8040000000001</v>
      </c>
      <c r="Q15" s="77">
        <v>-21751.816999999999</v>
      </c>
      <c r="R15" s="77"/>
      <c r="S15" s="77">
        <v>-24075.493999999999</v>
      </c>
      <c r="T15" s="77">
        <v>-21684.850999999999</v>
      </c>
      <c r="U15" s="77">
        <v>-45760.345999999998</v>
      </c>
      <c r="V15" s="77"/>
      <c r="W15" s="77">
        <v>-110.146</v>
      </c>
      <c r="X15" s="77">
        <v>-13599.066999999999</v>
      </c>
      <c r="Y15" s="77">
        <v>-13709.213</v>
      </c>
      <c r="Z15" s="77"/>
      <c r="AA15" s="181" t="s">
        <v>148</v>
      </c>
      <c r="AB15" s="77"/>
      <c r="AC15" s="77">
        <v>-91236.456000000006</v>
      </c>
      <c r="AD15" s="77">
        <v>-333252.25599999999</v>
      </c>
      <c r="AE15" s="77">
        <v>-424488.71299999999</v>
      </c>
      <c r="AF15" s="77"/>
      <c r="AG15" s="77">
        <v>-393045.00300000003</v>
      </c>
      <c r="AH15" s="77">
        <v>-20605.670999999998</v>
      </c>
      <c r="AI15" s="77">
        <v>-413650.674</v>
      </c>
      <c r="AJ15" s="77"/>
      <c r="AK15" s="77">
        <v>-15440.499</v>
      </c>
      <c r="AL15" s="77">
        <v>-20155.841</v>
      </c>
      <c r="AM15" s="77">
        <v>-35596.340000000004</v>
      </c>
      <c r="AN15" s="77"/>
      <c r="AO15" s="181" t="s">
        <v>148</v>
      </c>
      <c r="AP15" s="77">
        <v>-132930.48499999999</v>
      </c>
      <c r="AQ15" s="77">
        <v>-564878.52899999998</v>
      </c>
      <c r="AR15" s="77">
        <v>-697809.01399999997</v>
      </c>
      <c r="AS15" s="77"/>
      <c r="AT15" s="77">
        <v>-207381.22399999999</v>
      </c>
      <c r="AU15" s="77">
        <v>-466.94500000000005</v>
      </c>
      <c r="AV15" s="77">
        <v>-207848.16899999999</v>
      </c>
      <c r="AW15" s="76"/>
      <c r="AX15" s="77">
        <v>-100536.803</v>
      </c>
      <c r="AY15" s="77">
        <v>-475175.58100000001</v>
      </c>
      <c r="AZ15" s="77">
        <v>-575712.38399999996</v>
      </c>
      <c r="BA15" s="77"/>
      <c r="BB15" s="181" t="s">
        <v>148</v>
      </c>
      <c r="BC15" s="77">
        <v>-10345.093000000001</v>
      </c>
      <c r="BD15" s="77">
        <v>-427.53900000000004</v>
      </c>
      <c r="BE15" s="77">
        <v>-10772.633</v>
      </c>
      <c r="BF15" s="77"/>
      <c r="BG15" s="77">
        <v>0</v>
      </c>
      <c r="BH15" s="77">
        <v>-1207.2250000000001</v>
      </c>
      <c r="BI15" s="77">
        <v>-1207.2250000000001</v>
      </c>
      <c r="BJ15" s="77"/>
      <c r="BK15" s="77">
        <v>-102209.768</v>
      </c>
      <c r="BL15" s="77">
        <v>-1545014.9300000002</v>
      </c>
      <c r="BM15" s="77">
        <v>-1647224.699</v>
      </c>
      <c r="BN15" s="77"/>
      <c r="BO15" s="181" t="s">
        <v>148</v>
      </c>
      <c r="BP15" s="77">
        <v>-51385.658000000003</v>
      </c>
      <c r="BQ15" s="77">
        <v>-12661.931</v>
      </c>
      <c r="BR15" s="77">
        <v>-64047.589</v>
      </c>
      <c r="BS15" s="77"/>
      <c r="BT15" s="77">
        <v>-512.08699999999999</v>
      </c>
      <c r="BU15" s="77">
        <v>0</v>
      </c>
      <c r="BV15" s="77">
        <v>-512.08699999999999</v>
      </c>
      <c r="BW15" s="77"/>
      <c r="BX15" s="77">
        <v>-1205976.1649999998</v>
      </c>
      <c r="BY15" s="77">
        <v>-3170340.1970000006</v>
      </c>
      <c r="BZ15" s="77">
        <v>-4376316.3680000007</v>
      </c>
    </row>
    <row r="16" spans="1:109" s="66" customFormat="1" ht="11.7" customHeight="1">
      <c r="A16" s="76"/>
      <c r="B16" s="77"/>
      <c r="C16" s="77"/>
      <c r="D16" s="77"/>
      <c r="E16" s="77"/>
      <c r="F16" s="77"/>
      <c r="G16" s="77"/>
      <c r="H16" s="77"/>
      <c r="I16" s="77"/>
      <c r="J16" s="77"/>
      <c r="K16" s="77"/>
      <c r="L16" s="77"/>
      <c r="M16" s="77"/>
      <c r="N16" s="76"/>
      <c r="O16" s="77"/>
      <c r="P16" s="77"/>
      <c r="Q16" s="77"/>
      <c r="R16" s="77"/>
      <c r="S16" s="77"/>
      <c r="T16" s="77"/>
      <c r="U16" s="77"/>
      <c r="V16" s="77"/>
      <c r="W16" s="77"/>
      <c r="X16" s="77"/>
      <c r="Y16" s="77"/>
      <c r="Z16" s="77"/>
      <c r="AA16" s="76"/>
      <c r="AB16" s="77"/>
      <c r="AC16" s="77"/>
      <c r="AD16" s="77"/>
      <c r="AE16" s="77"/>
      <c r="AF16" s="77"/>
      <c r="AG16" s="77"/>
      <c r="AH16" s="77"/>
      <c r="AI16" s="77"/>
      <c r="AJ16" s="77"/>
      <c r="AK16" s="77"/>
      <c r="AL16" s="77"/>
      <c r="AM16" s="77"/>
      <c r="AN16" s="77"/>
      <c r="AO16" s="76"/>
      <c r="AP16" s="77"/>
      <c r="AQ16" s="77"/>
      <c r="AR16" s="77"/>
      <c r="AS16" s="77"/>
      <c r="AT16" s="77"/>
      <c r="AU16" s="77"/>
      <c r="AV16" s="77"/>
      <c r="AW16" s="76"/>
      <c r="AX16" s="77"/>
      <c r="AY16" s="77"/>
      <c r="AZ16" s="77"/>
      <c r="BA16" s="77"/>
      <c r="BB16" s="76"/>
      <c r="BC16" s="77"/>
      <c r="BD16" s="77"/>
      <c r="BE16" s="77"/>
      <c r="BF16" s="77"/>
      <c r="BG16" s="77"/>
      <c r="BH16" s="77"/>
      <c r="BI16" s="77"/>
      <c r="BJ16" s="77"/>
      <c r="BK16" s="77"/>
      <c r="BL16" s="77"/>
      <c r="BM16" s="77"/>
      <c r="BN16" s="77"/>
      <c r="BO16" s="76"/>
      <c r="BP16" s="77"/>
      <c r="BQ16" s="77"/>
      <c r="BR16" s="77"/>
      <c r="BS16" s="77"/>
      <c r="BT16" s="77"/>
      <c r="BU16" s="77"/>
      <c r="BV16" s="77"/>
      <c r="BW16" s="77"/>
      <c r="BX16" s="77"/>
      <c r="BY16" s="77"/>
      <c r="BZ16" s="77"/>
    </row>
    <row r="17" spans="1:109" s="66" customFormat="1" ht="13.2" customHeight="1">
      <c r="A17" s="76" t="s">
        <v>149</v>
      </c>
      <c r="B17" s="77">
        <v>35681.978000000003</v>
      </c>
      <c r="C17" s="77">
        <v>19235.984</v>
      </c>
      <c r="D17" s="77">
        <v>54917.962</v>
      </c>
      <c r="E17" s="77"/>
      <c r="F17" s="77">
        <v>503694.60100000002</v>
      </c>
      <c r="G17" s="77">
        <v>-13012.766</v>
      </c>
      <c r="H17" s="77">
        <v>490681.83500000002</v>
      </c>
      <c r="I17" s="77"/>
      <c r="J17" s="77">
        <v>81627.165999999997</v>
      </c>
      <c r="K17" s="77">
        <v>63785.57</v>
      </c>
      <c r="L17" s="77">
        <v>145412.73699999999</v>
      </c>
      <c r="M17" s="77"/>
      <c r="N17" s="76" t="s">
        <v>149</v>
      </c>
      <c r="O17" s="77">
        <v>167360.68900000001</v>
      </c>
      <c r="P17" s="77">
        <v>-6233.1910000000007</v>
      </c>
      <c r="Q17" s="77">
        <v>161127.49799999999</v>
      </c>
      <c r="R17" s="77"/>
      <c r="S17" s="77">
        <v>33135.955999999998</v>
      </c>
      <c r="T17" s="77">
        <v>19424.226000000002</v>
      </c>
      <c r="U17" s="77">
        <v>52560.182000000001</v>
      </c>
      <c r="V17" s="77"/>
      <c r="W17" s="77">
        <v>515695.99200000003</v>
      </c>
      <c r="X17" s="77">
        <v>192683.21299999999</v>
      </c>
      <c r="Y17" s="77">
        <v>708379.20600000001</v>
      </c>
      <c r="Z17" s="77"/>
      <c r="AA17" s="76" t="s">
        <v>149</v>
      </c>
      <c r="AB17" s="77"/>
      <c r="AC17" s="77">
        <v>474007.05599999998</v>
      </c>
      <c r="AD17" s="77">
        <v>252823.17</v>
      </c>
      <c r="AE17" s="77">
        <v>726830.22600000002</v>
      </c>
      <c r="AF17" s="77"/>
      <c r="AG17" s="77">
        <v>659427.67200000002</v>
      </c>
      <c r="AH17" s="77">
        <v>23263.323</v>
      </c>
      <c r="AI17" s="77">
        <v>682690.995</v>
      </c>
      <c r="AJ17" s="77"/>
      <c r="AK17" s="77">
        <v>8464.6540000000005</v>
      </c>
      <c r="AL17" s="77">
        <v>9307.9359999999997</v>
      </c>
      <c r="AM17" s="77">
        <v>17772.59</v>
      </c>
      <c r="AN17" s="77"/>
      <c r="AO17" s="76" t="s">
        <v>149</v>
      </c>
      <c r="AP17" s="77">
        <v>1138381.996</v>
      </c>
      <c r="AQ17" s="77">
        <v>436089.451</v>
      </c>
      <c r="AR17" s="77">
        <v>1574471.4469999999</v>
      </c>
      <c r="AS17" s="77"/>
      <c r="AT17" s="77">
        <v>278789.739</v>
      </c>
      <c r="AU17" s="77">
        <v>2543.2150000000001</v>
      </c>
      <c r="AV17" s="77">
        <v>281332.95500000002</v>
      </c>
      <c r="AW17" s="76"/>
      <c r="AX17" s="77">
        <v>2288153.1260000002</v>
      </c>
      <c r="AY17" s="77">
        <v>780146.40899999999</v>
      </c>
      <c r="AZ17" s="77">
        <v>3068299.5359999998</v>
      </c>
      <c r="BA17" s="77"/>
      <c r="BB17" s="76" t="s">
        <v>149</v>
      </c>
      <c r="BC17" s="77">
        <v>104148.272</v>
      </c>
      <c r="BD17" s="77">
        <v>23882.233</v>
      </c>
      <c r="BE17" s="77">
        <v>128030.50599999999</v>
      </c>
      <c r="BF17" s="77"/>
      <c r="BG17" s="77">
        <v>12243.282999999999</v>
      </c>
      <c r="BH17" s="77">
        <v>62713.491999999998</v>
      </c>
      <c r="BI17" s="77">
        <v>74956.775999999998</v>
      </c>
      <c r="BJ17" s="77"/>
      <c r="BK17" s="77">
        <v>1578634.7390000001</v>
      </c>
      <c r="BL17" s="77">
        <v>1135717.6440000001</v>
      </c>
      <c r="BM17" s="77">
        <v>2714352.3829999999</v>
      </c>
      <c r="BN17" s="77"/>
      <c r="BO17" s="76" t="s">
        <v>149</v>
      </c>
      <c r="BP17" s="77">
        <v>59749.267</v>
      </c>
      <c r="BQ17" s="77">
        <v>7752.3600000000006</v>
      </c>
      <c r="BR17" s="77">
        <v>67501.627000000008</v>
      </c>
      <c r="BS17" s="77"/>
      <c r="BT17" s="77">
        <v>254346.52600000001</v>
      </c>
      <c r="BU17" s="77">
        <v>-13063.368</v>
      </c>
      <c r="BV17" s="77">
        <v>241283.158</v>
      </c>
      <c r="BW17" s="77"/>
      <c r="BX17" s="77">
        <v>8193542.7120000003</v>
      </c>
      <c r="BY17" s="77">
        <v>2997058.9010000005</v>
      </c>
      <c r="BZ17" s="77">
        <v>11190601.618999999</v>
      </c>
    </row>
    <row r="18" spans="1:109" s="66" customFormat="1" ht="11.7" customHeight="1">
      <c r="A18" s="76"/>
      <c r="B18" s="77"/>
      <c r="C18" s="77"/>
      <c r="D18" s="77"/>
      <c r="E18" s="77"/>
      <c r="F18" s="77"/>
      <c r="G18" s="77"/>
      <c r="H18" s="77"/>
      <c r="I18" s="77"/>
      <c r="J18" s="77"/>
      <c r="K18" s="77"/>
      <c r="L18" s="77"/>
      <c r="M18" s="77"/>
      <c r="N18" s="76"/>
      <c r="O18" s="77"/>
      <c r="P18" s="77"/>
      <c r="Q18" s="77"/>
      <c r="R18" s="77"/>
      <c r="S18" s="77"/>
      <c r="T18" s="77"/>
      <c r="U18" s="77"/>
      <c r="V18" s="77"/>
      <c r="W18" s="77"/>
      <c r="X18" s="77"/>
      <c r="Y18" s="77"/>
      <c r="Z18" s="77"/>
      <c r="AA18" s="76"/>
      <c r="AB18" s="77"/>
      <c r="AC18" s="77"/>
      <c r="AD18" s="77"/>
      <c r="AE18" s="77"/>
      <c r="AF18" s="77"/>
      <c r="AG18" s="77"/>
      <c r="AH18" s="77"/>
      <c r="AI18" s="77"/>
      <c r="AJ18" s="77"/>
      <c r="AK18" s="77"/>
      <c r="AL18" s="77"/>
      <c r="AM18" s="77"/>
      <c r="AN18" s="77"/>
      <c r="AO18" s="76"/>
      <c r="AP18" s="77"/>
      <c r="AQ18" s="77"/>
      <c r="AR18" s="77"/>
      <c r="AS18" s="77"/>
      <c r="AT18" s="77"/>
      <c r="AU18" s="77"/>
      <c r="AV18" s="77"/>
      <c r="AW18" s="76"/>
      <c r="AX18" s="77"/>
      <c r="AY18" s="77"/>
      <c r="AZ18" s="77"/>
      <c r="BA18" s="77"/>
      <c r="BB18" s="76"/>
      <c r="BC18" s="77"/>
      <c r="BD18" s="77"/>
      <c r="BE18" s="77"/>
      <c r="BF18" s="77"/>
      <c r="BG18" s="77"/>
      <c r="BH18" s="77"/>
      <c r="BI18" s="77"/>
      <c r="BJ18" s="77"/>
      <c r="BK18" s="77"/>
      <c r="BL18" s="77"/>
      <c r="BM18" s="77"/>
      <c r="BN18" s="77"/>
      <c r="BO18" s="76"/>
      <c r="BP18" s="77"/>
      <c r="BQ18" s="77"/>
      <c r="BR18" s="77"/>
      <c r="BS18" s="77"/>
      <c r="BT18" s="77"/>
      <c r="BU18" s="77"/>
      <c r="BV18" s="77"/>
      <c r="BW18" s="77"/>
      <c r="BX18" s="77"/>
      <c r="BY18" s="77"/>
      <c r="BZ18" s="77"/>
    </row>
    <row r="19" spans="1:109" ht="13.2" customHeight="1">
      <c r="A19" s="71" t="s">
        <v>150</v>
      </c>
      <c r="B19" s="72">
        <v>-33508.491000000002</v>
      </c>
      <c r="C19" s="72">
        <v>-47525.832000000002</v>
      </c>
      <c r="D19" s="72">
        <v>-81034.323000000004</v>
      </c>
      <c r="E19" s="72"/>
      <c r="F19" s="72">
        <v>-64268.959000000003</v>
      </c>
      <c r="G19" s="72">
        <v>-832.82300000000009</v>
      </c>
      <c r="H19" s="72">
        <v>-65101.783000000003</v>
      </c>
      <c r="I19" s="72"/>
      <c r="J19" s="72">
        <v>-38967.853000000003</v>
      </c>
      <c r="K19" s="72">
        <v>-29657.392</v>
      </c>
      <c r="L19" s="72">
        <v>-68625.245999999999</v>
      </c>
      <c r="M19" s="72"/>
      <c r="N19" s="71" t="s">
        <v>150</v>
      </c>
      <c r="O19" s="72">
        <v>-33193.836000000003</v>
      </c>
      <c r="P19" s="72">
        <v>-385.55400000000003</v>
      </c>
      <c r="Q19" s="72">
        <v>-33579.391000000003</v>
      </c>
      <c r="R19" s="72"/>
      <c r="S19" s="72">
        <v>2095.1040000000003</v>
      </c>
      <c r="T19" s="72">
        <v>-61106.841999999997</v>
      </c>
      <c r="U19" s="72">
        <v>-59011.737999999998</v>
      </c>
      <c r="V19" s="72"/>
      <c r="W19" s="72">
        <v>-550931.78700000001</v>
      </c>
      <c r="X19" s="72">
        <v>-289877.98200000002</v>
      </c>
      <c r="Y19" s="72">
        <v>-840809.76899999997</v>
      </c>
      <c r="Z19" s="72"/>
      <c r="AA19" s="71" t="s">
        <v>150</v>
      </c>
      <c r="AB19" s="72"/>
      <c r="AC19" s="72">
        <v>-332962.28399999999</v>
      </c>
      <c r="AD19" s="72">
        <v>-199174.74299999999</v>
      </c>
      <c r="AE19" s="72">
        <v>-532137.027</v>
      </c>
      <c r="AF19" s="72"/>
      <c r="AG19" s="72">
        <v>-660781.07700000005</v>
      </c>
      <c r="AH19" s="72">
        <v>-46108.540999999997</v>
      </c>
      <c r="AI19" s="72">
        <v>-706889.61800000002</v>
      </c>
      <c r="AJ19" s="72"/>
      <c r="AK19" s="72">
        <v>-7078.6970000000001</v>
      </c>
      <c r="AL19" s="72">
        <v>-10365.972</v>
      </c>
      <c r="AM19" s="72">
        <v>-17444.669000000002</v>
      </c>
      <c r="AN19" s="72"/>
      <c r="AO19" s="71" t="s">
        <v>150</v>
      </c>
      <c r="AP19" s="72">
        <v>-501130.76799999998</v>
      </c>
      <c r="AQ19" s="72">
        <v>-303884.745</v>
      </c>
      <c r="AR19" s="72">
        <v>-805015.51300000004</v>
      </c>
      <c r="AS19" s="72"/>
      <c r="AT19" s="72">
        <v>-285565.79700000002</v>
      </c>
      <c r="AU19" s="72">
        <v>990.92500000000007</v>
      </c>
      <c r="AV19" s="72">
        <v>-284574.87099999998</v>
      </c>
      <c r="AW19" s="71"/>
      <c r="AX19" s="72">
        <v>-1167661.084</v>
      </c>
      <c r="AY19" s="72">
        <v>-547720.53</v>
      </c>
      <c r="AZ19" s="72">
        <v>-1715381.6140000001</v>
      </c>
      <c r="BA19" s="72"/>
      <c r="BB19" s="71" t="s">
        <v>150</v>
      </c>
      <c r="BC19" s="72">
        <v>-148534.54800000001</v>
      </c>
      <c r="BD19" s="72">
        <v>-35688.362999999998</v>
      </c>
      <c r="BE19" s="72">
        <v>-184222.91200000001</v>
      </c>
      <c r="BF19" s="72"/>
      <c r="BG19" s="72">
        <v>-2280.73</v>
      </c>
      <c r="BH19" s="72">
        <v>-44485.392999999996</v>
      </c>
      <c r="BI19" s="72">
        <v>-46766.123</v>
      </c>
      <c r="BJ19" s="72"/>
      <c r="BK19" s="72">
        <v>-875380.79700000002</v>
      </c>
      <c r="BL19" s="72">
        <v>-1600125.2339999999</v>
      </c>
      <c r="BM19" s="72">
        <v>-2475506.0320000001</v>
      </c>
      <c r="BN19" s="72"/>
      <c r="BO19" s="71" t="s">
        <v>150</v>
      </c>
      <c r="BP19" s="72">
        <v>-29086.336000000003</v>
      </c>
      <c r="BQ19" s="72">
        <v>-2912.5880000000002</v>
      </c>
      <c r="BR19" s="72">
        <v>-31998.923999999999</v>
      </c>
      <c r="BS19" s="72"/>
      <c r="BT19" s="72">
        <v>-165746.38500000001</v>
      </c>
      <c r="BU19" s="72">
        <v>-3658.0570000000002</v>
      </c>
      <c r="BV19" s="72">
        <v>-169404.443</v>
      </c>
      <c r="BW19" s="72"/>
      <c r="BX19" s="72">
        <v>-4894984.3250000002</v>
      </c>
      <c r="BY19" s="72">
        <v>-3222519.6659999997</v>
      </c>
      <c r="BZ19" s="72">
        <v>-8117503.9960000012</v>
      </c>
      <c r="CG19" s="34"/>
      <c r="CS19" s="34"/>
      <c r="DE19" s="34"/>
    </row>
    <row r="20" spans="1:109" ht="13.2" customHeight="1">
      <c r="A20" s="71" t="s">
        <v>151</v>
      </c>
      <c r="B20" s="72">
        <v>0</v>
      </c>
      <c r="C20" s="72">
        <v>0</v>
      </c>
      <c r="D20" s="72">
        <v>0</v>
      </c>
      <c r="E20" s="72"/>
      <c r="F20" s="72">
        <v>-64.855000000000004</v>
      </c>
      <c r="G20" s="72">
        <v>0</v>
      </c>
      <c r="H20" s="72">
        <v>-64.855000000000004</v>
      </c>
      <c r="I20" s="72"/>
      <c r="J20" s="72">
        <v>-122.595</v>
      </c>
      <c r="K20" s="72">
        <v>-18966.124</v>
      </c>
      <c r="L20" s="72">
        <v>-19088.719000000001</v>
      </c>
      <c r="M20" s="72"/>
      <c r="N20" s="71" t="s">
        <v>151</v>
      </c>
      <c r="O20" s="72">
        <v>0</v>
      </c>
      <c r="P20" s="72">
        <v>0</v>
      </c>
      <c r="Q20" s="72">
        <v>0</v>
      </c>
      <c r="R20" s="72"/>
      <c r="S20" s="72">
        <v>0</v>
      </c>
      <c r="T20" s="72">
        <v>0</v>
      </c>
      <c r="U20" s="72">
        <v>0</v>
      </c>
      <c r="V20" s="72"/>
      <c r="W20" s="72">
        <v>0</v>
      </c>
      <c r="X20" s="72">
        <v>0</v>
      </c>
      <c r="Y20" s="72">
        <v>0</v>
      </c>
      <c r="Z20" s="72"/>
      <c r="AA20" s="71" t="s">
        <v>151</v>
      </c>
      <c r="AB20" s="72"/>
      <c r="AC20" s="72">
        <v>-124.396</v>
      </c>
      <c r="AD20" s="72">
        <v>0</v>
      </c>
      <c r="AE20" s="72">
        <v>-124.396</v>
      </c>
      <c r="AF20" s="72"/>
      <c r="AG20" s="72">
        <v>-1817.701</v>
      </c>
      <c r="AH20" s="72">
        <v>0</v>
      </c>
      <c r="AI20" s="72">
        <v>-1817.701</v>
      </c>
      <c r="AJ20" s="72"/>
      <c r="AK20" s="72">
        <v>0</v>
      </c>
      <c r="AL20" s="72">
        <v>0</v>
      </c>
      <c r="AM20" s="72">
        <v>0</v>
      </c>
      <c r="AN20" s="72"/>
      <c r="AO20" s="71" t="s">
        <v>151</v>
      </c>
      <c r="AP20" s="72">
        <v>-0.33500000000000002</v>
      </c>
      <c r="AQ20" s="72">
        <v>915.93299999999999</v>
      </c>
      <c r="AR20" s="72">
        <v>915.59700000000009</v>
      </c>
      <c r="AS20" s="72"/>
      <c r="AT20" s="72">
        <v>0</v>
      </c>
      <c r="AU20" s="72">
        <v>0</v>
      </c>
      <c r="AV20" s="72">
        <v>0</v>
      </c>
      <c r="AW20" s="71"/>
      <c r="AX20" s="72">
        <v>0</v>
      </c>
      <c r="AY20" s="72">
        <v>-4760.1099999999997</v>
      </c>
      <c r="AZ20" s="72">
        <v>-4760.1099999999997</v>
      </c>
      <c r="BA20" s="72"/>
      <c r="BB20" s="71" t="s">
        <v>151</v>
      </c>
      <c r="BC20" s="72">
        <v>0</v>
      </c>
      <c r="BD20" s="72">
        <v>0</v>
      </c>
      <c r="BE20" s="72">
        <v>0</v>
      </c>
      <c r="BF20" s="72"/>
      <c r="BG20" s="72">
        <v>0</v>
      </c>
      <c r="BH20" s="72">
        <v>0</v>
      </c>
      <c r="BI20" s="72">
        <v>0</v>
      </c>
      <c r="BJ20" s="72"/>
      <c r="BK20" s="72">
        <v>-10181.536</v>
      </c>
      <c r="BL20" s="72">
        <v>-22411.316999999999</v>
      </c>
      <c r="BM20" s="72">
        <v>-32592.852999999999</v>
      </c>
      <c r="BN20" s="72"/>
      <c r="BO20" s="71" t="s">
        <v>151</v>
      </c>
      <c r="BP20" s="72">
        <v>0</v>
      </c>
      <c r="BQ20" s="72">
        <v>0</v>
      </c>
      <c r="BR20" s="72">
        <v>0</v>
      </c>
      <c r="BS20" s="72"/>
      <c r="BT20" s="72">
        <v>0</v>
      </c>
      <c r="BU20" s="72">
        <v>0</v>
      </c>
      <c r="BV20" s="72">
        <v>0</v>
      </c>
      <c r="BW20" s="72"/>
      <c r="BX20" s="72">
        <v>-12311.418</v>
      </c>
      <c r="BY20" s="72">
        <v>-45221.618000000002</v>
      </c>
      <c r="BZ20" s="72">
        <v>-57533.036999999997</v>
      </c>
      <c r="CG20" s="34"/>
      <c r="CS20" s="34"/>
      <c r="DE20" s="34"/>
    </row>
    <row r="21" spans="1:109" ht="13.2" customHeight="1">
      <c r="A21" s="71" t="s">
        <v>152</v>
      </c>
      <c r="B21" s="72">
        <v>20850.555</v>
      </c>
      <c r="C21" s="72">
        <v>34328.726999999999</v>
      </c>
      <c r="D21" s="72">
        <v>55179.283000000003</v>
      </c>
      <c r="E21" s="72"/>
      <c r="F21" s="72">
        <v>3451.2540000000004</v>
      </c>
      <c r="G21" s="72">
        <v>0</v>
      </c>
      <c r="H21" s="72">
        <v>3451.2540000000004</v>
      </c>
      <c r="I21" s="72"/>
      <c r="J21" s="72">
        <v>23634.971000000001</v>
      </c>
      <c r="K21" s="72">
        <v>41931.697999999997</v>
      </c>
      <c r="L21" s="72">
        <v>65566.668999999994</v>
      </c>
      <c r="M21" s="72"/>
      <c r="N21" s="71" t="s">
        <v>152</v>
      </c>
      <c r="O21" s="72">
        <v>12101.154</v>
      </c>
      <c r="P21" s="72">
        <v>0</v>
      </c>
      <c r="Q21" s="72">
        <v>12101.154</v>
      </c>
      <c r="R21" s="72"/>
      <c r="S21" s="72">
        <v>-1513.4690000000001</v>
      </c>
      <c r="T21" s="72">
        <v>48747.970999999998</v>
      </c>
      <c r="U21" s="72">
        <v>47234.502</v>
      </c>
      <c r="V21" s="72"/>
      <c r="W21" s="72">
        <v>-1445.0890000000002</v>
      </c>
      <c r="X21" s="72">
        <v>5147.3050000000003</v>
      </c>
      <c r="Y21" s="72">
        <v>3702.2150000000001</v>
      </c>
      <c r="Z21" s="72"/>
      <c r="AA21" s="71" t="s">
        <v>152</v>
      </c>
      <c r="AB21" s="72"/>
      <c r="AC21" s="72">
        <v>101433.33199999999</v>
      </c>
      <c r="AD21" s="72">
        <v>91649.657000000007</v>
      </c>
      <c r="AE21" s="72">
        <v>193082.989</v>
      </c>
      <c r="AF21" s="72"/>
      <c r="AG21" s="72">
        <v>269271.413</v>
      </c>
      <c r="AH21" s="72">
        <v>-448.25700000000001</v>
      </c>
      <c r="AI21" s="72">
        <v>268823.15500000003</v>
      </c>
      <c r="AJ21" s="72"/>
      <c r="AK21" s="72">
        <v>7079.1930000000002</v>
      </c>
      <c r="AL21" s="72">
        <v>10246.258</v>
      </c>
      <c r="AM21" s="72">
        <v>17325.451000000001</v>
      </c>
      <c r="AN21" s="72"/>
      <c r="AO21" s="71" t="s">
        <v>152</v>
      </c>
      <c r="AP21" s="72">
        <v>70386.331999999995</v>
      </c>
      <c r="AQ21" s="72">
        <v>212808.264</v>
      </c>
      <c r="AR21" s="72">
        <v>283194.59600000002</v>
      </c>
      <c r="AS21" s="72"/>
      <c r="AT21" s="72">
        <v>131097.959</v>
      </c>
      <c r="AU21" s="72">
        <v>-1754.0830000000001</v>
      </c>
      <c r="AV21" s="72">
        <v>129343.876</v>
      </c>
      <c r="AW21" s="71"/>
      <c r="AX21" s="72">
        <v>54730.805</v>
      </c>
      <c r="AY21" s="72">
        <v>98394.559999999998</v>
      </c>
      <c r="AZ21" s="72">
        <v>153125.36600000001</v>
      </c>
      <c r="BA21" s="72"/>
      <c r="BB21" s="71" t="s">
        <v>152</v>
      </c>
      <c r="BC21" s="72">
        <v>7648.8190000000004</v>
      </c>
      <c r="BD21" s="72">
        <v>148.279</v>
      </c>
      <c r="BE21" s="72">
        <v>7797.098</v>
      </c>
      <c r="BF21" s="72"/>
      <c r="BG21" s="72">
        <v>2E-3</v>
      </c>
      <c r="BH21" s="72">
        <v>132.761</v>
      </c>
      <c r="BI21" s="72">
        <v>132.76300000000001</v>
      </c>
      <c r="BJ21" s="72"/>
      <c r="BK21" s="72">
        <v>-23688.671999999999</v>
      </c>
      <c r="BL21" s="72">
        <v>954045.70000000007</v>
      </c>
      <c r="BM21" s="72">
        <v>930357.02800000005</v>
      </c>
      <c r="BN21" s="72"/>
      <c r="BO21" s="71" t="s">
        <v>152</v>
      </c>
      <c r="BP21" s="72">
        <v>21238.188999999998</v>
      </c>
      <c r="BQ21" s="72">
        <v>2263.9120000000003</v>
      </c>
      <c r="BR21" s="72">
        <v>23502.101999999999</v>
      </c>
      <c r="BS21" s="72"/>
      <c r="BT21" s="72">
        <v>-953.56700000000001</v>
      </c>
      <c r="BU21" s="72">
        <v>0.02</v>
      </c>
      <c r="BV21" s="72">
        <v>-953.54600000000005</v>
      </c>
      <c r="BW21" s="72"/>
      <c r="BX21" s="72">
        <v>695323.18099999998</v>
      </c>
      <c r="BY21" s="72">
        <v>1497642.7720000001</v>
      </c>
      <c r="BZ21" s="72">
        <v>2192965.9550000001</v>
      </c>
      <c r="CG21" s="34"/>
      <c r="CS21" s="34"/>
      <c r="DE21" s="34"/>
    </row>
    <row r="22" spans="1:109" ht="13.2" customHeight="1">
      <c r="A22" s="71" t="s">
        <v>153</v>
      </c>
      <c r="B22" s="72">
        <v>3889.31</v>
      </c>
      <c r="C22" s="72">
        <v>3395.123</v>
      </c>
      <c r="D22" s="72">
        <v>7284.433</v>
      </c>
      <c r="E22" s="72"/>
      <c r="F22" s="72">
        <v>0</v>
      </c>
      <c r="G22" s="72">
        <v>0</v>
      </c>
      <c r="H22" s="72">
        <v>0</v>
      </c>
      <c r="I22" s="72"/>
      <c r="J22" s="72">
        <v>99.281000000000006</v>
      </c>
      <c r="K22" s="72">
        <v>427.37200000000001</v>
      </c>
      <c r="L22" s="72">
        <v>526.65300000000002</v>
      </c>
      <c r="M22" s="72"/>
      <c r="N22" s="71" t="s">
        <v>153</v>
      </c>
      <c r="O22" s="72">
        <v>243.20500000000001</v>
      </c>
      <c r="P22" s="72">
        <v>0</v>
      </c>
      <c r="Q22" s="72">
        <v>243.20500000000001</v>
      </c>
      <c r="R22" s="72"/>
      <c r="S22" s="72">
        <v>179.74800000000002</v>
      </c>
      <c r="T22" s="72">
        <v>1649.7460000000001</v>
      </c>
      <c r="U22" s="72">
        <v>1829.4940000000001</v>
      </c>
      <c r="V22" s="72"/>
      <c r="W22" s="72">
        <v>0</v>
      </c>
      <c r="X22" s="72">
        <v>0</v>
      </c>
      <c r="Y22" s="72">
        <v>0</v>
      </c>
      <c r="Z22" s="72"/>
      <c r="AA22" s="71" t="s">
        <v>153</v>
      </c>
      <c r="AB22" s="72"/>
      <c r="AC22" s="72">
        <v>0.30399999999999999</v>
      </c>
      <c r="AD22" s="72">
        <v>185.44800000000001</v>
      </c>
      <c r="AE22" s="72">
        <v>185.75200000000001</v>
      </c>
      <c r="AF22" s="72"/>
      <c r="AG22" s="72">
        <v>0</v>
      </c>
      <c r="AH22" s="72">
        <v>0</v>
      </c>
      <c r="AI22" s="72">
        <v>0</v>
      </c>
      <c r="AJ22" s="72"/>
      <c r="AK22" s="72">
        <v>0</v>
      </c>
      <c r="AL22" s="72">
        <v>0</v>
      </c>
      <c r="AM22" s="72">
        <v>0</v>
      </c>
      <c r="AN22" s="72"/>
      <c r="AO22" s="71" t="s">
        <v>153</v>
      </c>
      <c r="AP22" s="72">
        <v>5328.4549999999999</v>
      </c>
      <c r="AQ22" s="72">
        <v>15323.542000000001</v>
      </c>
      <c r="AR22" s="72">
        <v>20651.998</v>
      </c>
      <c r="AS22" s="72"/>
      <c r="AT22" s="72">
        <v>0</v>
      </c>
      <c r="AU22" s="72">
        <v>0</v>
      </c>
      <c r="AV22" s="72">
        <v>0</v>
      </c>
      <c r="AW22" s="71"/>
      <c r="AX22" s="72">
        <v>3606.444</v>
      </c>
      <c r="AY22" s="72">
        <v>21815.014999999999</v>
      </c>
      <c r="AZ22" s="72">
        <v>25421.46</v>
      </c>
      <c r="BA22" s="72"/>
      <c r="BB22" s="71" t="s">
        <v>153</v>
      </c>
      <c r="BC22" s="72">
        <v>0</v>
      </c>
      <c r="BD22" s="72">
        <v>0</v>
      </c>
      <c r="BE22" s="72">
        <v>0</v>
      </c>
      <c r="BF22" s="72"/>
      <c r="BG22" s="72">
        <v>135.423</v>
      </c>
      <c r="BH22" s="72">
        <v>4974.6750000000002</v>
      </c>
      <c r="BI22" s="72">
        <v>5110.098</v>
      </c>
      <c r="BJ22" s="72"/>
      <c r="BK22" s="72">
        <v>0</v>
      </c>
      <c r="BL22" s="72">
        <v>19355.048999999999</v>
      </c>
      <c r="BM22" s="72">
        <v>19355.048999999999</v>
      </c>
      <c r="BN22" s="72"/>
      <c r="BO22" s="71" t="s">
        <v>153</v>
      </c>
      <c r="BP22" s="72">
        <v>2407.2809999999999</v>
      </c>
      <c r="BQ22" s="72">
        <v>6.2050000000000001</v>
      </c>
      <c r="BR22" s="72">
        <v>2413.4860000000003</v>
      </c>
      <c r="BS22" s="72"/>
      <c r="BT22" s="72">
        <v>0</v>
      </c>
      <c r="BU22" s="72">
        <v>0</v>
      </c>
      <c r="BV22" s="72">
        <v>0</v>
      </c>
      <c r="BW22" s="72"/>
      <c r="BX22" s="72">
        <v>15889.451000000001</v>
      </c>
      <c r="BY22" s="72">
        <v>67132.175000000003</v>
      </c>
      <c r="BZ22" s="72">
        <v>83021.627999999997</v>
      </c>
      <c r="CG22" s="34"/>
      <c r="CS22" s="34"/>
      <c r="DE22" s="34"/>
    </row>
    <row r="23" spans="1:109" ht="8.1" customHeight="1">
      <c r="A23" s="71"/>
      <c r="B23" s="72"/>
      <c r="C23" s="72"/>
      <c r="D23" s="72"/>
      <c r="E23" s="72"/>
      <c r="F23" s="72"/>
      <c r="G23" s="72"/>
      <c r="H23" s="72"/>
      <c r="I23" s="72"/>
      <c r="J23" s="72"/>
      <c r="K23" s="72"/>
      <c r="L23" s="72"/>
      <c r="M23" s="72"/>
      <c r="N23" s="71"/>
      <c r="O23" s="72"/>
      <c r="P23" s="72"/>
      <c r="Q23" s="72"/>
      <c r="R23" s="72"/>
      <c r="S23" s="72"/>
      <c r="T23" s="72"/>
      <c r="U23" s="72"/>
      <c r="V23" s="72"/>
      <c r="W23" s="72"/>
      <c r="X23" s="72"/>
      <c r="Y23" s="72"/>
      <c r="Z23" s="72"/>
      <c r="AA23" s="71"/>
      <c r="AB23" s="72"/>
      <c r="AC23" s="72"/>
      <c r="AD23" s="72"/>
      <c r="AE23" s="72"/>
      <c r="AF23" s="72"/>
      <c r="AG23" s="72"/>
      <c r="AH23" s="72"/>
      <c r="AI23" s="72"/>
      <c r="AJ23" s="72"/>
      <c r="AK23" s="72"/>
      <c r="AL23" s="72"/>
      <c r="AM23" s="72"/>
      <c r="AN23" s="72"/>
      <c r="AO23" s="71"/>
      <c r="AP23" s="72"/>
      <c r="AQ23" s="72"/>
      <c r="AR23" s="72"/>
      <c r="AS23" s="72"/>
      <c r="AT23" s="72"/>
      <c r="AU23" s="72"/>
      <c r="AV23" s="72"/>
      <c r="AW23" s="71"/>
      <c r="AX23" s="72"/>
      <c r="AY23" s="72"/>
      <c r="AZ23" s="72"/>
      <c r="BA23" s="72"/>
      <c r="BB23" s="71"/>
      <c r="BC23" s="72"/>
      <c r="BD23" s="72"/>
      <c r="BE23" s="72"/>
      <c r="BF23" s="72"/>
      <c r="BG23" s="72"/>
      <c r="BH23" s="72"/>
      <c r="BI23" s="72"/>
      <c r="BJ23" s="72"/>
      <c r="BK23" s="72"/>
      <c r="BL23" s="72"/>
      <c r="BM23" s="72"/>
      <c r="BN23" s="72"/>
      <c r="BO23" s="71"/>
      <c r="BP23" s="72"/>
      <c r="BQ23" s="72"/>
      <c r="BR23" s="72"/>
      <c r="BS23" s="72"/>
      <c r="BT23" s="72"/>
      <c r="BU23" s="72"/>
      <c r="BV23" s="72"/>
      <c r="BW23" s="72"/>
      <c r="BX23" s="72"/>
      <c r="BY23" s="72"/>
      <c r="BZ23" s="72"/>
      <c r="CG23" s="34"/>
      <c r="CS23" s="34"/>
      <c r="DE23" s="34"/>
    </row>
    <row r="24" spans="1:109" s="66" customFormat="1" ht="13.2" customHeight="1">
      <c r="A24" s="76" t="s">
        <v>154</v>
      </c>
      <c r="B24" s="77">
        <v>-8768.625</v>
      </c>
      <c r="C24" s="77">
        <v>-9801.9809999999998</v>
      </c>
      <c r="D24" s="77">
        <v>-18570.607</v>
      </c>
      <c r="E24" s="77"/>
      <c r="F24" s="77">
        <v>-60882.559999999998</v>
      </c>
      <c r="G24" s="77">
        <v>-832.82300000000009</v>
      </c>
      <c r="H24" s="77">
        <v>-61715.383999999998</v>
      </c>
      <c r="I24" s="77"/>
      <c r="J24" s="77">
        <v>-15356.195</v>
      </c>
      <c r="K24" s="77">
        <v>-6264.4459999999999</v>
      </c>
      <c r="L24" s="77">
        <v>-21620.642</v>
      </c>
      <c r="M24" s="77"/>
      <c r="N24" s="76" t="s">
        <v>154</v>
      </c>
      <c r="O24" s="77">
        <v>-20849.474999999999</v>
      </c>
      <c r="P24" s="77">
        <v>-385.55400000000003</v>
      </c>
      <c r="Q24" s="77">
        <v>-21235.03</v>
      </c>
      <c r="R24" s="77"/>
      <c r="S24" s="77">
        <v>761.38200000000006</v>
      </c>
      <c r="T24" s="77">
        <v>-10709.124</v>
      </c>
      <c r="U24" s="77">
        <v>-9947.741</v>
      </c>
      <c r="V24" s="77"/>
      <c r="W24" s="77">
        <v>-552376.87600000005</v>
      </c>
      <c r="X24" s="77">
        <v>-284730.67700000003</v>
      </c>
      <c r="Y24" s="77">
        <v>-837107.554</v>
      </c>
      <c r="Z24" s="77"/>
      <c r="AA24" s="76" t="s">
        <v>154</v>
      </c>
      <c r="AB24" s="77"/>
      <c r="AC24" s="77">
        <v>-231653.04399999999</v>
      </c>
      <c r="AD24" s="77">
        <v>-107339.637</v>
      </c>
      <c r="AE24" s="77">
        <v>-338992.68200000003</v>
      </c>
      <c r="AF24" s="77"/>
      <c r="AG24" s="77">
        <v>-393327.36499999999</v>
      </c>
      <c r="AH24" s="77">
        <v>-46556.798000000003</v>
      </c>
      <c r="AI24" s="77">
        <v>-439884.163</v>
      </c>
      <c r="AJ24" s="77"/>
      <c r="AK24" s="77">
        <v>0.49500000000000005</v>
      </c>
      <c r="AL24" s="77">
        <v>-119.71300000000001</v>
      </c>
      <c r="AM24" s="77">
        <v>-119.217</v>
      </c>
      <c r="AN24" s="77"/>
      <c r="AO24" s="76" t="s">
        <v>154</v>
      </c>
      <c r="AP24" s="77">
        <v>-425416.31599999999</v>
      </c>
      <c r="AQ24" s="77">
        <v>-74837.004000000001</v>
      </c>
      <c r="AR24" s="77">
        <v>-500253.321</v>
      </c>
      <c r="AS24" s="77"/>
      <c r="AT24" s="77">
        <v>-154467.837</v>
      </c>
      <c r="AU24" s="77">
        <v>-763.15700000000004</v>
      </c>
      <c r="AV24" s="77">
        <v>-155230.995</v>
      </c>
      <c r="AW24" s="76"/>
      <c r="AX24" s="77">
        <v>-1109323.8330000001</v>
      </c>
      <c r="AY24" s="77">
        <v>-432271.06400000001</v>
      </c>
      <c r="AZ24" s="77">
        <v>-1541594.898</v>
      </c>
      <c r="BA24" s="77"/>
      <c r="BB24" s="76" t="s">
        <v>154</v>
      </c>
      <c r="BC24" s="77">
        <v>-140885.72899999999</v>
      </c>
      <c r="BD24" s="77">
        <v>-35540.084000000003</v>
      </c>
      <c r="BE24" s="77">
        <v>-176425.81400000001</v>
      </c>
      <c r="BF24" s="77"/>
      <c r="BG24" s="77">
        <v>-2145.3040000000001</v>
      </c>
      <c r="BH24" s="77">
        <v>-39377.957000000002</v>
      </c>
      <c r="BI24" s="77">
        <v>-41523.260999999999</v>
      </c>
      <c r="BJ24" s="77"/>
      <c r="BK24" s="77">
        <v>-909251.00600000005</v>
      </c>
      <c r="BL24" s="77">
        <v>-649135.80200000003</v>
      </c>
      <c r="BM24" s="77">
        <v>-1558386.808</v>
      </c>
      <c r="BN24" s="77"/>
      <c r="BO24" s="76" t="s">
        <v>154</v>
      </c>
      <c r="BP24" s="77">
        <v>-5440.8650000000007</v>
      </c>
      <c r="BQ24" s="77">
        <v>-642.46900000000005</v>
      </c>
      <c r="BR24" s="77">
        <v>-6083.3340000000007</v>
      </c>
      <c r="BS24" s="77"/>
      <c r="BT24" s="77">
        <v>-166699.95300000001</v>
      </c>
      <c r="BU24" s="77">
        <v>-3658.0360000000001</v>
      </c>
      <c r="BV24" s="77">
        <v>-170357.989</v>
      </c>
      <c r="BW24" s="77"/>
      <c r="BX24" s="77">
        <v>-4196083.1060000006</v>
      </c>
      <c r="BY24" s="77">
        <v>-1702966.3260000004</v>
      </c>
      <c r="BZ24" s="77">
        <v>-5899049.4400000004</v>
      </c>
    </row>
    <row r="25" spans="1:109" s="66" customFormat="1" ht="11.7" customHeight="1">
      <c r="A25" s="76"/>
      <c r="B25" s="77"/>
      <c r="C25" s="77"/>
      <c r="D25" s="77"/>
      <c r="E25" s="77"/>
      <c r="F25" s="77"/>
      <c r="G25" s="77"/>
      <c r="H25" s="77"/>
      <c r="I25" s="77"/>
      <c r="J25" s="77"/>
      <c r="K25" s="77"/>
      <c r="L25" s="77"/>
      <c r="M25" s="77"/>
      <c r="N25" s="76"/>
      <c r="O25" s="77"/>
      <c r="P25" s="77"/>
      <c r="Q25" s="77"/>
      <c r="R25" s="77"/>
      <c r="S25" s="77"/>
      <c r="T25" s="77"/>
      <c r="U25" s="77"/>
      <c r="V25" s="77"/>
      <c r="W25" s="77"/>
      <c r="X25" s="77"/>
      <c r="Y25" s="77"/>
      <c r="Z25" s="77"/>
      <c r="AA25" s="76"/>
      <c r="AB25" s="77"/>
      <c r="AC25" s="77"/>
      <c r="AD25" s="77"/>
      <c r="AE25" s="77"/>
      <c r="AF25" s="77"/>
      <c r="AG25" s="77"/>
      <c r="AH25" s="77"/>
      <c r="AI25" s="77"/>
      <c r="AJ25" s="77"/>
      <c r="AK25" s="77"/>
      <c r="AL25" s="77"/>
      <c r="AM25" s="77"/>
      <c r="AN25" s="77"/>
      <c r="AO25" s="76"/>
      <c r="AP25" s="77"/>
      <c r="AQ25" s="77"/>
      <c r="AR25" s="77"/>
      <c r="AS25" s="77"/>
      <c r="AT25" s="77"/>
      <c r="AU25" s="77"/>
      <c r="AV25" s="77"/>
      <c r="AW25" s="76"/>
      <c r="AX25" s="77"/>
      <c r="AY25" s="77"/>
      <c r="AZ25" s="77"/>
      <c r="BA25" s="77"/>
      <c r="BB25" s="76"/>
      <c r="BC25" s="77"/>
      <c r="BD25" s="77"/>
      <c r="BE25" s="77"/>
      <c r="BF25" s="77"/>
      <c r="BG25" s="77"/>
      <c r="BH25" s="77"/>
      <c r="BI25" s="77"/>
      <c r="BJ25" s="77"/>
      <c r="BK25" s="77"/>
      <c r="BL25" s="77"/>
      <c r="BM25" s="77"/>
      <c r="BN25" s="77"/>
      <c r="BO25" s="76"/>
      <c r="BP25" s="77"/>
      <c r="BQ25" s="77"/>
      <c r="BR25" s="77"/>
      <c r="BS25" s="77"/>
      <c r="BT25" s="77"/>
      <c r="BU25" s="77"/>
      <c r="BV25" s="77"/>
      <c r="BW25" s="77"/>
      <c r="BX25" s="77"/>
      <c r="BY25" s="77"/>
      <c r="BZ25" s="77"/>
    </row>
    <row r="26" spans="1:109" s="66" customFormat="1" ht="11.7" customHeight="1">
      <c r="A26" s="76" t="s">
        <v>155</v>
      </c>
      <c r="B26" s="77">
        <v>-9.0210000000000008</v>
      </c>
      <c r="C26" s="77">
        <v>-2897.5080000000003</v>
      </c>
      <c r="D26" s="77">
        <v>-2906.53</v>
      </c>
      <c r="E26" s="77"/>
      <c r="F26" s="77">
        <v>-8823.9089999999997</v>
      </c>
      <c r="G26" s="77">
        <v>0</v>
      </c>
      <c r="H26" s="77">
        <v>-8823.9089999999997</v>
      </c>
      <c r="I26" s="77"/>
      <c r="J26" s="77">
        <v>17.893000000000001</v>
      </c>
      <c r="K26" s="77">
        <v>-125.57100000000001</v>
      </c>
      <c r="L26" s="77">
        <v>-107.67800000000001</v>
      </c>
      <c r="M26" s="77"/>
      <c r="N26" s="76" t="s">
        <v>155</v>
      </c>
      <c r="O26" s="77">
        <v>-47.375</v>
      </c>
      <c r="P26" s="77">
        <v>0</v>
      </c>
      <c r="Q26" s="77">
        <v>-47.375</v>
      </c>
      <c r="R26" s="77"/>
      <c r="S26" s="77">
        <v>-12.678000000000001</v>
      </c>
      <c r="T26" s="77">
        <v>-67.079000000000008</v>
      </c>
      <c r="U26" s="77">
        <v>-79.757000000000005</v>
      </c>
      <c r="V26" s="77"/>
      <c r="W26" s="77">
        <v>475.95600000000002</v>
      </c>
      <c r="X26" s="77">
        <v>0</v>
      </c>
      <c r="Y26" s="77">
        <v>475.95600000000002</v>
      </c>
      <c r="Z26" s="77"/>
      <c r="AA26" s="76" t="s">
        <v>155</v>
      </c>
      <c r="AB26" s="77"/>
      <c r="AC26" s="77">
        <v>2285.1089999999999</v>
      </c>
      <c r="AD26" s="77">
        <v>-3756.8320000000003</v>
      </c>
      <c r="AE26" s="77">
        <v>-1471.722</v>
      </c>
      <c r="AF26" s="77"/>
      <c r="AG26" s="77">
        <v>-7895.14</v>
      </c>
      <c r="AH26" s="77">
        <v>0</v>
      </c>
      <c r="AI26" s="77">
        <v>-7895.14</v>
      </c>
      <c r="AJ26" s="77"/>
      <c r="AK26" s="77">
        <v>-1E-3</v>
      </c>
      <c r="AL26" s="77">
        <v>-7.400000000000001E-2</v>
      </c>
      <c r="AM26" s="77">
        <v>-7.4999999999999997E-2</v>
      </c>
      <c r="AN26" s="77"/>
      <c r="AO26" s="76" t="s">
        <v>155</v>
      </c>
      <c r="AP26" s="77">
        <v>-610.85700000000008</v>
      </c>
      <c r="AQ26" s="77">
        <v>-1737.4770000000001</v>
      </c>
      <c r="AR26" s="77">
        <v>-2348.3340000000003</v>
      </c>
      <c r="AS26" s="77"/>
      <c r="AT26" s="77">
        <v>-3433.0240000000003</v>
      </c>
      <c r="AU26" s="77">
        <v>-57.781000000000006</v>
      </c>
      <c r="AV26" s="77">
        <v>-3490.8050000000003</v>
      </c>
      <c r="AW26" s="76"/>
      <c r="AX26" s="77">
        <v>-10214.367</v>
      </c>
      <c r="AY26" s="77">
        <v>0</v>
      </c>
      <c r="AZ26" s="77">
        <v>-10214.367</v>
      </c>
      <c r="BA26" s="77"/>
      <c r="BB26" s="76" t="s">
        <v>155</v>
      </c>
      <c r="BC26" s="77">
        <v>-55.353000000000002</v>
      </c>
      <c r="BD26" s="77">
        <v>0</v>
      </c>
      <c r="BE26" s="77">
        <v>-55.353000000000002</v>
      </c>
      <c r="BF26" s="77"/>
      <c r="BG26" s="77">
        <v>1044.4560000000001</v>
      </c>
      <c r="BH26" s="77">
        <v>0</v>
      </c>
      <c r="BI26" s="77">
        <v>1044.4560000000001</v>
      </c>
      <c r="BJ26" s="77"/>
      <c r="BK26" s="77">
        <v>4685.4130000000005</v>
      </c>
      <c r="BL26" s="77">
        <v>495.97700000000003</v>
      </c>
      <c r="BM26" s="77">
        <v>5181.3910000000005</v>
      </c>
      <c r="BN26" s="77"/>
      <c r="BO26" s="76" t="s">
        <v>155</v>
      </c>
      <c r="BP26" s="77">
        <v>-0.54200000000000004</v>
      </c>
      <c r="BQ26" s="77">
        <v>-1.5510000000000002</v>
      </c>
      <c r="BR26" s="77">
        <v>-2.093</v>
      </c>
      <c r="BS26" s="77"/>
      <c r="BT26" s="77">
        <v>-3091.3560000000002</v>
      </c>
      <c r="BU26" s="77">
        <v>0</v>
      </c>
      <c r="BV26" s="77">
        <v>-3091.3560000000002</v>
      </c>
      <c r="BW26" s="77"/>
      <c r="BX26" s="77">
        <v>-25684.796000000002</v>
      </c>
      <c r="BY26" s="77">
        <v>-8147.8960000000015</v>
      </c>
      <c r="BZ26" s="77">
        <v>-33832.690999999999</v>
      </c>
    </row>
    <row r="27" spans="1:109" s="103" customFormat="1" ht="8.1" customHeight="1">
      <c r="A27" s="71"/>
      <c r="B27" s="100"/>
      <c r="C27" s="100"/>
      <c r="D27" s="100"/>
      <c r="E27" s="100"/>
      <c r="F27" s="100"/>
      <c r="G27" s="100"/>
      <c r="H27" s="100"/>
      <c r="I27" s="100"/>
      <c r="J27" s="100"/>
      <c r="K27" s="100"/>
      <c r="L27" s="100"/>
      <c r="M27" s="100"/>
      <c r="N27" s="71"/>
      <c r="O27" s="100"/>
      <c r="P27" s="100"/>
      <c r="Q27" s="100"/>
      <c r="R27" s="100"/>
      <c r="S27" s="100"/>
      <c r="T27" s="100"/>
      <c r="U27" s="100"/>
      <c r="V27" s="100"/>
      <c r="W27" s="100"/>
      <c r="X27" s="100"/>
      <c r="Y27" s="100"/>
      <c r="Z27" s="100"/>
      <c r="AA27" s="71"/>
      <c r="AB27" s="100"/>
      <c r="AC27" s="100"/>
      <c r="AD27" s="100"/>
      <c r="AE27" s="100"/>
      <c r="AF27" s="100"/>
      <c r="AG27" s="100"/>
      <c r="AH27" s="100"/>
      <c r="AI27" s="100"/>
      <c r="AJ27" s="100"/>
      <c r="AK27" s="100"/>
      <c r="AL27" s="100"/>
      <c r="AM27" s="100"/>
      <c r="AN27" s="100"/>
      <c r="AO27" s="71"/>
      <c r="AP27" s="100"/>
      <c r="AQ27" s="100"/>
      <c r="AR27" s="100"/>
      <c r="AS27" s="100"/>
      <c r="AT27" s="100"/>
      <c r="AU27" s="100"/>
      <c r="AV27" s="100"/>
      <c r="AW27" s="71"/>
      <c r="AX27" s="100"/>
      <c r="AY27" s="100"/>
      <c r="AZ27" s="100"/>
      <c r="BA27" s="100"/>
      <c r="BB27" s="71"/>
      <c r="BC27" s="100"/>
      <c r="BD27" s="100"/>
      <c r="BE27" s="100"/>
      <c r="BF27" s="100"/>
      <c r="BG27" s="100"/>
      <c r="BH27" s="100"/>
      <c r="BI27" s="100"/>
      <c r="BJ27" s="100"/>
      <c r="BK27" s="100"/>
      <c r="BL27" s="100"/>
      <c r="BM27" s="100"/>
      <c r="BN27" s="100"/>
      <c r="BO27" s="71"/>
      <c r="BP27" s="100"/>
      <c r="BQ27" s="100"/>
      <c r="BR27" s="100"/>
      <c r="BS27" s="100"/>
      <c r="BT27" s="100"/>
      <c r="BU27" s="100"/>
      <c r="BV27" s="100"/>
      <c r="BW27" s="100"/>
      <c r="BX27" s="100"/>
      <c r="BY27" s="100"/>
      <c r="BZ27" s="100"/>
    </row>
    <row r="28" spans="1:109" s="66" customFormat="1" ht="13.2" customHeight="1">
      <c r="A28" s="182" t="s">
        <v>156</v>
      </c>
      <c r="B28" s="183">
        <v>26904.332000000002</v>
      </c>
      <c r="C28" s="183">
        <v>6536.4930000000004</v>
      </c>
      <c r="D28" s="183">
        <v>33440.824999999997</v>
      </c>
      <c r="E28" s="183"/>
      <c r="F28" s="183">
        <v>433988.13</v>
      </c>
      <c r="G28" s="183">
        <v>-13845.589</v>
      </c>
      <c r="H28" s="183">
        <v>420142.54000000004</v>
      </c>
      <c r="I28" s="183"/>
      <c r="J28" s="183">
        <v>66288.864000000001</v>
      </c>
      <c r="K28" s="183">
        <v>57395.552000000003</v>
      </c>
      <c r="L28" s="183">
        <v>123684.416</v>
      </c>
      <c r="M28" s="183"/>
      <c r="N28" s="182" t="s">
        <v>156</v>
      </c>
      <c r="O28" s="183">
        <v>146463.83799999999</v>
      </c>
      <c r="P28" s="183">
        <v>-6618.7460000000001</v>
      </c>
      <c r="Q28" s="183">
        <v>139845.09100000001</v>
      </c>
      <c r="R28" s="183"/>
      <c r="S28" s="183">
        <v>33884.660000000003</v>
      </c>
      <c r="T28" s="183">
        <v>8648.0220000000008</v>
      </c>
      <c r="U28" s="183">
        <v>42532.682999999997</v>
      </c>
      <c r="V28" s="183"/>
      <c r="W28" s="183">
        <v>-36204.927000000003</v>
      </c>
      <c r="X28" s="183">
        <v>-92047.463000000003</v>
      </c>
      <c r="Y28" s="183">
        <v>-128252.391</v>
      </c>
      <c r="Z28" s="183"/>
      <c r="AA28" s="182" t="s">
        <v>156</v>
      </c>
      <c r="AB28" s="183"/>
      <c r="AC28" s="183">
        <v>244639.12100000001</v>
      </c>
      <c r="AD28" s="183">
        <v>141726.70000000001</v>
      </c>
      <c r="AE28" s="183">
        <v>386365.82199999999</v>
      </c>
      <c r="AF28" s="183"/>
      <c r="AG28" s="183">
        <v>258205.166</v>
      </c>
      <c r="AH28" s="183">
        <v>-23293.474999999999</v>
      </c>
      <c r="AI28" s="183">
        <v>234911.69099999999</v>
      </c>
      <c r="AJ28" s="183"/>
      <c r="AK28" s="183">
        <v>8465.148000000001</v>
      </c>
      <c r="AL28" s="183">
        <v>9188.148000000001</v>
      </c>
      <c r="AM28" s="183">
        <v>17653.296999999999</v>
      </c>
      <c r="AN28" s="183"/>
      <c r="AO28" s="182" t="s">
        <v>156</v>
      </c>
      <c r="AP28" s="183">
        <v>712354.82200000004</v>
      </c>
      <c r="AQ28" s="183">
        <v>359514.96899999998</v>
      </c>
      <c r="AR28" s="183">
        <v>1071869.791</v>
      </c>
      <c r="AS28" s="183"/>
      <c r="AT28" s="183">
        <v>120888.87699999999</v>
      </c>
      <c r="AU28" s="183">
        <v>1722.2760000000001</v>
      </c>
      <c r="AV28" s="183">
        <v>122611.15399999999</v>
      </c>
      <c r="AW28" s="182"/>
      <c r="AX28" s="183">
        <v>1168614.925</v>
      </c>
      <c r="AY28" s="183">
        <v>347875.34399999998</v>
      </c>
      <c r="AZ28" s="183">
        <v>1516490.27</v>
      </c>
      <c r="BA28" s="183"/>
      <c r="BB28" s="182" t="s">
        <v>156</v>
      </c>
      <c r="BC28" s="183">
        <v>-36792.811000000002</v>
      </c>
      <c r="BD28" s="183">
        <v>-11657.85</v>
      </c>
      <c r="BE28" s="183">
        <v>-48450.661</v>
      </c>
      <c r="BF28" s="183"/>
      <c r="BG28" s="183">
        <v>11142.434999999999</v>
      </c>
      <c r="BH28" s="183">
        <v>23335.535</v>
      </c>
      <c r="BI28" s="183">
        <v>34477.97</v>
      </c>
      <c r="BJ28" s="183"/>
      <c r="BK28" s="183">
        <v>674069.14599999995</v>
      </c>
      <c r="BL28" s="183">
        <v>487077.82</v>
      </c>
      <c r="BM28" s="183">
        <v>1161146.966</v>
      </c>
      <c r="BN28" s="183"/>
      <c r="BO28" s="182" t="s">
        <v>156</v>
      </c>
      <c r="BP28" s="183">
        <v>54307.858999999997</v>
      </c>
      <c r="BQ28" s="183">
        <v>7108.3389999999999</v>
      </c>
      <c r="BR28" s="183">
        <v>61416.197999999997</v>
      </c>
      <c r="BS28" s="183"/>
      <c r="BT28" s="183">
        <v>84555.216</v>
      </c>
      <c r="BU28" s="183">
        <v>-16721.404000000002</v>
      </c>
      <c r="BV28" s="183">
        <v>67833.812000000005</v>
      </c>
      <c r="BW28" s="183"/>
      <c r="BX28" s="183">
        <v>3971774.801</v>
      </c>
      <c r="BY28" s="183">
        <v>1285944.6710000001</v>
      </c>
      <c r="BZ28" s="183">
        <v>5257719.4740000004</v>
      </c>
    </row>
    <row r="29" spans="1:109" s="103" customFormat="1" ht="5.0999999999999996" customHeight="1">
      <c r="A29" s="71"/>
      <c r="B29" s="100"/>
      <c r="C29" s="100"/>
      <c r="D29" s="100"/>
      <c r="E29" s="100"/>
      <c r="F29" s="100"/>
      <c r="G29" s="100"/>
      <c r="H29" s="100"/>
      <c r="I29" s="100"/>
      <c r="J29" s="100"/>
      <c r="K29" s="100"/>
      <c r="L29" s="100"/>
      <c r="M29" s="100"/>
      <c r="N29" s="71"/>
      <c r="O29" s="100"/>
      <c r="P29" s="100"/>
      <c r="Q29" s="100"/>
      <c r="R29" s="100"/>
      <c r="S29" s="100"/>
      <c r="T29" s="100"/>
      <c r="U29" s="100"/>
      <c r="V29" s="100"/>
      <c r="W29" s="100"/>
      <c r="X29" s="100"/>
      <c r="Y29" s="100"/>
      <c r="Z29" s="100"/>
      <c r="AA29" s="71"/>
      <c r="AB29" s="100"/>
      <c r="AC29" s="100"/>
      <c r="AD29" s="100"/>
      <c r="AE29" s="100"/>
      <c r="AF29" s="100"/>
      <c r="AG29" s="100"/>
      <c r="AH29" s="100"/>
      <c r="AI29" s="100"/>
      <c r="AJ29" s="100"/>
      <c r="AK29" s="100"/>
      <c r="AL29" s="100"/>
      <c r="AM29" s="100"/>
      <c r="AN29" s="100"/>
      <c r="AO29" s="71"/>
      <c r="AP29" s="100"/>
      <c r="AQ29" s="100"/>
      <c r="AR29" s="100"/>
      <c r="AS29" s="100"/>
      <c r="AT29" s="100"/>
      <c r="AU29" s="100"/>
      <c r="AV29" s="100"/>
      <c r="AW29" s="71"/>
      <c r="AX29" s="100"/>
      <c r="AY29" s="100"/>
      <c r="AZ29" s="100"/>
      <c r="BA29" s="100"/>
      <c r="BB29" s="71"/>
      <c r="BC29" s="100"/>
      <c r="BD29" s="100"/>
      <c r="BE29" s="100"/>
      <c r="BF29" s="100"/>
      <c r="BG29" s="100"/>
      <c r="BH29" s="100"/>
      <c r="BI29" s="100"/>
      <c r="BJ29" s="100"/>
      <c r="BK29" s="100"/>
      <c r="BL29" s="100"/>
      <c r="BM29" s="100"/>
      <c r="BN29" s="100"/>
      <c r="BO29" s="71"/>
      <c r="BP29" s="100"/>
      <c r="BQ29" s="100"/>
      <c r="BR29" s="100"/>
      <c r="BS29" s="100"/>
      <c r="BT29" s="100"/>
      <c r="BU29" s="100"/>
      <c r="BV29" s="100"/>
      <c r="BW29" s="100"/>
      <c r="BX29" s="100">
        <v>0</v>
      </c>
      <c r="BY29" s="100">
        <v>0</v>
      </c>
      <c r="BZ29" s="100">
        <v>0</v>
      </c>
    </row>
    <row r="30" spans="1:109" s="103" customFormat="1" ht="11.7" customHeight="1">
      <c r="A30" s="104" t="s">
        <v>157</v>
      </c>
      <c r="B30" s="100">
        <v>-5167.54</v>
      </c>
      <c r="C30" s="100">
        <v>-5466.7759999999998</v>
      </c>
      <c r="D30" s="100">
        <v>-10634.316999999999</v>
      </c>
      <c r="E30" s="100"/>
      <c r="F30" s="100">
        <v>-300903.57799999998</v>
      </c>
      <c r="G30" s="100">
        <v>-5989.8010000000004</v>
      </c>
      <c r="H30" s="100">
        <v>-306893.37900000002</v>
      </c>
      <c r="I30" s="100"/>
      <c r="J30" s="100">
        <v>-30078.337</v>
      </c>
      <c r="K30" s="100">
        <v>-9654.8580000000002</v>
      </c>
      <c r="L30" s="100">
        <v>-39733.195999999996</v>
      </c>
      <c r="M30" s="100"/>
      <c r="N30" s="104" t="s">
        <v>157</v>
      </c>
      <c r="O30" s="100">
        <v>-98310.528999999995</v>
      </c>
      <c r="P30" s="100">
        <v>-203.851</v>
      </c>
      <c r="Q30" s="100">
        <v>-98514.380999999994</v>
      </c>
      <c r="R30" s="100"/>
      <c r="S30" s="100">
        <v>-3368.3270000000002</v>
      </c>
      <c r="T30" s="100">
        <v>-2511.6910000000003</v>
      </c>
      <c r="U30" s="100">
        <v>-5880.0190000000002</v>
      </c>
      <c r="V30" s="100"/>
      <c r="W30" s="100">
        <v>-155179.443</v>
      </c>
      <c r="X30" s="100">
        <v>5776.4160000000002</v>
      </c>
      <c r="Y30" s="100">
        <v>-149403.02600000001</v>
      </c>
      <c r="Z30" s="100"/>
      <c r="AA30" s="104" t="s">
        <v>157</v>
      </c>
      <c r="AB30" s="100"/>
      <c r="AC30" s="100">
        <v>-104789.163</v>
      </c>
      <c r="AD30" s="100">
        <v>-68971.648000000001</v>
      </c>
      <c r="AE30" s="100">
        <v>-173760.81200000001</v>
      </c>
      <c r="AF30" s="100"/>
      <c r="AG30" s="100">
        <v>-145507.14000000001</v>
      </c>
      <c r="AH30" s="100">
        <v>-2362.8040000000001</v>
      </c>
      <c r="AI30" s="100">
        <v>-147869.94500000001</v>
      </c>
      <c r="AJ30" s="100"/>
      <c r="AK30" s="100">
        <v>-1717.8330000000001</v>
      </c>
      <c r="AL30" s="100">
        <v>-2542.4590000000003</v>
      </c>
      <c r="AM30" s="100">
        <v>-4260.2920000000004</v>
      </c>
      <c r="AN30" s="100"/>
      <c r="AO30" s="104" t="s">
        <v>157</v>
      </c>
      <c r="AP30" s="100">
        <v>-502484.23700000002</v>
      </c>
      <c r="AQ30" s="100">
        <v>-85082.028999999995</v>
      </c>
      <c r="AR30" s="100">
        <v>-587566.26599999995</v>
      </c>
      <c r="AS30" s="100"/>
      <c r="AT30" s="100">
        <v>-238.92200000000003</v>
      </c>
      <c r="AU30" s="100">
        <v>96.849000000000004</v>
      </c>
      <c r="AV30" s="100">
        <v>-142.07300000000001</v>
      </c>
      <c r="AW30" s="104"/>
      <c r="AX30" s="100">
        <v>-563307.92500000005</v>
      </c>
      <c r="AY30" s="100">
        <v>-104696.679</v>
      </c>
      <c r="AZ30" s="100">
        <v>-668004.60499999998</v>
      </c>
      <c r="BA30" s="100"/>
      <c r="BB30" s="104" t="s">
        <v>157</v>
      </c>
      <c r="BC30" s="100">
        <v>-37841.669000000002</v>
      </c>
      <c r="BD30" s="100">
        <v>-115.85000000000001</v>
      </c>
      <c r="BE30" s="100">
        <v>-37957.520000000004</v>
      </c>
      <c r="BF30" s="100"/>
      <c r="BG30" s="100">
        <v>-5206.3540000000003</v>
      </c>
      <c r="BH30" s="100">
        <v>-17031.071</v>
      </c>
      <c r="BI30" s="100">
        <v>-22237.424999999999</v>
      </c>
      <c r="BJ30" s="100"/>
      <c r="BK30" s="100">
        <v>-415052.46600000001</v>
      </c>
      <c r="BL30" s="100">
        <v>-207197.253</v>
      </c>
      <c r="BM30" s="100">
        <v>-622249.72</v>
      </c>
      <c r="BN30" s="100"/>
      <c r="BO30" s="104" t="s">
        <v>157</v>
      </c>
      <c r="BP30" s="100">
        <v>-8355.2139999999999</v>
      </c>
      <c r="BQ30" s="100">
        <v>-1272.9100000000001</v>
      </c>
      <c r="BR30" s="100">
        <v>-9628.1239999999998</v>
      </c>
      <c r="BS30" s="100"/>
      <c r="BT30" s="100">
        <v>-4626.2170000000006</v>
      </c>
      <c r="BU30" s="100">
        <v>0</v>
      </c>
      <c r="BV30" s="100">
        <v>-4626.2170000000006</v>
      </c>
      <c r="BW30" s="100"/>
      <c r="BX30" s="100">
        <v>-2382134.8939999999</v>
      </c>
      <c r="BY30" s="100">
        <v>-507226.41499999992</v>
      </c>
      <c r="BZ30" s="100">
        <v>-2889361.3169999998</v>
      </c>
    </row>
    <row r="31" spans="1:109" s="103" customFormat="1" ht="11.7" customHeight="1">
      <c r="A31" s="104" t="s">
        <v>158</v>
      </c>
      <c r="B31" s="100">
        <v>0</v>
      </c>
      <c r="C31" s="100">
        <v>0</v>
      </c>
      <c r="D31" s="100">
        <v>0</v>
      </c>
      <c r="E31" s="100"/>
      <c r="F31" s="100">
        <v>0</v>
      </c>
      <c r="G31" s="100">
        <v>0</v>
      </c>
      <c r="H31" s="100">
        <v>0</v>
      </c>
      <c r="I31" s="100"/>
      <c r="J31" s="100">
        <v>-11.781000000000001</v>
      </c>
      <c r="K31" s="100">
        <v>-500.79200000000003</v>
      </c>
      <c r="L31" s="100">
        <v>-512.57400000000007</v>
      </c>
      <c r="M31" s="100"/>
      <c r="N31" s="104" t="s">
        <v>158</v>
      </c>
      <c r="O31" s="100">
        <v>0</v>
      </c>
      <c r="P31" s="100">
        <v>0</v>
      </c>
      <c r="Q31" s="100">
        <v>0</v>
      </c>
      <c r="R31" s="100"/>
      <c r="S31" s="100">
        <v>0</v>
      </c>
      <c r="T31" s="100">
        <v>0</v>
      </c>
      <c r="U31" s="100">
        <v>0</v>
      </c>
      <c r="V31" s="100"/>
      <c r="W31" s="100">
        <v>0</v>
      </c>
      <c r="X31" s="100">
        <v>0</v>
      </c>
      <c r="Y31" s="100">
        <v>0</v>
      </c>
      <c r="Z31" s="100"/>
      <c r="AA31" s="104" t="s">
        <v>158</v>
      </c>
      <c r="AB31" s="100"/>
      <c r="AC31" s="100">
        <v>0</v>
      </c>
      <c r="AD31" s="100">
        <v>0</v>
      </c>
      <c r="AE31" s="100">
        <v>0</v>
      </c>
      <c r="AF31" s="100"/>
      <c r="AG31" s="100">
        <v>0</v>
      </c>
      <c r="AH31" s="100">
        <v>0</v>
      </c>
      <c r="AI31" s="100">
        <v>0</v>
      </c>
      <c r="AJ31" s="100"/>
      <c r="AK31" s="100">
        <v>0</v>
      </c>
      <c r="AL31" s="100">
        <v>0</v>
      </c>
      <c r="AM31" s="100">
        <v>0</v>
      </c>
      <c r="AN31" s="100"/>
      <c r="AO31" s="104" t="s">
        <v>158</v>
      </c>
      <c r="AP31" s="100">
        <v>0</v>
      </c>
      <c r="AQ31" s="100">
        <v>0</v>
      </c>
      <c r="AR31" s="100">
        <v>0</v>
      </c>
      <c r="AS31" s="100"/>
      <c r="AT31" s="100">
        <v>0</v>
      </c>
      <c r="AU31" s="100">
        <v>0</v>
      </c>
      <c r="AV31" s="100">
        <v>0</v>
      </c>
      <c r="AW31" s="104"/>
      <c r="AX31" s="100">
        <v>0</v>
      </c>
      <c r="AY31" s="100">
        <v>-6.37</v>
      </c>
      <c r="AZ31" s="100">
        <v>-6.37</v>
      </c>
      <c r="BA31" s="100"/>
      <c r="BB31" s="104" t="s">
        <v>158</v>
      </c>
      <c r="BC31" s="100">
        <v>0</v>
      </c>
      <c r="BD31" s="100">
        <v>0</v>
      </c>
      <c r="BE31" s="100">
        <v>0</v>
      </c>
      <c r="BF31" s="100"/>
      <c r="BG31" s="100">
        <v>0</v>
      </c>
      <c r="BH31" s="100">
        <v>0</v>
      </c>
      <c r="BI31" s="100">
        <v>0</v>
      </c>
      <c r="BJ31" s="100"/>
      <c r="BK31" s="100">
        <v>0</v>
      </c>
      <c r="BL31" s="100">
        <v>0</v>
      </c>
      <c r="BM31" s="100">
        <v>0</v>
      </c>
      <c r="BN31" s="100"/>
      <c r="BO31" s="104" t="s">
        <v>158</v>
      </c>
      <c r="BP31" s="100">
        <v>0</v>
      </c>
      <c r="BQ31" s="100">
        <v>0</v>
      </c>
      <c r="BR31" s="100">
        <v>0</v>
      </c>
      <c r="BS31" s="100"/>
      <c r="BT31" s="100">
        <v>0</v>
      </c>
      <c r="BU31" s="100">
        <v>0</v>
      </c>
      <c r="BV31" s="100">
        <v>0</v>
      </c>
      <c r="BW31" s="100"/>
      <c r="BX31" s="100">
        <v>-11.781000000000001</v>
      </c>
      <c r="BY31" s="100">
        <v>-507.16200000000003</v>
      </c>
      <c r="BZ31" s="100">
        <v>-518.94400000000007</v>
      </c>
    </row>
    <row r="32" spans="1:109" s="103" customFormat="1" ht="11.7" customHeight="1">
      <c r="A32" s="104" t="s">
        <v>159</v>
      </c>
      <c r="B32" s="100">
        <v>0</v>
      </c>
      <c r="C32" s="100">
        <v>1511.0210000000002</v>
      </c>
      <c r="D32" s="100">
        <v>1511.0210000000002</v>
      </c>
      <c r="E32" s="100"/>
      <c r="F32" s="100">
        <v>0</v>
      </c>
      <c r="G32" s="100">
        <v>0</v>
      </c>
      <c r="H32" s="100">
        <v>0</v>
      </c>
      <c r="I32" s="100"/>
      <c r="J32" s="100">
        <v>0</v>
      </c>
      <c r="K32" s="100">
        <v>0</v>
      </c>
      <c r="L32" s="100">
        <v>0</v>
      </c>
      <c r="M32" s="100"/>
      <c r="N32" s="104" t="s">
        <v>159</v>
      </c>
      <c r="O32" s="100">
        <v>0</v>
      </c>
      <c r="P32" s="100">
        <v>0</v>
      </c>
      <c r="Q32" s="100">
        <v>0</v>
      </c>
      <c r="R32" s="100"/>
      <c r="S32" s="100">
        <v>0</v>
      </c>
      <c r="T32" s="100">
        <v>0</v>
      </c>
      <c r="U32" s="100">
        <v>0</v>
      </c>
      <c r="V32" s="100"/>
      <c r="W32" s="100">
        <v>0</v>
      </c>
      <c r="X32" s="100">
        <v>0</v>
      </c>
      <c r="Y32" s="100">
        <v>0</v>
      </c>
      <c r="Z32" s="100"/>
      <c r="AA32" s="104" t="s">
        <v>159</v>
      </c>
      <c r="AB32" s="100"/>
      <c r="AC32" s="100">
        <v>0</v>
      </c>
      <c r="AD32" s="100">
        <v>0</v>
      </c>
      <c r="AE32" s="100">
        <v>0</v>
      </c>
      <c r="AF32" s="100"/>
      <c r="AG32" s="100">
        <v>0</v>
      </c>
      <c r="AH32" s="100">
        <v>0</v>
      </c>
      <c r="AI32" s="100">
        <v>0</v>
      </c>
      <c r="AJ32" s="100"/>
      <c r="AK32" s="100">
        <v>0</v>
      </c>
      <c r="AL32" s="100">
        <v>0</v>
      </c>
      <c r="AM32" s="100">
        <v>0</v>
      </c>
      <c r="AN32" s="100"/>
      <c r="AO32" s="104" t="s">
        <v>159</v>
      </c>
      <c r="AP32" s="100">
        <v>0</v>
      </c>
      <c r="AQ32" s="100">
        <v>0</v>
      </c>
      <c r="AR32" s="100">
        <v>0</v>
      </c>
      <c r="AS32" s="100"/>
      <c r="AT32" s="100">
        <v>0</v>
      </c>
      <c r="AU32" s="100">
        <v>0</v>
      </c>
      <c r="AV32" s="100">
        <v>0</v>
      </c>
      <c r="AW32" s="104"/>
      <c r="AX32" s="100">
        <v>0</v>
      </c>
      <c r="AY32" s="100">
        <v>0</v>
      </c>
      <c r="AZ32" s="100">
        <v>0</v>
      </c>
      <c r="BA32" s="100"/>
      <c r="BB32" s="104" t="s">
        <v>159</v>
      </c>
      <c r="BC32" s="100">
        <v>0</v>
      </c>
      <c r="BD32" s="100">
        <v>0</v>
      </c>
      <c r="BE32" s="100">
        <v>0</v>
      </c>
      <c r="BF32" s="100"/>
      <c r="BG32" s="100">
        <v>0</v>
      </c>
      <c r="BH32" s="100">
        <v>0</v>
      </c>
      <c r="BI32" s="100">
        <v>0</v>
      </c>
      <c r="BJ32" s="100"/>
      <c r="BK32" s="100">
        <v>0</v>
      </c>
      <c r="BL32" s="100">
        <v>0</v>
      </c>
      <c r="BM32" s="100">
        <v>0</v>
      </c>
      <c r="BN32" s="100"/>
      <c r="BO32" s="104" t="s">
        <v>159</v>
      </c>
      <c r="BP32" s="100">
        <v>0</v>
      </c>
      <c r="BQ32" s="100">
        <v>0</v>
      </c>
      <c r="BR32" s="100">
        <v>0</v>
      </c>
      <c r="BS32" s="100"/>
      <c r="BT32" s="100">
        <v>0</v>
      </c>
      <c r="BU32" s="100">
        <v>0</v>
      </c>
      <c r="BV32" s="100">
        <v>0</v>
      </c>
      <c r="BW32" s="100"/>
      <c r="BX32" s="100">
        <v>0</v>
      </c>
      <c r="BY32" s="100">
        <v>1511.0210000000002</v>
      </c>
      <c r="BZ32" s="100">
        <v>1511.0210000000002</v>
      </c>
    </row>
    <row r="33" spans="1:78" s="106" customFormat="1" ht="11.7" customHeight="1">
      <c r="A33" s="107" t="s">
        <v>160</v>
      </c>
      <c r="B33" s="108">
        <v>-5167.54</v>
      </c>
      <c r="C33" s="108">
        <v>-3955.7550000000001</v>
      </c>
      <c r="D33" s="108">
        <v>-9123.2960000000003</v>
      </c>
      <c r="E33" s="108"/>
      <c r="F33" s="108">
        <v>-300903.57799999998</v>
      </c>
      <c r="G33" s="108">
        <v>-5989.8010000000004</v>
      </c>
      <c r="H33" s="108">
        <v>-306893.37900000002</v>
      </c>
      <c r="I33" s="108"/>
      <c r="J33" s="108">
        <v>-30090.118999999999</v>
      </c>
      <c r="K33" s="108">
        <v>-10155.651</v>
      </c>
      <c r="L33" s="108">
        <v>-40245.770000000004</v>
      </c>
      <c r="M33" s="108"/>
      <c r="N33" s="107" t="s">
        <v>160</v>
      </c>
      <c r="O33" s="108">
        <v>-98310.528999999995</v>
      </c>
      <c r="P33" s="108">
        <v>-203.851</v>
      </c>
      <c r="Q33" s="108">
        <v>-98514.380999999994</v>
      </c>
      <c r="R33" s="108"/>
      <c r="S33" s="108">
        <v>-3368.3270000000002</v>
      </c>
      <c r="T33" s="108">
        <v>-2511.6910000000003</v>
      </c>
      <c r="U33" s="108">
        <v>-5880.0190000000002</v>
      </c>
      <c r="V33" s="108"/>
      <c r="W33" s="108">
        <v>-155179.443</v>
      </c>
      <c r="X33" s="108">
        <v>5776.4160000000002</v>
      </c>
      <c r="Y33" s="108">
        <v>-149403.02600000001</v>
      </c>
      <c r="Z33" s="108"/>
      <c r="AA33" s="107" t="s">
        <v>160</v>
      </c>
      <c r="AB33" s="108"/>
      <c r="AC33" s="108">
        <v>-104789.163</v>
      </c>
      <c r="AD33" s="108">
        <v>-68971.648000000001</v>
      </c>
      <c r="AE33" s="108">
        <v>-173760.81200000001</v>
      </c>
      <c r="AF33" s="108"/>
      <c r="AG33" s="108">
        <v>-145507.14000000001</v>
      </c>
      <c r="AH33" s="108">
        <v>-2362.8040000000001</v>
      </c>
      <c r="AI33" s="108">
        <v>-147869.94500000001</v>
      </c>
      <c r="AJ33" s="108"/>
      <c r="AK33" s="108">
        <v>-1717.8330000000001</v>
      </c>
      <c r="AL33" s="108">
        <v>-2542.4590000000003</v>
      </c>
      <c r="AM33" s="108">
        <v>-4260.2920000000004</v>
      </c>
      <c r="AN33" s="108"/>
      <c r="AO33" s="107" t="s">
        <v>160</v>
      </c>
      <c r="AP33" s="108">
        <v>-502484.23700000002</v>
      </c>
      <c r="AQ33" s="108">
        <v>-85082.028999999995</v>
      </c>
      <c r="AR33" s="108">
        <v>-587566.26599999995</v>
      </c>
      <c r="AS33" s="108"/>
      <c r="AT33" s="108">
        <v>-238.92200000000003</v>
      </c>
      <c r="AU33" s="108">
        <v>96.849000000000004</v>
      </c>
      <c r="AV33" s="108">
        <v>-142.07300000000001</v>
      </c>
      <c r="AW33" s="107"/>
      <c r="AX33" s="108">
        <v>-563307.92500000005</v>
      </c>
      <c r="AY33" s="108">
        <v>-104703.05</v>
      </c>
      <c r="AZ33" s="108">
        <v>-668010.97600000002</v>
      </c>
      <c r="BA33" s="108"/>
      <c r="BB33" s="107" t="s">
        <v>160</v>
      </c>
      <c r="BC33" s="108">
        <v>-37841.669000000002</v>
      </c>
      <c r="BD33" s="108">
        <v>-115.85000000000001</v>
      </c>
      <c r="BE33" s="108">
        <v>-37957.520000000004</v>
      </c>
      <c r="BF33" s="108"/>
      <c r="BG33" s="108">
        <v>-5206.3540000000003</v>
      </c>
      <c r="BH33" s="108">
        <v>-17031.071</v>
      </c>
      <c r="BI33" s="108">
        <v>-22237.424999999999</v>
      </c>
      <c r="BJ33" s="108"/>
      <c r="BK33" s="108">
        <v>-415052.46600000001</v>
      </c>
      <c r="BL33" s="108">
        <v>-207197.253</v>
      </c>
      <c r="BM33" s="108">
        <v>-622249.72</v>
      </c>
      <c r="BN33" s="108"/>
      <c r="BO33" s="107" t="s">
        <v>160</v>
      </c>
      <c r="BP33" s="108">
        <v>-8355.2139999999999</v>
      </c>
      <c r="BQ33" s="108">
        <v>-1272.9100000000001</v>
      </c>
      <c r="BR33" s="108">
        <v>-9628.1239999999998</v>
      </c>
      <c r="BS33" s="108"/>
      <c r="BT33" s="108">
        <v>-4626.2170000000006</v>
      </c>
      <c r="BU33" s="108">
        <v>0</v>
      </c>
      <c r="BV33" s="108">
        <v>-4626.2170000000006</v>
      </c>
      <c r="BW33" s="108"/>
      <c r="BX33" s="108">
        <v>-2382146.676</v>
      </c>
      <c r="BY33" s="108">
        <v>-506222.55799999996</v>
      </c>
      <c r="BZ33" s="108">
        <v>-2888369.2410000004</v>
      </c>
    </row>
    <row r="34" spans="1:78" s="103" customFormat="1" ht="5.0999999999999996" customHeight="1">
      <c r="A34" s="104"/>
      <c r="B34" s="100"/>
      <c r="C34" s="100"/>
      <c r="D34" s="100"/>
      <c r="E34" s="100"/>
      <c r="F34" s="100"/>
      <c r="G34" s="100"/>
      <c r="H34" s="100"/>
      <c r="I34" s="100"/>
      <c r="J34" s="100"/>
      <c r="K34" s="100"/>
      <c r="L34" s="100"/>
      <c r="M34" s="100"/>
      <c r="N34" s="104"/>
      <c r="O34" s="100"/>
      <c r="P34" s="100"/>
      <c r="Q34" s="100"/>
      <c r="R34" s="100"/>
      <c r="S34" s="100"/>
      <c r="T34" s="100"/>
      <c r="U34" s="100"/>
      <c r="V34" s="100"/>
      <c r="W34" s="100"/>
      <c r="X34" s="100"/>
      <c r="Y34" s="100"/>
      <c r="Z34" s="100"/>
      <c r="AA34" s="104"/>
      <c r="AB34" s="100"/>
      <c r="AC34" s="100"/>
      <c r="AD34" s="100"/>
      <c r="AE34" s="100"/>
      <c r="AF34" s="100"/>
      <c r="AG34" s="100"/>
      <c r="AH34" s="100"/>
      <c r="AI34" s="100"/>
      <c r="AJ34" s="100"/>
      <c r="AK34" s="100"/>
      <c r="AL34" s="100"/>
      <c r="AM34" s="100"/>
      <c r="AN34" s="100"/>
      <c r="AO34" s="104"/>
      <c r="AP34" s="100"/>
      <c r="AQ34" s="100"/>
      <c r="AR34" s="100"/>
      <c r="AS34" s="100"/>
      <c r="AT34" s="100"/>
      <c r="AU34" s="100"/>
      <c r="AV34" s="100"/>
      <c r="AW34" s="104"/>
      <c r="AX34" s="100"/>
      <c r="AY34" s="100"/>
      <c r="AZ34" s="100"/>
      <c r="BA34" s="100"/>
      <c r="BB34" s="104"/>
      <c r="BC34" s="100"/>
      <c r="BD34" s="100"/>
      <c r="BE34" s="100"/>
      <c r="BF34" s="100"/>
      <c r="BG34" s="100"/>
      <c r="BH34" s="100"/>
      <c r="BI34" s="100"/>
      <c r="BJ34" s="100"/>
      <c r="BK34" s="100"/>
      <c r="BL34" s="100"/>
      <c r="BM34" s="100"/>
      <c r="BN34" s="100"/>
      <c r="BO34" s="104"/>
      <c r="BP34" s="100"/>
      <c r="BQ34" s="100"/>
      <c r="BR34" s="100"/>
      <c r="BS34" s="100"/>
      <c r="BT34" s="100"/>
      <c r="BU34" s="100"/>
      <c r="BV34" s="100"/>
      <c r="BW34" s="100"/>
      <c r="BX34" s="100">
        <v>0</v>
      </c>
      <c r="BY34" s="100">
        <v>0</v>
      </c>
      <c r="BZ34" s="100">
        <v>0</v>
      </c>
    </row>
    <row r="35" spans="1:78" s="103" customFormat="1" ht="11.7" customHeight="1">
      <c r="A35" s="104" t="s">
        <v>161</v>
      </c>
      <c r="B35" s="100">
        <v>1373.6490000000001</v>
      </c>
      <c r="C35" s="100">
        <v>-1067.08</v>
      </c>
      <c r="D35" s="100">
        <v>306.56800000000004</v>
      </c>
      <c r="E35" s="100"/>
      <c r="F35" s="100">
        <v>624.08900000000006</v>
      </c>
      <c r="G35" s="100">
        <v>0</v>
      </c>
      <c r="H35" s="100">
        <v>624.08900000000006</v>
      </c>
      <c r="I35" s="100"/>
      <c r="J35" s="100">
        <v>38.512</v>
      </c>
      <c r="K35" s="100">
        <v>192.99</v>
      </c>
      <c r="L35" s="100">
        <v>231.50200000000001</v>
      </c>
      <c r="M35" s="100"/>
      <c r="N35" s="104" t="s">
        <v>161</v>
      </c>
      <c r="O35" s="100">
        <v>52.284000000000006</v>
      </c>
      <c r="P35" s="100">
        <v>0</v>
      </c>
      <c r="Q35" s="100">
        <v>52.284000000000006</v>
      </c>
      <c r="R35" s="100"/>
      <c r="S35" s="100">
        <v>2948.9090000000001</v>
      </c>
      <c r="T35" s="100">
        <v>2165.3380000000002</v>
      </c>
      <c r="U35" s="100">
        <v>5114.2470000000003</v>
      </c>
      <c r="V35" s="100"/>
      <c r="W35" s="100">
        <v>166.95600000000002</v>
      </c>
      <c r="X35" s="100">
        <v>3929.32</v>
      </c>
      <c r="Y35" s="100">
        <v>4096.2759999999998</v>
      </c>
      <c r="Z35" s="100"/>
      <c r="AA35" s="104" t="s">
        <v>161</v>
      </c>
      <c r="AB35" s="100"/>
      <c r="AC35" s="100">
        <v>927.928</v>
      </c>
      <c r="AD35" s="100">
        <v>1537.298</v>
      </c>
      <c r="AE35" s="100">
        <v>2465.2270000000003</v>
      </c>
      <c r="AF35" s="100"/>
      <c r="AG35" s="100">
        <v>318.90899999999999</v>
      </c>
      <c r="AH35" s="100">
        <v>0.33200000000000002</v>
      </c>
      <c r="AI35" s="100">
        <v>319.24100000000004</v>
      </c>
      <c r="AJ35" s="100"/>
      <c r="AK35" s="100">
        <v>0</v>
      </c>
      <c r="AL35" s="100">
        <v>0</v>
      </c>
      <c r="AM35" s="100">
        <v>0</v>
      </c>
      <c r="AN35" s="100"/>
      <c r="AO35" s="104" t="s">
        <v>161</v>
      </c>
      <c r="AP35" s="100">
        <v>97701.762000000002</v>
      </c>
      <c r="AQ35" s="100">
        <v>4085.6280000000002</v>
      </c>
      <c r="AR35" s="100">
        <v>101787.391</v>
      </c>
      <c r="AS35" s="100"/>
      <c r="AT35" s="100">
        <v>24622.758999999998</v>
      </c>
      <c r="AU35" s="100">
        <v>0</v>
      </c>
      <c r="AV35" s="100">
        <v>24622.758999999998</v>
      </c>
      <c r="AW35" s="104"/>
      <c r="AX35" s="100">
        <v>2028.037</v>
      </c>
      <c r="AY35" s="100">
        <v>20298.706999999999</v>
      </c>
      <c r="AZ35" s="100">
        <v>22326.743999999999</v>
      </c>
      <c r="BA35" s="100"/>
      <c r="BB35" s="104" t="s">
        <v>161</v>
      </c>
      <c r="BC35" s="100">
        <v>0</v>
      </c>
      <c r="BD35" s="100">
        <v>0</v>
      </c>
      <c r="BE35" s="100">
        <v>0</v>
      </c>
      <c r="BF35" s="100"/>
      <c r="BG35" s="100">
        <v>19.278000000000002</v>
      </c>
      <c r="BH35" s="100">
        <v>13.868</v>
      </c>
      <c r="BI35" s="100">
        <v>33.146999999999998</v>
      </c>
      <c r="BJ35" s="100"/>
      <c r="BK35" s="100">
        <v>7775.01</v>
      </c>
      <c r="BL35" s="100">
        <v>11261.984</v>
      </c>
      <c r="BM35" s="100">
        <v>19036.993999999999</v>
      </c>
      <c r="BN35" s="100"/>
      <c r="BO35" s="104" t="s">
        <v>161</v>
      </c>
      <c r="BP35" s="100">
        <v>9130.9170000000013</v>
      </c>
      <c r="BQ35" s="100">
        <v>1089.068</v>
      </c>
      <c r="BR35" s="100">
        <v>10219.985000000001</v>
      </c>
      <c r="BS35" s="100"/>
      <c r="BT35" s="100">
        <v>1164.0360000000001</v>
      </c>
      <c r="BU35" s="100">
        <v>0</v>
      </c>
      <c r="BV35" s="100">
        <v>1164.0360000000001</v>
      </c>
      <c r="BW35" s="100"/>
      <c r="BX35" s="100">
        <v>148893.035</v>
      </c>
      <c r="BY35" s="100">
        <v>43507.452999999994</v>
      </c>
      <c r="BZ35" s="100">
        <v>192400.49000000002</v>
      </c>
    </row>
    <row r="36" spans="1:78" s="103" customFormat="1" ht="11.7" customHeight="1">
      <c r="A36" s="104" t="s">
        <v>162</v>
      </c>
      <c r="B36" s="100">
        <v>-2162.17</v>
      </c>
      <c r="C36" s="100">
        <v>-1281.2280000000001</v>
      </c>
      <c r="D36" s="100">
        <v>-3443.3980000000001</v>
      </c>
      <c r="E36" s="100"/>
      <c r="F36" s="100">
        <v>-11511.834000000001</v>
      </c>
      <c r="G36" s="100">
        <v>-5.4480000000000004</v>
      </c>
      <c r="H36" s="100">
        <v>-11517.281999999999</v>
      </c>
      <c r="I36" s="100"/>
      <c r="J36" s="100">
        <v>-12028.001</v>
      </c>
      <c r="K36" s="100">
        <v>-3830.2540000000004</v>
      </c>
      <c r="L36" s="100">
        <v>-15858.255000000001</v>
      </c>
      <c r="M36" s="100"/>
      <c r="N36" s="104" t="s">
        <v>162</v>
      </c>
      <c r="O36" s="100">
        <v>-9119.5330000000013</v>
      </c>
      <c r="P36" s="100">
        <v>-152.07599999999999</v>
      </c>
      <c r="Q36" s="100">
        <v>-9271.61</v>
      </c>
      <c r="R36" s="100"/>
      <c r="S36" s="100">
        <v>-2908.4349999999999</v>
      </c>
      <c r="T36" s="100">
        <v>-4083.9060000000004</v>
      </c>
      <c r="U36" s="100">
        <v>-6992.3420000000006</v>
      </c>
      <c r="V36" s="100"/>
      <c r="W36" s="100">
        <v>-17701.383999999998</v>
      </c>
      <c r="X36" s="100">
        <v>-61201.627999999997</v>
      </c>
      <c r="Y36" s="100">
        <v>-78903.012000000002</v>
      </c>
      <c r="Z36" s="100"/>
      <c r="AA36" s="104" t="s">
        <v>162</v>
      </c>
      <c r="AB36" s="100"/>
      <c r="AC36" s="100">
        <v>-13457.205</v>
      </c>
      <c r="AD36" s="100">
        <v>-28601.021000000001</v>
      </c>
      <c r="AE36" s="100">
        <v>-42058.226999999999</v>
      </c>
      <c r="AF36" s="100"/>
      <c r="AG36" s="100">
        <v>-29028.171000000002</v>
      </c>
      <c r="AH36" s="100">
        <v>-9572.75</v>
      </c>
      <c r="AI36" s="100">
        <v>-38600.921000000002</v>
      </c>
      <c r="AJ36" s="100"/>
      <c r="AK36" s="100">
        <v>-452.49700000000001</v>
      </c>
      <c r="AL36" s="100">
        <v>53.364000000000004</v>
      </c>
      <c r="AM36" s="100">
        <v>-399.13200000000001</v>
      </c>
      <c r="AN36" s="100"/>
      <c r="AO36" s="104" t="s">
        <v>162</v>
      </c>
      <c r="AP36" s="100">
        <v>-185811.554</v>
      </c>
      <c r="AQ36" s="100">
        <v>-105296.773</v>
      </c>
      <c r="AR36" s="100">
        <v>-291108.32799999998</v>
      </c>
      <c r="AS36" s="100"/>
      <c r="AT36" s="100">
        <v>-2045.1510000000001</v>
      </c>
      <c r="AU36" s="100">
        <v>-308.33300000000003</v>
      </c>
      <c r="AV36" s="100">
        <v>-2353.4850000000001</v>
      </c>
      <c r="AW36" s="104"/>
      <c r="AX36" s="100">
        <v>-189662.02299999999</v>
      </c>
      <c r="AY36" s="100">
        <v>-360572.69500000001</v>
      </c>
      <c r="AZ36" s="100">
        <v>-550234.71799999999</v>
      </c>
      <c r="BA36" s="100"/>
      <c r="BB36" s="104" t="s">
        <v>162</v>
      </c>
      <c r="BC36" s="100">
        <v>-21314.399000000001</v>
      </c>
      <c r="BD36" s="100">
        <v>-29299.843000000001</v>
      </c>
      <c r="BE36" s="100">
        <v>-50614.243000000002</v>
      </c>
      <c r="BF36" s="100"/>
      <c r="BG36" s="100">
        <v>426.529</v>
      </c>
      <c r="BH36" s="100">
        <v>-82.102000000000004</v>
      </c>
      <c r="BI36" s="100">
        <v>344.42700000000002</v>
      </c>
      <c r="BJ36" s="100"/>
      <c r="BK36" s="100">
        <v>-136066.23999999999</v>
      </c>
      <c r="BL36" s="100">
        <v>-228015.68799999999</v>
      </c>
      <c r="BM36" s="100">
        <v>-364081.929</v>
      </c>
      <c r="BN36" s="100"/>
      <c r="BO36" s="104" t="s">
        <v>162</v>
      </c>
      <c r="BP36" s="100">
        <v>-24242.887000000002</v>
      </c>
      <c r="BQ36" s="100">
        <v>-650.20299999999997</v>
      </c>
      <c r="BR36" s="100">
        <v>-24893.091</v>
      </c>
      <c r="BS36" s="100"/>
      <c r="BT36" s="100">
        <v>-4829.4980000000005</v>
      </c>
      <c r="BU36" s="100">
        <v>-2237.0010000000002</v>
      </c>
      <c r="BV36" s="100">
        <v>-7066.5</v>
      </c>
      <c r="BW36" s="100"/>
      <c r="BX36" s="100">
        <v>-661914.45299999998</v>
      </c>
      <c r="BY36" s="100">
        <v>-835137.58499999996</v>
      </c>
      <c r="BZ36" s="100">
        <v>-1497052.0460000001</v>
      </c>
    </row>
    <row r="37" spans="1:78" s="106" customFormat="1" ht="11.7" customHeight="1">
      <c r="A37" s="107" t="s">
        <v>163</v>
      </c>
      <c r="B37" s="108">
        <v>-788.52</v>
      </c>
      <c r="C37" s="108">
        <v>-2348.308</v>
      </c>
      <c r="D37" s="108">
        <v>-3136.8290000000002</v>
      </c>
      <c r="E37" s="108"/>
      <c r="F37" s="108">
        <v>-10887.744000000001</v>
      </c>
      <c r="G37" s="108">
        <v>-5.4480000000000004</v>
      </c>
      <c r="H37" s="108">
        <v>-10893.191999999999</v>
      </c>
      <c r="I37" s="108"/>
      <c r="J37" s="108">
        <v>-11989.489</v>
      </c>
      <c r="K37" s="108">
        <v>-3637.2630000000004</v>
      </c>
      <c r="L37" s="108">
        <v>-15626.753000000001</v>
      </c>
      <c r="M37" s="108"/>
      <c r="N37" s="107" t="s">
        <v>163</v>
      </c>
      <c r="O37" s="108">
        <v>-9067.2489999999998</v>
      </c>
      <c r="P37" s="108">
        <v>-152.07599999999999</v>
      </c>
      <c r="Q37" s="108">
        <v>-9219.3250000000007</v>
      </c>
      <c r="R37" s="108"/>
      <c r="S37" s="108">
        <v>40.472999999999999</v>
      </c>
      <c r="T37" s="108">
        <v>-1918.568</v>
      </c>
      <c r="U37" s="108">
        <v>-1878.0940000000001</v>
      </c>
      <c r="V37" s="108"/>
      <c r="W37" s="108">
        <v>-17534.427</v>
      </c>
      <c r="X37" s="108">
        <v>-57272.307999999997</v>
      </c>
      <c r="Y37" s="108">
        <v>-74806.735000000001</v>
      </c>
      <c r="Z37" s="108"/>
      <c r="AA37" s="107" t="s">
        <v>163</v>
      </c>
      <c r="AB37" s="108"/>
      <c r="AC37" s="108">
        <v>-12529.276</v>
      </c>
      <c r="AD37" s="108">
        <v>-27063.722000000002</v>
      </c>
      <c r="AE37" s="108">
        <v>-39592.998999999996</v>
      </c>
      <c r="AF37" s="108"/>
      <c r="AG37" s="108">
        <v>-28709.262000000002</v>
      </c>
      <c r="AH37" s="108">
        <v>-9572.4170000000013</v>
      </c>
      <c r="AI37" s="108">
        <v>-38281.68</v>
      </c>
      <c r="AJ37" s="108"/>
      <c r="AK37" s="108">
        <v>-452.49700000000001</v>
      </c>
      <c r="AL37" s="108">
        <v>53.364000000000004</v>
      </c>
      <c r="AM37" s="108">
        <v>-399.13200000000001</v>
      </c>
      <c r="AN37" s="108"/>
      <c r="AO37" s="107" t="s">
        <v>163</v>
      </c>
      <c r="AP37" s="108">
        <v>-88109.790999999997</v>
      </c>
      <c r="AQ37" s="108">
        <v>-101211.145</v>
      </c>
      <c r="AR37" s="108">
        <v>-189320.93700000001</v>
      </c>
      <c r="AS37" s="108"/>
      <c r="AT37" s="108">
        <v>22577.607</v>
      </c>
      <c r="AU37" s="108">
        <v>-308.33300000000003</v>
      </c>
      <c r="AV37" s="108">
        <v>22269.273000000001</v>
      </c>
      <c r="AW37" s="107"/>
      <c r="AX37" s="108">
        <v>-187633.98499999999</v>
      </c>
      <c r="AY37" s="108">
        <v>-340273.98800000001</v>
      </c>
      <c r="AZ37" s="108">
        <v>-527907.97400000005</v>
      </c>
      <c r="BA37" s="108"/>
      <c r="BB37" s="107" t="s">
        <v>163</v>
      </c>
      <c r="BC37" s="108">
        <v>-21314.399000000001</v>
      </c>
      <c r="BD37" s="108">
        <v>-29299.843000000001</v>
      </c>
      <c r="BE37" s="108">
        <v>-50614.243000000002</v>
      </c>
      <c r="BF37" s="108"/>
      <c r="BG37" s="108">
        <v>445.80800000000005</v>
      </c>
      <c r="BH37" s="108">
        <v>-68.233000000000004</v>
      </c>
      <c r="BI37" s="108">
        <v>377.57400000000001</v>
      </c>
      <c r="BJ37" s="108"/>
      <c r="BK37" s="108">
        <v>-128291.22900000001</v>
      </c>
      <c r="BL37" s="108">
        <v>-216753.704</v>
      </c>
      <c r="BM37" s="108">
        <v>-345044.93400000001</v>
      </c>
      <c r="BN37" s="108"/>
      <c r="BO37" s="107" t="s">
        <v>163</v>
      </c>
      <c r="BP37" s="108">
        <v>-15111.970000000001</v>
      </c>
      <c r="BQ37" s="108">
        <v>438.86500000000001</v>
      </c>
      <c r="BR37" s="108">
        <v>-14673.105</v>
      </c>
      <c r="BS37" s="108"/>
      <c r="BT37" s="108">
        <v>-3665.462</v>
      </c>
      <c r="BU37" s="108">
        <v>-2237.0010000000002</v>
      </c>
      <c r="BV37" s="108">
        <v>-5902.4639999999999</v>
      </c>
      <c r="BW37" s="108"/>
      <c r="BX37" s="108">
        <v>-513021.41200000001</v>
      </c>
      <c r="BY37" s="108">
        <v>-791630.12800000014</v>
      </c>
      <c r="BZ37" s="108">
        <v>-1304651.5490000001</v>
      </c>
    </row>
    <row r="38" spans="1:78" s="103" customFormat="1" ht="8.1" customHeight="1">
      <c r="A38" s="104"/>
      <c r="B38" s="100"/>
      <c r="C38" s="100"/>
      <c r="D38" s="100"/>
      <c r="E38" s="100"/>
      <c r="F38" s="100"/>
      <c r="G38" s="100"/>
      <c r="H38" s="100"/>
      <c r="I38" s="100"/>
      <c r="J38" s="100"/>
      <c r="K38" s="100"/>
      <c r="L38" s="100"/>
      <c r="M38" s="100"/>
      <c r="N38" s="104"/>
      <c r="O38" s="100"/>
      <c r="P38" s="100"/>
      <c r="Q38" s="100"/>
      <c r="R38" s="100"/>
      <c r="S38" s="100"/>
      <c r="T38" s="100"/>
      <c r="U38" s="100"/>
      <c r="V38" s="100"/>
      <c r="W38" s="100"/>
      <c r="X38" s="100"/>
      <c r="Y38" s="100"/>
      <c r="Z38" s="100"/>
      <c r="AA38" s="104"/>
      <c r="AB38" s="100"/>
      <c r="AC38" s="100"/>
      <c r="AD38" s="100"/>
      <c r="AE38" s="100"/>
      <c r="AF38" s="100"/>
      <c r="AG38" s="100"/>
      <c r="AH38" s="100"/>
      <c r="AI38" s="100"/>
      <c r="AJ38" s="100"/>
      <c r="AK38" s="100"/>
      <c r="AL38" s="100"/>
      <c r="AM38" s="100"/>
      <c r="AN38" s="100"/>
      <c r="AO38" s="104"/>
      <c r="AP38" s="100"/>
      <c r="AQ38" s="100"/>
      <c r="AR38" s="100"/>
      <c r="AS38" s="100"/>
      <c r="AT38" s="100"/>
      <c r="AU38" s="100"/>
      <c r="AV38" s="100"/>
      <c r="AW38" s="104"/>
      <c r="AX38" s="100"/>
      <c r="AY38" s="100"/>
      <c r="AZ38" s="100"/>
      <c r="BA38" s="100"/>
      <c r="BB38" s="104"/>
      <c r="BC38" s="100"/>
      <c r="BD38" s="100"/>
      <c r="BE38" s="100"/>
      <c r="BF38" s="100"/>
      <c r="BG38" s="100"/>
      <c r="BH38" s="100"/>
      <c r="BI38" s="100"/>
      <c r="BJ38" s="100"/>
      <c r="BK38" s="100"/>
      <c r="BL38" s="100"/>
      <c r="BM38" s="100"/>
      <c r="BN38" s="100"/>
      <c r="BO38" s="104"/>
      <c r="BP38" s="100"/>
      <c r="BQ38" s="100"/>
      <c r="BR38" s="100"/>
      <c r="BS38" s="100"/>
      <c r="BT38" s="100"/>
      <c r="BU38" s="100"/>
      <c r="BV38" s="100"/>
      <c r="BW38" s="100"/>
      <c r="BX38" s="100">
        <v>0</v>
      </c>
      <c r="BY38" s="100">
        <v>0</v>
      </c>
      <c r="BZ38" s="100">
        <v>0</v>
      </c>
    </row>
    <row r="39" spans="1:78" s="106" customFormat="1" ht="11.7" customHeight="1">
      <c r="A39" s="182" t="s">
        <v>164</v>
      </c>
      <c r="B39" s="183">
        <v>20948.27</v>
      </c>
      <c r="C39" s="183">
        <v>232.428</v>
      </c>
      <c r="D39" s="183">
        <v>21180.699000000001</v>
      </c>
      <c r="E39" s="183"/>
      <c r="F39" s="183">
        <v>122196.807</v>
      </c>
      <c r="G39" s="183">
        <v>-19840.839</v>
      </c>
      <c r="H39" s="183">
        <v>102355.96799999999</v>
      </c>
      <c r="I39" s="183"/>
      <c r="J39" s="183">
        <v>24209.255000000001</v>
      </c>
      <c r="K39" s="183">
        <v>43602.635999999999</v>
      </c>
      <c r="L39" s="183">
        <v>67811.892000000007</v>
      </c>
      <c r="M39" s="183"/>
      <c r="N39" s="182" t="s">
        <v>164</v>
      </c>
      <c r="O39" s="183">
        <v>39086.059000000001</v>
      </c>
      <c r="P39" s="183">
        <v>-6974.6750000000002</v>
      </c>
      <c r="Q39" s="183">
        <v>32111.383999999998</v>
      </c>
      <c r="R39" s="183"/>
      <c r="S39" s="183">
        <v>30556.806</v>
      </c>
      <c r="T39" s="183">
        <v>4217.7629999999999</v>
      </c>
      <c r="U39" s="183">
        <v>34774.569000000003</v>
      </c>
      <c r="V39" s="183"/>
      <c r="W39" s="183">
        <v>-208918.79800000001</v>
      </c>
      <c r="X39" s="183">
        <v>-143543.35500000001</v>
      </c>
      <c r="Y39" s="183">
        <v>-352462.15299999999</v>
      </c>
      <c r="Z39" s="183"/>
      <c r="AA39" s="182" t="s">
        <v>164</v>
      </c>
      <c r="AB39" s="183"/>
      <c r="AC39" s="183">
        <v>127320.681</v>
      </c>
      <c r="AD39" s="183">
        <v>45691.328999999998</v>
      </c>
      <c r="AE39" s="183">
        <v>173012.01</v>
      </c>
      <c r="AF39" s="183"/>
      <c r="AG39" s="183">
        <v>83988.763000000006</v>
      </c>
      <c r="AH39" s="183">
        <v>-35228.698000000004</v>
      </c>
      <c r="AI39" s="183">
        <v>48760.065000000002</v>
      </c>
      <c r="AJ39" s="183"/>
      <c r="AK39" s="183">
        <v>6294.817</v>
      </c>
      <c r="AL39" s="183">
        <v>6699.0540000000001</v>
      </c>
      <c r="AM39" s="183">
        <v>12993.871999999999</v>
      </c>
      <c r="AN39" s="183"/>
      <c r="AO39" s="182" t="s">
        <v>164</v>
      </c>
      <c r="AP39" s="183">
        <v>121760.792</v>
      </c>
      <c r="AQ39" s="183">
        <v>173221.79500000001</v>
      </c>
      <c r="AR39" s="183">
        <v>294982.58799999999</v>
      </c>
      <c r="AS39" s="183"/>
      <c r="AT39" s="183">
        <v>143227.56200000001</v>
      </c>
      <c r="AU39" s="183">
        <v>1510.7920000000001</v>
      </c>
      <c r="AV39" s="183">
        <v>144738.35399999999</v>
      </c>
      <c r="AW39" s="182"/>
      <c r="AX39" s="183">
        <v>417673.01400000002</v>
      </c>
      <c r="AY39" s="183">
        <v>-97101.692999999999</v>
      </c>
      <c r="AZ39" s="183">
        <v>320571.32</v>
      </c>
      <c r="BA39" s="183"/>
      <c r="BB39" s="182" t="s">
        <v>164</v>
      </c>
      <c r="BC39" s="183">
        <v>-95948.88</v>
      </c>
      <c r="BD39" s="183">
        <v>-41073.544999999998</v>
      </c>
      <c r="BE39" s="183">
        <v>-137022.42600000001</v>
      </c>
      <c r="BF39" s="183"/>
      <c r="BG39" s="183">
        <v>6381.8890000000001</v>
      </c>
      <c r="BH39" s="183">
        <v>6236.2300000000005</v>
      </c>
      <c r="BI39" s="183">
        <v>12618.12</v>
      </c>
      <c r="BJ39" s="183"/>
      <c r="BK39" s="183">
        <v>130725.45</v>
      </c>
      <c r="BL39" s="183">
        <v>63126.860999999997</v>
      </c>
      <c r="BM39" s="183">
        <v>193852.31200000001</v>
      </c>
      <c r="BN39" s="183"/>
      <c r="BO39" s="182" t="s">
        <v>164</v>
      </c>
      <c r="BP39" s="183">
        <v>30840.674999999999</v>
      </c>
      <c r="BQ39" s="183">
        <v>6274.2930000000006</v>
      </c>
      <c r="BR39" s="183">
        <v>37114.968000000001</v>
      </c>
      <c r="BS39" s="183"/>
      <c r="BT39" s="183">
        <v>76263.535999999993</v>
      </c>
      <c r="BU39" s="183">
        <v>-18958.406000000003</v>
      </c>
      <c r="BV39" s="183">
        <v>57305.130000000005</v>
      </c>
      <c r="BW39" s="183"/>
      <c r="BX39" s="183">
        <v>1076606.6980000001</v>
      </c>
      <c r="BY39" s="183">
        <v>-11908.030000000006</v>
      </c>
      <c r="BZ39" s="183">
        <v>1064698.672</v>
      </c>
    </row>
    <row r="40" spans="1:78" s="103" customFormat="1" ht="5.0999999999999996" customHeight="1">
      <c r="A40" s="104"/>
      <c r="B40" s="100"/>
      <c r="C40" s="100"/>
      <c r="D40" s="100"/>
      <c r="E40" s="100"/>
      <c r="F40" s="100"/>
      <c r="G40" s="100"/>
      <c r="H40" s="100"/>
      <c r="I40" s="100"/>
      <c r="J40" s="100"/>
      <c r="K40" s="100"/>
      <c r="L40" s="100"/>
      <c r="M40" s="100"/>
      <c r="N40" s="104"/>
      <c r="O40" s="100"/>
      <c r="P40" s="100"/>
      <c r="Q40" s="100"/>
      <c r="R40" s="100"/>
      <c r="S40" s="100"/>
      <c r="T40" s="100"/>
      <c r="U40" s="100"/>
      <c r="V40" s="100"/>
      <c r="W40" s="100"/>
      <c r="X40" s="100"/>
      <c r="Y40" s="100"/>
      <c r="Z40" s="100"/>
      <c r="AA40" s="104"/>
      <c r="AB40" s="100"/>
      <c r="AC40" s="100"/>
      <c r="AD40" s="100"/>
      <c r="AE40" s="100"/>
      <c r="AF40" s="100"/>
      <c r="AG40" s="100"/>
      <c r="AH40" s="100"/>
      <c r="AI40" s="100"/>
      <c r="AJ40" s="100"/>
      <c r="AK40" s="100"/>
      <c r="AL40" s="100"/>
      <c r="AM40" s="100"/>
      <c r="AN40" s="100"/>
      <c r="AO40" s="104"/>
      <c r="AP40" s="100"/>
      <c r="AQ40" s="100"/>
      <c r="AR40" s="100"/>
      <c r="AS40" s="100"/>
      <c r="AT40" s="100"/>
      <c r="AU40" s="100"/>
      <c r="AV40" s="100"/>
      <c r="AW40" s="104"/>
      <c r="AX40" s="100"/>
      <c r="AY40" s="100"/>
      <c r="AZ40" s="100"/>
      <c r="BA40" s="100"/>
      <c r="BB40" s="104"/>
      <c r="BC40" s="100"/>
      <c r="BD40" s="100"/>
      <c r="BE40" s="100"/>
      <c r="BF40" s="100"/>
      <c r="BG40" s="100"/>
      <c r="BH40" s="100"/>
      <c r="BI40" s="100"/>
      <c r="BJ40" s="100"/>
      <c r="BK40" s="100"/>
      <c r="BL40" s="100"/>
      <c r="BM40" s="100"/>
      <c r="BN40" s="100"/>
      <c r="BO40" s="104"/>
      <c r="BP40" s="100"/>
      <c r="BQ40" s="100"/>
      <c r="BR40" s="100"/>
      <c r="BS40" s="100"/>
      <c r="BT40" s="100"/>
      <c r="BU40" s="100"/>
      <c r="BV40" s="100"/>
      <c r="BW40" s="100"/>
      <c r="BX40" s="100">
        <v>0</v>
      </c>
      <c r="BY40" s="100">
        <v>0</v>
      </c>
      <c r="BZ40" s="100">
        <v>0</v>
      </c>
    </row>
    <row r="41" spans="1:78" s="103" customFormat="1" ht="11.7" customHeight="1">
      <c r="A41" s="104" t="s">
        <v>165</v>
      </c>
      <c r="B41" s="100">
        <v>19035.074000000001</v>
      </c>
      <c r="C41" s="100">
        <v>6665.2460000000001</v>
      </c>
      <c r="D41" s="100">
        <v>25700.321</v>
      </c>
      <c r="E41" s="100"/>
      <c r="F41" s="100">
        <v>39304.233</v>
      </c>
      <c r="G41" s="100">
        <v>0.183</v>
      </c>
      <c r="H41" s="100">
        <v>39304.415999999997</v>
      </c>
      <c r="I41" s="100"/>
      <c r="J41" s="100">
        <v>7821.6630000000005</v>
      </c>
      <c r="K41" s="100">
        <v>4613.2719999999999</v>
      </c>
      <c r="L41" s="100">
        <v>12434.936</v>
      </c>
      <c r="M41" s="100"/>
      <c r="N41" s="104" t="s">
        <v>165</v>
      </c>
      <c r="O41" s="100">
        <v>23286.075000000001</v>
      </c>
      <c r="P41" s="100">
        <v>2396.6950000000002</v>
      </c>
      <c r="Q41" s="100">
        <v>25682.77</v>
      </c>
      <c r="R41" s="100"/>
      <c r="S41" s="100">
        <v>21670.861000000001</v>
      </c>
      <c r="T41" s="100">
        <v>4039.4630000000002</v>
      </c>
      <c r="U41" s="100">
        <v>25710.325000000001</v>
      </c>
      <c r="V41" s="100"/>
      <c r="W41" s="100">
        <v>599758.78500000003</v>
      </c>
      <c r="X41" s="100">
        <v>295763.43400000001</v>
      </c>
      <c r="Y41" s="100">
        <v>895522.21900000004</v>
      </c>
      <c r="Z41" s="100"/>
      <c r="AA41" s="104" t="s">
        <v>165</v>
      </c>
      <c r="AB41" s="100"/>
      <c r="AC41" s="100">
        <v>161704.095</v>
      </c>
      <c r="AD41" s="100">
        <v>23129.592000000001</v>
      </c>
      <c r="AE41" s="100">
        <v>184833.68700000001</v>
      </c>
      <c r="AF41" s="100"/>
      <c r="AG41" s="100">
        <v>325197.73</v>
      </c>
      <c r="AH41" s="100">
        <v>93056.747000000003</v>
      </c>
      <c r="AI41" s="100">
        <v>418254.478</v>
      </c>
      <c r="AJ41" s="100"/>
      <c r="AK41" s="100">
        <v>1380.277</v>
      </c>
      <c r="AL41" s="100">
        <v>801.94299999999998</v>
      </c>
      <c r="AM41" s="100">
        <v>2182.221</v>
      </c>
      <c r="AN41" s="100"/>
      <c r="AO41" s="104" t="s">
        <v>165</v>
      </c>
      <c r="AP41" s="100">
        <v>111406.76700000001</v>
      </c>
      <c r="AQ41" s="100">
        <v>55760.883000000002</v>
      </c>
      <c r="AR41" s="100">
        <v>167167.65100000001</v>
      </c>
      <c r="AS41" s="100"/>
      <c r="AT41" s="100">
        <v>13838.305</v>
      </c>
      <c r="AU41" s="100">
        <v>-427.95100000000002</v>
      </c>
      <c r="AV41" s="100">
        <v>13410.353999999999</v>
      </c>
      <c r="AW41" s="104"/>
      <c r="AX41" s="100">
        <v>595949.68700000003</v>
      </c>
      <c r="AY41" s="100">
        <v>377760.098</v>
      </c>
      <c r="AZ41" s="100">
        <v>973709.78599999996</v>
      </c>
      <c r="BA41" s="100"/>
      <c r="BB41" s="104" t="s">
        <v>165</v>
      </c>
      <c r="BC41" s="100">
        <v>214153.872</v>
      </c>
      <c r="BD41" s="100">
        <v>42209.58</v>
      </c>
      <c r="BE41" s="100">
        <v>256363.45300000001</v>
      </c>
      <c r="BF41" s="100"/>
      <c r="BG41" s="100">
        <v>2263.7429999999999</v>
      </c>
      <c r="BH41" s="100">
        <v>1469.1420000000001</v>
      </c>
      <c r="BI41" s="100">
        <v>3732.8850000000002</v>
      </c>
      <c r="BJ41" s="100"/>
      <c r="BK41" s="100">
        <v>588883.84299999999</v>
      </c>
      <c r="BL41" s="100">
        <v>291185.84100000001</v>
      </c>
      <c r="BM41" s="100">
        <v>880069.68500000006</v>
      </c>
      <c r="BN41" s="100"/>
      <c r="BO41" s="104" t="s">
        <v>165</v>
      </c>
      <c r="BP41" s="100">
        <v>42264.415999999997</v>
      </c>
      <c r="BQ41" s="100">
        <v>3383.0280000000002</v>
      </c>
      <c r="BR41" s="100">
        <v>45647.445</v>
      </c>
      <c r="BS41" s="100"/>
      <c r="BT41" s="100">
        <v>39884.139000000003</v>
      </c>
      <c r="BU41" s="100">
        <v>9827.0339999999997</v>
      </c>
      <c r="BV41" s="100">
        <v>49711.173000000003</v>
      </c>
      <c r="BW41" s="100"/>
      <c r="BX41" s="100">
        <v>2807803.5649999995</v>
      </c>
      <c r="BY41" s="100">
        <v>1211634.23</v>
      </c>
      <c r="BZ41" s="100">
        <v>4019437.8050000002</v>
      </c>
    </row>
    <row r="42" spans="1:78" s="103" customFormat="1" ht="11.7" customHeight="1">
      <c r="A42" s="104" t="s">
        <v>166</v>
      </c>
      <c r="B42" s="100">
        <v>-325.87900000000002</v>
      </c>
      <c r="C42" s="100">
        <v>1421.2060000000001</v>
      </c>
      <c r="D42" s="100">
        <v>1095.327</v>
      </c>
      <c r="E42" s="100"/>
      <c r="F42" s="100">
        <v>-1883.6940000000002</v>
      </c>
      <c r="G42" s="100">
        <v>-7.0000000000000001E-3</v>
      </c>
      <c r="H42" s="100">
        <v>-1883.702</v>
      </c>
      <c r="I42" s="100"/>
      <c r="J42" s="100">
        <v>-1195.9070000000002</v>
      </c>
      <c r="K42" s="100">
        <v>-288.14600000000002</v>
      </c>
      <c r="L42" s="100">
        <v>-1484.0530000000001</v>
      </c>
      <c r="M42" s="100"/>
      <c r="N42" s="104" t="s">
        <v>166</v>
      </c>
      <c r="O42" s="100">
        <v>-2394.1780000000003</v>
      </c>
      <c r="P42" s="100">
        <v>-688.78700000000003</v>
      </c>
      <c r="Q42" s="100">
        <v>-3082.9660000000003</v>
      </c>
      <c r="R42" s="100"/>
      <c r="S42" s="100">
        <v>-83.75200000000001</v>
      </c>
      <c r="T42" s="100">
        <v>-6.1000000000000006E-2</v>
      </c>
      <c r="U42" s="100">
        <v>-83.813000000000002</v>
      </c>
      <c r="V42" s="100"/>
      <c r="W42" s="100">
        <v>-21489.128000000001</v>
      </c>
      <c r="X42" s="100">
        <v>-106880.727</v>
      </c>
      <c r="Y42" s="100">
        <v>-128369.856</v>
      </c>
      <c r="Z42" s="100"/>
      <c r="AA42" s="104" t="s">
        <v>166</v>
      </c>
      <c r="AB42" s="100"/>
      <c r="AC42" s="100">
        <v>-6102.6950000000006</v>
      </c>
      <c r="AD42" s="100">
        <v>-10045.603999999999</v>
      </c>
      <c r="AE42" s="100">
        <v>-16148.298999999999</v>
      </c>
      <c r="AF42" s="100"/>
      <c r="AG42" s="100">
        <v>-43964.25</v>
      </c>
      <c r="AH42" s="100">
        <v>-5551.93</v>
      </c>
      <c r="AI42" s="100">
        <v>-49516.180999999997</v>
      </c>
      <c r="AJ42" s="100"/>
      <c r="AK42" s="100">
        <v>-321.93400000000003</v>
      </c>
      <c r="AL42" s="100">
        <v>-221.18900000000002</v>
      </c>
      <c r="AM42" s="100">
        <v>-543.12400000000002</v>
      </c>
      <c r="AN42" s="100"/>
      <c r="AO42" s="104" t="s">
        <v>166</v>
      </c>
      <c r="AP42" s="100">
        <v>-23227.342000000001</v>
      </c>
      <c r="AQ42" s="100">
        <v>-3406.6170000000002</v>
      </c>
      <c r="AR42" s="100">
        <v>-26633.96</v>
      </c>
      <c r="AS42" s="100"/>
      <c r="AT42" s="100">
        <v>-334.03500000000003</v>
      </c>
      <c r="AU42" s="100">
        <v>-82.271000000000001</v>
      </c>
      <c r="AV42" s="100">
        <v>-416.30600000000004</v>
      </c>
      <c r="AW42" s="104"/>
      <c r="AX42" s="100">
        <v>-73957.002000000008</v>
      </c>
      <c r="AY42" s="100">
        <v>-39412.889000000003</v>
      </c>
      <c r="AZ42" s="100">
        <v>-113369.891</v>
      </c>
      <c r="BA42" s="100"/>
      <c r="BB42" s="104" t="s">
        <v>166</v>
      </c>
      <c r="BC42" s="100">
        <v>-13470.967000000001</v>
      </c>
      <c r="BD42" s="100">
        <v>-22788.452000000001</v>
      </c>
      <c r="BE42" s="100">
        <v>-36259.419000000002</v>
      </c>
      <c r="BF42" s="100"/>
      <c r="BG42" s="100">
        <v>-19.599</v>
      </c>
      <c r="BH42" s="100">
        <v>0</v>
      </c>
      <c r="BI42" s="100">
        <v>-19.599</v>
      </c>
      <c r="BJ42" s="100"/>
      <c r="BK42" s="100">
        <v>-93035.695000000007</v>
      </c>
      <c r="BL42" s="100">
        <v>-56606.207999999999</v>
      </c>
      <c r="BM42" s="100">
        <v>-149641.90400000001</v>
      </c>
      <c r="BN42" s="100"/>
      <c r="BO42" s="104" t="s">
        <v>166</v>
      </c>
      <c r="BP42" s="100">
        <v>-124.923</v>
      </c>
      <c r="BQ42" s="100">
        <v>-127.816</v>
      </c>
      <c r="BR42" s="100">
        <v>-252.739</v>
      </c>
      <c r="BS42" s="100"/>
      <c r="BT42" s="100">
        <v>-702.65800000000002</v>
      </c>
      <c r="BU42" s="100">
        <v>-184.024</v>
      </c>
      <c r="BV42" s="100">
        <v>-886.68200000000002</v>
      </c>
      <c r="BW42" s="100"/>
      <c r="BX42" s="100">
        <v>-282633.63800000004</v>
      </c>
      <c r="BY42" s="100">
        <v>-244863.52199999994</v>
      </c>
      <c r="BZ42" s="100">
        <v>-527497.16700000002</v>
      </c>
    </row>
    <row r="43" spans="1:78" s="103" customFormat="1" ht="11.7" customHeight="1">
      <c r="A43" s="104" t="s">
        <v>167</v>
      </c>
      <c r="B43" s="100">
        <v>-46.961000000000006</v>
      </c>
      <c r="C43" s="100">
        <v>13.61</v>
      </c>
      <c r="D43" s="100">
        <v>-33.35</v>
      </c>
      <c r="E43" s="100"/>
      <c r="F43" s="100">
        <v>0</v>
      </c>
      <c r="G43" s="100">
        <v>0</v>
      </c>
      <c r="H43" s="100">
        <v>0</v>
      </c>
      <c r="I43" s="100"/>
      <c r="J43" s="100">
        <v>0</v>
      </c>
      <c r="K43" s="100">
        <v>0</v>
      </c>
      <c r="L43" s="100">
        <v>0</v>
      </c>
      <c r="M43" s="100"/>
      <c r="N43" s="104" t="s">
        <v>167</v>
      </c>
      <c r="O43" s="100">
        <v>0</v>
      </c>
      <c r="P43" s="100">
        <v>0</v>
      </c>
      <c r="Q43" s="100">
        <v>0</v>
      </c>
      <c r="R43" s="100"/>
      <c r="S43" s="100">
        <v>0</v>
      </c>
      <c r="T43" s="100">
        <v>0</v>
      </c>
      <c r="U43" s="100">
        <v>0</v>
      </c>
      <c r="V43" s="100"/>
      <c r="W43" s="100">
        <v>0</v>
      </c>
      <c r="X43" s="100">
        <v>0</v>
      </c>
      <c r="Y43" s="100">
        <v>0</v>
      </c>
      <c r="Z43" s="100"/>
      <c r="AA43" s="104" t="s">
        <v>167</v>
      </c>
      <c r="AB43" s="100"/>
      <c r="AC43" s="100">
        <v>0</v>
      </c>
      <c r="AD43" s="100">
        <v>0</v>
      </c>
      <c r="AE43" s="100">
        <v>0</v>
      </c>
      <c r="AF43" s="100"/>
      <c r="AG43" s="100">
        <v>0</v>
      </c>
      <c r="AH43" s="100">
        <v>0</v>
      </c>
      <c r="AI43" s="100">
        <v>0</v>
      </c>
      <c r="AJ43" s="100"/>
      <c r="AK43" s="100">
        <v>0</v>
      </c>
      <c r="AL43" s="100">
        <v>0</v>
      </c>
      <c r="AM43" s="100">
        <v>0</v>
      </c>
      <c r="AN43" s="100"/>
      <c r="AO43" s="104" t="s">
        <v>167</v>
      </c>
      <c r="AP43" s="100">
        <v>0</v>
      </c>
      <c r="AQ43" s="100">
        <v>0</v>
      </c>
      <c r="AR43" s="100">
        <v>0</v>
      </c>
      <c r="AS43" s="100"/>
      <c r="AT43" s="100">
        <v>0</v>
      </c>
      <c r="AU43" s="100">
        <v>0</v>
      </c>
      <c r="AV43" s="100">
        <v>0</v>
      </c>
      <c r="AW43" s="104"/>
      <c r="AX43" s="100">
        <v>0</v>
      </c>
      <c r="AY43" s="100">
        <v>0</v>
      </c>
      <c r="AZ43" s="100">
        <v>0</v>
      </c>
      <c r="BA43" s="100"/>
      <c r="BB43" s="104" t="s">
        <v>167</v>
      </c>
      <c r="BC43" s="100">
        <v>0</v>
      </c>
      <c r="BD43" s="100">
        <v>0</v>
      </c>
      <c r="BE43" s="100">
        <v>0</v>
      </c>
      <c r="BF43" s="100"/>
      <c r="BG43" s="100">
        <v>0</v>
      </c>
      <c r="BH43" s="100">
        <v>0</v>
      </c>
      <c r="BI43" s="100">
        <v>0</v>
      </c>
      <c r="BJ43" s="100"/>
      <c r="BK43" s="100">
        <v>0</v>
      </c>
      <c r="BL43" s="100">
        <v>0</v>
      </c>
      <c r="BM43" s="100">
        <v>0</v>
      </c>
      <c r="BN43" s="100"/>
      <c r="BO43" s="104" t="s">
        <v>167</v>
      </c>
      <c r="BP43" s="100">
        <v>0</v>
      </c>
      <c r="BQ43" s="100">
        <v>0</v>
      </c>
      <c r="BR43" s="100">
        <v>0</v>
      </c>
      <c r="BS43" s="100"/>
      <c r="BT43" s="100">
        <v>0</v>
      </c>
      <c r="BU43" s="100">
        <v>0</v>
      </c>
      <c r="BV43" s="100">
        <v>0</v>
      </c>
      <c r="BW43" s="100"/>
      <c r="BX43" s="100">
        <v>-46.961000000000006</v>
      </c>
      <c r="BY43" s="100">
        <v>13.61</v>
      </c>
      <c r="BZ43" s="100">
        <v>-33.35</v>
      </c>
    </row>
    <row r="44" spans="1:78" s="103" customFormat="1" ht="11.7" customHeight="1">
      <c r="A44" s="104" t="s">
        <v>168</v>
      </c>
      <c r="B44" s="100">
        <v>103.834</v>
      </c>
      <c r="C44" s="100">
        <v>0</v>
      </c>
      <c r="D44" s="100">
        <v>103.834</v>
      </c>
      <c r="E44" s="100"/>
      <c r="F44" s="100">
        <v>-279.86</v>
      </c>
      <c r="G44" s="100">
        <v>-4.0000000000000001E-3</v>
      </c>
      <c r="H44" s="100">
        <v>-279.86400000000003</v>
      </c>
      <c r="I44" s="100"/>
      <c r="J44" s="100">
        <v>26803.298999999999</v>
      </c>
      <c r="K44" s="100">
        <v>-29517.964</v>
      </c>
      <c r="L44" s="100">
        <v>-2714.6640000000002</v>
      </c>
      <c r="M44" s="100"/>
      <c r="N44" s="104" t="s">
        <v>168</v>
      </c>
      <c r="O44" s="100">
        <v>-235.358</v>
      </c>
      <c r="P44" s="100">
        <v>78.238</v>
      </c>
      <c r="Q44" s="100">
        <v>-157.12</v>
      </c>
      <c r="R44" s="100"/>
      <c r="S44" s="100">
        <v>753.45900000000006</v>
      </c>
      <c r="T44" s="100">
        <v>0</v>
      </c>
      <c r="U44" s="100">
        <v>753.45900000000006</v>
      </c>
      <c r="V44" s="100"/>
      <c r="W44" s="100">
        <v>-516.84500000000003</v>
      </c>
      <c r="X44" s="100">
        <v>-3.4660000000000002</v>
      </c>
      <c r="Y44" s="100">
        <v>-520.31100000000004</v>
      </c>
      <c r="Z44" s="100"/>
      <c r="AA44" s="104" t="s">
        <v>168</v>
      </c>
      <c r="AB44" s="100"/>
      <c r="AC44" s="100">
        <v>-60040.025999999998</v>
      </c>
      <c r="AD44" s="100">
        <v>60066.552000000003</v>
      </c>
      <c r="AE44" s="100">
        <v>26.525000000000002</v>
      </c>
      <c r="AF44" s="100"/>
      <c r="AG44" s="100">
        <v>19916.559000000001</v>
      </c>
      <c r="AH44" s="100">
        <v>-18006.737000000001</v>
      </c>
      <c r="AI44" s="100">
        <v>1909.8220000000001</v>
      </c>
      <c r="AJ44" s="100"/>
      <c r="AK44" s="100">
        <v>8235.1730000000007</v>
      </c>
      <c r="AL44" s="100">
        <v>-8740.2910000000011</v>
      </c>
      <c r="AM44" s="100">
        <v>-505.11700000000002</v>
      </c>
      <c r="AN44" s="100"/>
      <c r="AO44" s="104" t="s">
        <v>168</v>
      </c>
      <c r="AP44" s="100">
        <v>195270.122</v>
      </c>
      <c r="AQ44" s="100">
        <v>-194480.34299999999</v>
      </c>
      <c r="AR44" s="100">
        <v>789.779</v>
      </c>
      <c r="AS44" s="100"/>
      <c r="AT44" s="100">
        <v>560.00900000000001</v>
      </c>
      <c r="AU44" s="100">
        <v>-0.128</v>
      </c>
      <c r="AV44" s="100">
        <v>559.88</v>
      </c>
      <c r="AW44" s="104"/>
      <c r="AX44" s="100">
        <v>110103.889</v>
      </c>
      <c r="AY44" s="100">
        <v>-112584.378</v>
      </c>
      <c r="AZ44" s="100">
        <v>-2480.4880000000003</v>
      </c>
      <c r="BA44" s="100"/>
      <c r="BB44" s="104" t="s">
        <v>168</v>
      </c>
      <c r="BC44" s="100">
        <v>-5294.8110000000006</v>
      </c>
      <c r="BD44" s="100">
        <v>0</v>
      </c>
      <c r="BE44" s="100">
        <v>-5294.8110000000006</v>
      </c>
      <c r="BF44" s="100"/>
      <c r="BG44" s="100">
        <v>56.824000000000005</v>
      </c>
      <c r="BH44" s="100">
        <v>0</v>
      </c>
      <c r="BI44" s="100">
        <v>56.824000000000005</v>
      </c>
      <c r="BJ44" s="100"/>
      <c r="BK44" s="100">
        <v>78001.563999999998</v>
      </c>
      <c r="BL44" s="100">
        <v>-67210.8</v>
      </c>
      <c r="BM44" s="100">
        <v>10790.763000000001</v>
      </c>
      <c r="BN44" s="100"/>
      <c r="BO44" s="104" t="s">
        <v>168</v>
      </c>
      <c r="BP44" s="100">
        <v>257.49</v>
      </c>
      <c r="BQ44" s="100">
        <v>0</v>
      </c>
      <c r="BR44" s="100">
        <v>257.49</v>
      </c>
      <c r="BS44" s="100"/>
      <c r="BT44" s="100">
        <v>-17362.105</v>
      </c>
      <c r="BU44" s="100">
        <v>18119.474000000002</v>
      </c>
      <c r="BV44" s="100">
        <v>757.36900000000003</v>
      </c>
      <c r="BW44" s="100"/>
      <c r="BX44" s="100">
        <v>356333.21700000006</v>
      </c>
      <c r="BY44" s="100">
        <v>-352279.84699999995</v>
      </c>
      <c r="BZ44" s="100">
        <v>4053.369999999999</v>
      </c>
    </row>
    <row r="45" spans="1:78" s="106" customFormat="1">
      <c r="A45" s="76" t="s">
        <v>169</v>
      </c>
      <c r="B45" s="108">
        <v>18766.067999999999</v>
      </c>
      <c r="C45" s="108">
        <v>8100.0640000000003</v>
      </c>
      <c r="D45" s="108">
        <v>26866.133000000002</v>
      </c>
      <c r="E45" s="108"/>
      <c r="F45" s="108">
        <v>37140.677000000003</v>
      </c>
      <c r="G45" s="108">
        <v>0.17100000000000001</v>
      </c>
      <c r="H45" s="108">
        <v>37140.849000000002</v>
      </c>
      <c r="I45" s="108"/>
      <c r="J45" s="108">
        <v>33429.055999999997</v>
      </c>
      <c r="K45" s="108">
        <v>-25192.838</v>
      </c>
      <c r="L45" s="108">
        <v>8236.2170000000006</v>
      </c>
      <c r="M45" s="108"/>
      <c r="N45" s="76" t="s">
        <v>169</v>
      </c>
      <c r="O45" s="108">
        <v>20656.538</v>
      </c>
      <c r="P45" s="108">
        <v>1786.145</v>
      </c>
      <c r="Q45" s="108">
        <v>22442.684000000001</v>
      </c>
      <c r="R45" s="108"/>
      <c r="S45" s="108">
        <v>22340.567999999999</v>
      </c>
      <c r="T45" s="108">
        <v>4039.402</v>
      </c>
      <c r="U45" s="108">
        <v>26379.971000000001</v>
      </c>
      <c r="V45" s="108"/>
      <c r="W45" s="108">
        <v>577752.81099999999</v>
      </c>
      <c r="X45" s="108">
        <v>188879.24</v>
      </c>
      <c r="Y45" s="108">
        <v>766632.05200000003</v>
      </c>
      <c r="Z45" s="108"/>
      <c r="AA45" s="76" t="s">
        <v>169</v>
      </c>
      <c r="AB45" s="108"/>
      <c r="AC45" s="108">
        <v>95561.373000000007</v>
      </c>
      <c r="AD45" s="108">
        <v>73150.540000000008</v>
      </c>
      <c r="AE45" s="108">
        <v>168711.913</v>
      </c>
      <c r="AF45" s="108"/>
      <c r="AG45" s="108">
        <v>301150.03999999998</v>
      </c>
      <c r="AH45" s="108">
        <v>69498.078000000009</v>
      </c>
      <c r="AI45" s="108">
        <v>370648.11800000002</v>
      </c>
      <c r="AJ45" s="108"/>
      <c r="AK45" s="108">
        <v>9293.5159999999996</v>
      </c>
      <c r="AL45" s="108">
        <v>-8159.5370000000003</v>
      </c>
      <c r="AM45" s="108">
        <v>1133.979</v>
      </c>
      <c r="AN45" s="108"/>
      <c r="AO45" s="76" t="s">
        <v>169</v>
      </c>
      <c r="AP45" s="108">
        <v>283449.54700000002</v>
      </c>
      <c r="AQ45" s="108">
        <v>-142126.07699999999</v>
      </c>
      <c r="AR45" s="108">
        <v>141323.47</v>
      </c>
      <c r="AS45" s="108"/>
      <c r="AT45" s="108">
        <v>14064.279</v>
      </c>
      <c r="AU45" s="108">
        <v>-510.351</v>
      </c>
      <c r="AV45" s="108">
        <v>13553.927</v>
      </c>
      <c r="AW45" s="108"/>
      <c r="AX45" s="108">
        <v>632096.57499999995</v>
      </c>
      <c r="AY45" s="108">
        <v>225762.83000000002</v>
      </c>
      <c r="AZ45" s="108">
        <v>857859.40500000003</v>
      </c>
      <c r="BA45" s="108"/>
      <c r="BB45" s="76" t="s">
        <v>169</v>
      </c>
      <c r="BC45" s="108">
        <v>195388.092</v>
      </c>
      <c r="BD45" s="108">
        <v>19421.128000000001</v>
      </c>
      <c r="BE45" s="108">
        <v>214809.22099999999</v>
      </c>
      <c r="BF45" s="108"/>
      <c r="BG45" s="108">
        <v>2300.9680000000003</v>
      </c>
      <c r="BH45" s="108">
        <v>1469.1420000000001</v>
      </c>
      <c r="BI45" s="108">
        <v>3770.1110000000003</v>
      </c>
      <c r="BJ45" s="108"/>
      <c r="BK45" s="108">
        <v>573849.71200000006</v>
      </c>
      <c r="BL45" s="108">
        <v>167368.83199999999</v>
      </c>
      <c r="BM45" s="108">
        <v>741218.54399999999</v>
      </c>
      <c r="BN45" s="108"/>
      <c r="BO45" s="76" t="s">
        <v>169</v>
      </c>
      <c r="BP45" s="108">
        <v>42396.983999999997</v>
      </c>
      <c r="BQ45" s="108">
        <v>3255.212</v>
      </c>
      <c r="BR45" s="108">
        <v>45652.195999999996</v>
      </c>
      <c r="BS45" s="108"/>
      <c r="BT45" s="108">
        <v>21819.375</v>
      </c>
      <c r="BU45" s="108">
        <v>27762.484</v>
      </c>
      <c r="BV45" s="108">
        <v>49581.86</v>
      </c>
      <c r="BW45" s="108"/>
      <c r="BX45" s="108">
        <v>2881456.1790000005</v>
      </c>
      <c r="BY45" s="108">
        <v>614504.46500000008</v>
      </c>
      <c r="BZ45" s="108">
        <v>3495960.6500000004</v>
      </c>
    </row>
    <row r="46" spans="1:78" s="66" customFormat="1" ht="11.7" customHeight="1">
      <c r="A46" s="76"/>
      <c r="B46" s="77"/>
      <c r="C46" s="77"/>
      <c r="D46" s="77"/>
      <c r="E46" s="77"/>
      <c r="F46" s="77"/>
      <c r="G46" s="77"/>
      <c r="H46" s="77"/>
      <c r="I46" s="77"/>
      <c r="J46" s="77"/>
      <c r="K46" s="77"/>
      <c r="L46" s="77"/>
      <c r="M46" s="77"/>
      <c r="N46" s="76"/>
      <c r="O46" s="77"/>
      <c r="P46" s="77"/>
      <c r="Q46" s="77"/>
      <c r="R46" s="77"/>
      <c r="S46" s="77"/>
      <c r="T46" s="77"/>
      <c r="U46" s="77"/>
      <c r="V46" s="77"/>
      <c r="W46" s="77"/>
      <c r="X46" s="77"/>
      <c r="Y46" s="77"/>
      <c r="Z46" s="77"/>
      <c r="AA46" s="76"/>
      <c r="AB46" s="77"/>
      <c r="AC46" s="77"/>
      <c r="AD46" s="77"/>
      <c r="AE46" s="77"/>
      <c r="AF46" s="77"/>
      <c r="AG46" s="77"/>
      <c r="AH46" s="77"/>
      <c r="AI46" s="77"/>
      <c r="AJ46" s="77"/>
      <c r="AK46" s="77"/>
      <c r="AL46" s="77"/>
      <c r="AM46" s="77"/>
      <c r="AN46" s="77"/>
      <c r="AO46" s="76"/>
      <c r="AP46" s="77"/>
      <c r="AQ46" s="77"/>
      <c r="AR46" s="77"/>
      <c r="AS46" s="77"/>
      <c r="AT46" s="77"/>
      <c r="AU46" s="77"/>
      <c r="AV46" s="77"/>
      <c r="AW46" s="76"/>
      <c r="AX46" s="77"/>
      <c r="AY46" s="77"/>
      <c r="AZ46" s="77"/>
      <c r="BA46" s="77"/>
      <c r="BB46" s="76"/>
      <c r="BC46" s="77"/>
      <c r="BD46" s="77"/>
      <c r="BE46" s="77"/>
      <c r="BF46" s="77"/>
      <c r="BG46" s="77"/>
      <c r="BH46" s="77"/>
      <c r="BI46" s="77"/>
      <c r="BJ46" s="77"/>
      <c r="BK46" s="77"/>
      <c r="BL46" s="77"/>
      <c r="BM46" s="77"/>
      <c r="BN46" s="77"/>
      <c r="BO46" s="76"/>
      <c r="BP46" s="77"/>
      <c r="BQ46" s="77"/>
      <c r="BR46" s="77"/>
      <c r="BS46" s="77"/>
      <c r="BT46" s="77"/>
      <c r="BU46" s="77"/>
      <c r="BV46" s="77"/>
      <c r="BW46" s="77"/>
      <c r="BX46" s="77"/>
      <c r="BY46" s="77"/>
      <c r="BZ46" s="77"/>
    </row>
    <row r="47" spans="1:78" s="106" customFormat="1" ht="12" customHeight="1">
      <c r="A47" s="76" t="s">
        <v>170</v>
      </c>
      <c r="B47" s="108">
        <v>-21301.819</v>
      </c>
      <c r="C47" s="108">
        <v>-23594.784</v>
      </c>
      <c r="D47" s="108">
        <v>-44896.603999999999</v>
      </c>
      <c r="E47" s="108"/>
      <c r="F47" s="108">
        <v>-47532.741000000002</v>
      </c>
      <c r="G47" s="108">
        <v>-15519.953000000001</v>
      </c>
      <c r="H47" s="108">
        <v>-63052.695</v>
      </c>
      <c r="I47" s="108"/>
      <c r="J47" s="108">
        <v>-23878.688000000002</v>
      </c>
      <c r="K47" s="108">
        <v>-10470.313</v>
      </c>
      <c r="L47" s="108">
        <v>-34349.001000000004</v>
      </c>
      <c r="M47" s="108"/>
      <c r="N47" s="76" t="s">
        <v>170</v>
      </c>
      <c r="O47" s="108">
        <v>-32101.633999999998</v>
      </c>
      <c r="P47" s="108">
        <v>-4904.9040000000005</v>
      </c>
      <c r="Q47" s="108">
        <v>-37006.538</v>
      </c>
      <c r="R47" s="108"/>
      <c r="S47" s="108">
        <v>-15745.331</v>
      </c>
      <c r="T47" s="108">
        <v>-1487.403</v>
      </c>
      <c r="U47" s="108">
        <v>-17232.735000000001</v>
      </c>
      <c r="V47" s="108"/>
      <c r="W47" s="108">
        <v>-93592.797999999995</v>
      </c>
      <c r="X47" s="108">
        <v>-36688.67</v>
      </c>
      <c r="Y47" s="108">
        <v>-130281.46799999999</v>
      </c>
      <c r="Z47" s="108"/>
      <c r="AA47" s="76" t="s">
        <v>170</v>
      </c>
      <c r="AB47" s="108"/>
      <c r="AC47" s="108">
        <v>-134914.80600000001</v>
      </c>
      <c r="AD47" s="108">
        <v>-21821.61</v>
      </c>
      <c r="AE47" s="108">
        <v>-156736.41699999999</v>
      </c>
      <c r="AF47" s="108"/>
      <c r="AG47" s="108">
        <v>-147981.26</v>
      </c>
      <c r="AH47" s="108">
        <v>-20888.535</v>
      </c>
      <c r="AI47" s="108">
        <v>-168869.79500000001</v>
      </c>
      <c r="AJ47" s="108"/>
      <c r="AK47" s="108">
        <v>-7640.4470000000001</v>
      </c>
      <c r="AL47" s="108">
        <v>-1820.355</v>
      </c>
      <c r="AM47" s="108">
        <v>-9460.8029999999999</v>
      </c>
      <c r="AN47" s="108"/>
      <c r="AO47" s="76" t="s">
        <v>170</v>
      </c>
      <c r="AP47" s="108">
        <v>-212980.54199999999</v>
      </c>
      <c r="AQ47" s="108">
        <v>-48661.188000000002</v>
      </c>
      <c r="AR47" s="108">
        <v>-261641.73</v>
      </c>
      <c r="AS47" s="108"/>
      <c r="AT47" s="108">
        <v>-12143.807000000001</v>
      </c>
      <c r="AU47" s="108">
        <v>-2731.67</v>
      </c>
      <c r="AV47" s="108">
        <v>-14875.476999999999</v>
      </c>
      <c r="AW47" s="108"/>
      <c r="AX47" s="108">
        <v>-422522.81900000002</v>
      </c>
      <c r="AY47" s="108">
        <v>-47031.322</v>
      </c>
      <c r="AZ47" s="108">
        <v>-469554.14199999999</v>
      </c>
      <c r="BA47" s="108"/>
      <c r="BB47" s="76" t="s">
        <v>170</v>
      </c>
      <c r="BC47" s="108">
        <v>-40973.987999999998</v>
      </c>
      <c r="BD47" s="108">
        <v>-5034.9980000000005</v>
      </c>
      <c r="BE47" s="108">
        <v>-46008.987000000001</v>
      </c>
      <c r="BF47" s="108"/>
      <c r="BG47" s="108">
        <v>-14822.678</v>
      </c>
      <c r="BH47" s="108">
        <v>-3923.605</v>
      </c>
      <c r="BI47" s="108">
        <v>-18746.284</v>
      </c>
      <c r="BJ47" s="108"/>
      <c r="BK47" s="108">
        <v>-430505.05099999998</v>
      </c>
      <c r="BL47" s="108">
        <v>-126285.08900000001</v>
      </c>
      <c r="BM47" s="108">
        <v>-556790.14</v>
      </c>
      <c r="BN47" s="108"/>
      <c r="BO47" s="76" t="s">
        <v>170</v>
      </c>
      <c r="BP47" s="108">
        <v>-19172.972999999998</v>
      </c>
      <c r="BQ47" s="108">
        <v>-4163.7750000000005</v>
      </c>
      <c r="BR47" s="108">
        <v>-23336.749</v>
      </c>
      <c r="BS47" s="108"/>
      <c r="BT47" s="108">
        <v>-20809.291000000001</v>
      </c>
      <c r="BU47" s="108">
        <v>-3742.3180000000002</v>
      </c>
      <c r="BV47" s="108">
        <v>-24551.61</v>
      </c>
      <c r="BW47" s="108"/>
      <c r="BX47" s="108">
        <v>-1698620.6730000002</v>
      </c>
      <c r="BY47" s="108">
        <v>-378770.49199999997</v>
      </c>
      <c r="BZ47" s="108">
        <v>-2077391.1749999998</v>
      </c>
    </row>
    <row r="48" spans="1:78" s="103" customFormat="1" ht="8.1" customHeight="1">
      <c r="A48" s="104"/>
      <c r="B48" s="100"/>
      <c r="C48" s="100"/>
      <c r="D48" s="100"/>
      <c r="E48" s="100"/>
      <c r="F48" s="100"/>
      <c r="G48" s="100"/>
      <c r="H48" s="100"/>
      <c r="I48" s="100"/>
      <c r="J48" s="100"/>
      <c r="K48" s="100"/>
      <c r="L48" s="100"/>
      <c r="M48" s="100"/>
      <c r="N48" s="104"/>
      <c r="O48" s="100"/>
      <c r="P48" s="100"/>
      <c r="Q48" s="100"/>
      <c r="R48" s="100"/>
      <c r="S48" s="100"/>
      <c r="T48" s="100"/>
      <c r="U48" s="100"/>
      <c r="V48" s="100"/>
      <c r="W48" s="100"/>
      <c r="X48" s="100"/>
      <c r="Y48" s="100"/>
      <c r="Z48" s="100"/>
      <c r="AA48" s="104"/>
      <c r="AB48" s="100"/>
      <c r="AC48" s="100"/>
      <c r="AD48" s="100"/>
      <c r="AE48" s="100"/>
      <c r="AF48" s="100"/>
      <c r="AG48" s="100"/>
      <c r="AH48" s="100"/>
      <c r="AI48" s="100"/>
      <c r="AJ48" s="100"/>
      <c r="AK48" s="100"/>
      <c r="AL48" s="100"/>
      <c r="AM48" s="100"/>
      <c r="AN48" s="100"/>
      <c r="AO48" s="104"/>
      <c r="AP48" s="100"/>
      <c r="AQ48" s="100"/>
      <c r="AR48" s="100"/>
      <c r="AS48" s="100"/>
      <c r="AT48" s="100"/>
      <c r="AU48" s="100"/>
      <c r="AV48" s="100"/>
      <c r="AW48" s="104"/>
      <c r="AX48" s="100"/>
      <c r="AY48" s="100"/>
      <c r="AZ48" s="100"/>
      <c r="BA48" s="100"/>
      <c r="BB48" s="104"/>
      <c r="BC48" s="100"/>
      <c r="BD48" s="100"/>
      <c r="BE48" s="100"/>
      <c r="BF48" s="100"/>
      <c r="BG48" s="100"/>
      <c r="BH48" s="100"/>
      <c r="BI48" s="100"/>
      <c r="BJ48" s="100"/>
      <c r="BK48" s="100"/>
      <c r="BL48" s="100"/>
      <c r="BM48" s="100"/>
      <c r="BN48" s="100"/>
      <c r="BO48" s="104"/>
      <c r="BP48" s="100"/>
      <c r="BQ48" s="100"/>
      <c r="BR48" s="100"/>
      <c r="BS48" s="100"/>
      <c r="BT48" s="100"/>
      <c r="BU48" s="100"/>
      <c r="BV48" s="100"/>
      <c r="BW48" s="100"/>
      <c r="BX48" s="100"/>
      <c r="BY48" s="100"/>
      <c r="BZ48" s="100"/>
    </row>
    <row r="49" spans="1:109" s="66" customFormat="1" ht="11.7" customHeight="1">
      <c r="A49" s="182" t="s">
        <v>171</v>
      </c>
      <c r="B49" s="84">
        <v>18412.519</v>
      </c>
      <c r="C49" s="84">
        <v>-15262.291000000001</v>
      </c>
      <c r="D49" s="84">
        <v>3150.2280000000001</v>
      </c>
      <c r="E49" s="84"/>
      <c r="F49" s="84">
        <v>111804.743</v>
      </c>
      <c r="G49" s="84">
        <v>-35360.620999999999</v>
      </c>
      <c r="H49" s="84">
        <v>76444.122000000003</v>
      </c>
      <c r="I49" s="84"/>
      <c r="J49" s="84">
        <v>33759.623</v>
      </c>
      <c r="K49" s="84">
        <v>7939.4830000000002</v>
      </c>
      <c r="L49" s="84">
        <v>41699.107000000004</v>
      </c>
      <c r="M49" s="84"/>
      <c r="N49" s="83" t="s">
        <v>171</v>
      </c>
      <c r="O49" s="84">
        <v>27640.963</v>
      </c>
      <c r="P49" s="84">
        <v>-10093.433000000001</v>
      </c>
      <c r="Q49" s="84">
        <v>17547.53</v>
      </c>
      <c r="R49" s="84"/>
      <c r="S49" s="84">
        <v>37152.044000000002</v>
      </c>
      <c r="T49" s="84">
        <v>6769.7610000000004</v>
      </c>
      <c r="U49" s="84">
        <v>43921.805</v>
      </c>
      <c r="V49" s="84"/>
      <c r="W49" s="84">
        <v>275241.21500000003</v>
      </c>
      <c r="X49" s="84">
        <v>8647.2150000000001</v>
      </c>
      <c r="Y49" s="84">
        <v>283888.43</v>
      </c>
      <c r="Z49" s="84"/>
      <c r="AA49" s="83" t="s">
        <v>171</v>
      </c>
      <c r="AB49" s="84"/>
      <c r="AC49" s="84">
        <v>87967.247000000003</v>
      </c>
      <c r="AD49" s="84">
        <v>97020.259000000005</v>
      </c>
      <c r="AE49" s="84">
        <v>184987.50599999999</v>
      </c>
      <c r="AF49" s="84"/>
      <c r="AG49" s="84">
        <v>237157.54399999999</v>
      </c>
      <c r="AH49" s="84">
        <v>13380.844000000001</v>
      </c>
      <c r="AI49" s="84">
        <v>250538.38800000001</v>
      </c>
      <c r="AJ49" s="84"/>
      <c r="AK49" s="84">
        <v>7947.8860000000004</v>
      </c>
      <c r="AL49" s="84">
        <v>-3280.8380000000002</v>
      </c>
      <c r="AM49" s="84">
        <v>4667.0479999999998</v>
      </c>
      <c r="AN49" s="84"/>
      <c r="AO49" s="83" t="s">
        <v>171</v>
      </c>
      <c r="AP49" s="84">
        <v>192229.79800000001</v>
      </c>
      <c r="AQ49" s="84">
        <v>-17565.47</v>
      </c>
      <c r="AR49" s="84">
        <v>174664.32699999999</v>
      </c>
      <c r="AS49" s="84"/>
      <c r="AT49" s="84">
        <v>145148.03400000001</v>
      </c>
      <c r="AU49" s="84">
        <v>-1731.229</v>
      </c>
      <c r="AV49" s="84">
        <v>143416.804</v>
      </c>
      <c r="AW49" s="83"/>
      <c r="AX49" s="84">
        <v>627246.77</v>
      </c>
      <c r="AY49" s="84">
        <v>81629.812999999995</v>
      </c>
      <c r="AZ49" s="84">
        <v>708876.58299999998</v>
      </c>
      <c r="BA49" s="84"/>
      <c r="BB49" s="83" t="s">
        <v>171</v>
      </c>
      <c r="BC49" s="84">
        <v>58465.222999999998</v>
      </c>
      <c r="BD49" s="84">
        <v>-26687.415000000001</v>
      </c>
      <c r="BE49" s="84">
        <v>31777.807000000001</v>
      </c>
      <c r="BF49" s="84"/>
      <c r="BG49" s="84">
        <v>-6139.8190000000004</v>
      </c>
      <c r="BH49" s="84">
        <v>3781.7660000000001</v>
      </c>
      <c r="BI49" s="84">
        <v>-2358.0520000000001</v>
      </c>
      <c r="BJ49" s="84"/>
      <c r="BK49" s="84">
        <v>274070.11</v>
      </c>
      <c r="BL49" s="84">
        <v>104210.605</v>
      </c>
      <c r="BM49" s="84">
        <v>378280.71600000001</v>
      </c>
      <c r="BN49" s="84"/>
      <c r="BO49" s="83" t="s">
        <v>171</v>
      </c>
      <c r="BP49" s="84">
        <v>54064.684999999998</v>
      </c>
      <c r="BQ49" s="84">
        <v>5365.7300000000005</v>
      </c>
      <c r="BR49" s="84">
        <v>59430.415000000001</v>
      </c>
      <c r="BS49" s="84"/>
      <c r="BT49" s="84">
        <v>77273.62</v>
      </c>
      <c r="BU49" s="84">
        <v>5061.759</v>
      </c>
      <c r="BV49" s="84">
        <v>82335.38</v>
      </c>
      <c r="BW49" s="84"/>
      <c r="BX49" s="84">
        <v>2259442.2050000001</v>
      </c>
      <c r="BY49" s="84">
        <v>223825.93799999997</v>
      </c>
      <c r="BZ49" s="84">
        <v>2483268.1440000003</v>
      </c>
    </row>
    <row r="50" spans="1:109" ht="5.0999999999999996" customHeight="1">
      <c r="A50" s="71"/>
      <c r="B50" s="72"/>
      <c r="C50" s="72"/>
      <c r="D50" s="72"/>
      <c r="E50" s="72"/>
      <c r="F50" s="72"/>
      <c r="G50" s="72"/>
      <c r="H50" s="72"/>
      <c r="I50" s="72"/>
      <c r="J50" s="72"/>
      <c r="K50" s="72"/>
      <c r="L50" s="72"/>
      <c r="M50" s="72"/>
      <c r="N50" s="71"/>
      <c r="O50" s="72"/>
      <c r="P50" s="72"/>
      <c r="Q50" s="72"/>
      <c r="R50" s="72"/>
      <c r="S50" s="72"/>
      <c r="T50" s="72"/>
      <c r="U50" s="72"/>
      <c r="V50" s="72"/>
      <c r="W50" s="72"/>
      <c r="X50" s="72"/>
      <c r="Y50" s="72"/>
      <c r="Z50" s="72"/>
      <c r="AA50" s="71"/>
      <c r="AB50" s="72"/>
      <c r="AC50" s="72"/>
      <c r="AD50" s="72"/>
      <c r="AE50" s="72"/>
      <c r="AF50" s="72"/>
      <c r="AG50" s="72"/>
      <c r="AH50" s="72"/>
      <c r="AI50" s="72"/>
      <c r="AJ50" s="72"/>
      <c r="AK50" s="72"/>
      <c r="AL50" s="72"/>
      <c r="AM50" s="72"/>
      <c r="AN50" s="72"/>
      <c r="AO50" s="71"/>
      <c r="AP50" s="72"/>
      <c r="AQ50" s="72"/>
      <c r="AR50" s="72"/>
      <c r="AS50" s="72"/>
      <c r="AT50" s="72"/>
      <c r="AU50" s="72"/>
      <c r="AV50" s="72"/>
      <c r="AW50" s="71"/>
      <c r="AX50" s="72"/>
      <c r="AY50" s="72"/>
      <c r="AZ50" s="72"/>
      <c r="BA50" s="72"/>
      <c r="BB50" s="71"/>
      <c r="BC50" s="72"/>
      <c r="BD50" s="72"/>
      <c r="BE50" s="72"/>
      <c r="BF50" s="72"/>
      <c r="BG50" s="72"/>
      <c r="BH50" s="72"/>
      <c r="BI50" s="72"/>
      <c r="BJ50" s="72"/>
      <c r="BK50" s="72"/>
      <c r="BL50" s="72"/>
      <c r="BM50" s="72"/>
      <c r="BN50" s="72"/>
      <c r="BO50" s="71"/>
      <c r="BP50" s="72"/>
      <c r="BQ50" s="72"/>
      <c r="BR50" s="72"/>
      <c r="BS50" s="72"/>
      <c r="BT50" s="72"/>
      <c r="BU50" s="72"/>
      <c r="BV50" s="72"/>
      <c r="BW50" s="72"/>
      <c r="BX50" s="72"/>
      <c r="BY50" s="72"/>
      <c r="BZ50" s="72"/>
      <c r="CG50" s="34"/>
      <c r="CS50" s="34"/>
      <c r="DE50" s="34"/>
    </row>
    <row r="51" spans="1:109" s="103" customFormat="1" ht="8.1" customHeight="1">
      <c r="A51" s="104"/>
      <c r="B51" s="100"/>
      <c r="C51" s="100"/>
      <c r="D51" s="100"/>
      <c r="E51" s="100"/>
      <c r="F51" s="100"/>
      <c r="G51" s="100"/>
      <c r="H51" s="100"/>
      <c r="I51" s="100"/>
      <c r="J51" s="100"/>
      <c r="K51" s="100"/>
      <c r="L51" s="100"/>
      <c r="M51" s="100"/>
      <c r="N51" s="104"/>
      <c r="O51" s="100"/>
      <c r="P51" s="100"/>
      <c r="Q51" s="100"/>
      <c r="R51" s="100"/>
      <c r="S51" s="100"/>
      <c r="T51" s="100"/>
      <c r="U51" s="100"/>
      <c r="V51" s="100"/>
      <c r="W51" s="100"/>
      <c r="X51" s="100"/>
      <c r="Y51" s="100"/>
      <c r="Z51" s="100"/>
      <c r="AA51" s="104"/>
      <c r="AB51" s="100"/>
      <c r="AC51" s="100"/>
      <c r="AD51" s="100"/>
      <c r="AE51" s="100"/>
      <c r="AF51" s="100"/>
      <c r="AG51" s="100"/>
      <c r="AH51" s="100"/>
      <c r="AI51" s="100"/>
      <c r="AJ51" s="100"/>
      <c r="AK51" s="100"/>
      <c r="AL51" s="100"/>
      <c r="AM51" s="100"/>
      <c r="AN51" s="100"/>
      <c r="AO51" s="104"/>
      <c r="AP51" s="100"/>
      <c r="AQ51" s="100"/>
      <c r="AR51" s="100"/>
      <c r="AS51" s="100"/>
      <c r="AT51" s="100"/>
      <c r="AU51" s="100"/>
      <c r="AV51" s="100"/>
      <c r="AW51" s="104"/>
      <c r="AX51" s="100"/>
      <c r="AY51" s="100"/>
      <c r="AZ51" s="100"/>
      <c r="BA51" s="100"/>
      <c r="BB51" s="104"/>
      <c r="BC51" s="100"/>
      <c r="BD51" s="100"/>
      <c r="BE51" s="100"/>
      <c r="BF51" s="100"/>
      <c r="BG51" s="100"/>
      <c r="BH51" s="100"/>
      <c r="BI51" s="100"/>
      <c r="BJ51" s="100"/>
      <c r="BK51" s="100"/>
      <c r="BL51" s="100"/>
      <c r="BM51" s="100"/>
      <c r="BN51" s="100"/>
      <c r="BO51" s="104"/>
      <c r="BP51" s="100"/>
      <c r="BQ51" s="100"/>
      <c r="BR51" s="100"/>
      <c r="BS51" s="100"/>
      <c r="BT51" s="100"/>
      <c r="BU51" s="100"/>
      <c r="BV51" s="100"/>
      <c r="BW51" s="100"/>
      <c r="BX51" s="100"/>
      <c r="BY51" s="100"/>
      <c r="BZ51" s="100"/>
    </row>
    <row r="52" spans="1:109" s="66" customFormat="1" ht="11.7" customHeight="1">
      <c r="A52" s="182" t="s">
        <v>172</v>
      </c>
      <c r="B52" s="84">
        <v>18412.519</v>
      </c>
      <c r="C52" s="84">
        <v>-15262.291000000001</v>
      </c>
      <c r="D52" s="84">
        <v>3150.2280000000001</v>
      </c>
      <c r="E52" s="84"/>
      <c r="F52" s="84">
        <v>111804.743</v>
      </c>
      <c r="G52" s="84">
        <v>-35360.620999999999</v>
      </c>
      <c r="H52" s="84">
        <v>76444.122000000003</v>
      </c>
      <c r="I52" s="84"/>
      <c r="J52" s="84">
        <v>33759.623</v>
      </c>
      <c r="K52" s="84">
        <v>7939.4830000000002</v>
      </c>
      <c r="L52" s="84">
        <v>41699.107000000004</v>
      </c>
      <c r="M52" s="84"/>
      <c r="N52" s="83" t="s">
        <v>172</v>
      </c>
      <c r="O52" s="84">
        <v>27640.963</v>
      </c>
      <c r="P52" s="84">
        <v>-10093.433000000001</v>
      </c>
      <c r="Q52" s="84">
        <v>17547.53</v>
      </c>
      <c r="R52" s="84"/>
      <c r="S52" s="84">
        <v>37152.044000000002</v>
      </c>
      <c r="T52" s="84">
        <v>6769.7610000000004</v>
      </c>
      <c r="U52" s="84">
        <v>43921.805</v>
      </c>
      <c r="V52" s="84"/>
      <c r="W52" s="84">
        <v>275241.21500000003</v>
      </c>
      <c r="X52" s="84">
        <v>8647.2150000000001</v>
      </c>
      <c r="Y52" s="84">
        <v>283888.43</v>
      </c>
      <c r="Z52" s="84"/>
      <c r="AA52" s="83" t="s">
        <v>172</v>
      </c>
      <c r="AB52" s="84"/>
      <c r="AC52" s="84">
        <v>87967.247000000003</v>
      </c>
      <c r="AD52" s="84">
        <v>97020.259000000005</v>
      </c>
      <c r="AE52" s="84">
        <v>184987.50599999999</v>
      </c>
      <c r="AF52" s="84"/>
      <c r="AG52" s="84">
        <v>237157.54399999999</v>
      </c>
      <c r="AH52" s="84">
        <v>13380.844000000001</v>
      </c>
      <c r="AI52" s="84">
        <v>250538.38800000001</v>
      </c>
      <c r="AJ52" s="84"/>
      <c r="AK52" s="84">
        <v>7947.8860000000004</v>
      </c>
      <c r="AL52" s="84">
        <v>-3280.8380000000002</v>
      </c>
      <c r="AM52" s="84">
        <v>4667.0479999999998</v>
      </c>
      <c r="AN52" s="84"/>
      <c r="AO52" s="83" t="s">
        <v>172</v>
      </c>
      <c r="AP52" s="84">
        <v>192229.79800000001</v>
      </c>
      <c r="AQ52" s="84">
        <v>-17565.47</v>
      </c>
      <c r="AR52" s="84">
        <v>174664.32699999999</v>
      </c>
      <c r="AS52" s="84"/>
      <c r="AT52" s="84">
        <v>145148.03400000001</v>
      </c>
      <c r="AU52" s="84">
        <v>-1731.229</v>
      </c>
      <c r="AV52" s="84">
        <v>143416.804</v>
      </c>
      <c r="AW52" s="83"/>
      <c r="AX52" s="84">
        <v>627246.77</v>
      </c>
      <c r="AY52" s="84">
        <v>81629.812999999995</v>
      </c>
      <c r="AZ52" s="84">
        <v>708876.58299999998</v>
      </c>
      <c r="BA52" s="84"/>
      <c r="BB52" s="83" t="s">
        <v>172</v>
      </c>
      <c r="BC52" s="84">
        <v>58465.222999999998</v>
      </c>
      <c r="BD52" s="84">
        <v>-26687.415000000001</v>
      </c>
      <c r="BE52" s="84">
        <v>31777.807000000001</v>
      </c>
      <c r="BF52" s="84"/>
      <c r="BG52" s="84">
        <v>-6139.8190000000004</v>
      </c>
      <c r="BH52" s="84">
        <v>3781.7660000000001</v>
      </c>
      <c r="BI52" s="84">
        <v>-2358.0520000000001</v>
      </c>
      <c r="BJ52" s="84"/>
      <c r="BK52" s="84">
        <v>274070.11</v>
      </c>
      <c r="BL52" s="84">
        <v>104210.605</v>
      </c>
      <c r="BM52" s="84">
        <v>378280.71600000001</v>
      </c>
      <c r="BN52" s="84"/>
      <c r="BO52" s="83" t="s">
        <v>172</v>
      </c>
      <c r="BP52" s="84">
        <v>54064.684999999998</v>
      </c>
      <c r="BQ52" s="84">
        <v>5365.7300000000005</v>
      </c>
      <c r="BR52" s="84">
        <v>59430.415000000001</v>
      </c>
      <c r="BS52" s="84"/>
      <c r="BT52" s="84">
        <v>77273.62</v>
      </c>
      <c r="BU52" s="84">
        <v>5061.759</v>
      </c>
      <c r="BV52" s="84">
        <v>82335.38</v>
      </c>
      <c r="BW52" s="84"/>
      <c r="BX52" s="84">
        <v>2259442.2050000001</v>
      </c>
      <c r="BY52" s="84">
        <v>223825.93799999997</v>
      </c>
      <c r="BZ52" s="84">
        <v>2483268.1440000003</v>
      </c>
    </row>
    <row r="53" spans="1:109" s="103" customFormat="1" ht="5.0999999999999996" customHeight="1">
      <c r="A53" s="104"/>
      <c r="B53" s="100"/>
      <c r="C53" s="100"/>
      <c r="D53" s="100"/>
      <c r="E53" s="100"/>
      <c r="F53" s="100"/>
      <c r="G53" s="100"/>
      <c r="H53" s="100"/>
      <c r="I53" s="100"/>
      <c r="J53" s="100"/>
      <c r="K53" s="100"/>
      <c r="L53" s="100"/>
      <c r="M53" s="100"/>
      <c r="N53" s="104"/>
      <c r="O53" s="100"/>
      <c r="P53" s="100"/>
      <c r="Q53" s="100"/>
      <c r="R53" s="100"/>
      <c r="S53" s="100"/>
      <c r="T53" s="100"/>
      <c r="U53" s="100"/>
      <c r="V53" s="100"/>
      <c r="W53" s="100"/>
      <c r="X53" s="100"/>
      <c r="Y53" s="100"/>
      <c r="Z53" s="100"/>
      <c r="AA53" s="104"/>
      <c r="AB53" s="100"/>
      <c r="AC53" s="100"/>
      <c r="AD53" s="100"/>
      <c r="AE53" s="100"/>
      <c r="AF53" s="100"/>
      <c r="AG53" s="100"/>
      <c r="AH53" s="100"/>
      <c r="AI53" s="100"/>
      <c r="AJ53" s="100"/>
      <c r="AK53" s="100"/>
      <c r="AL53" s="100"/>
      <c r="AM53" s="100"/>
      <c r="AN53" s="100"/>
      <c r="AO53" s="104"/>
      <c r="AP53" s="100"/>
      <c r="AQ53" s="100"/>
      <c r="AR53" s="100"/>
      <c r="AS53" s="100"/>
      <c r="AT53" s="100"/>
      <c r="AU53" s="100"/>
      <c r="AV53" s="100"/>
      <c r="AW53" s="104"/>
      <c r="AX53" s="100"/>
      <c r="AY53" s="100"/>
      <c r="AZ53" s="100"/>
      <c r="BA53" s="100"/>
      <c r="BB53" s="104"/>
      <c r="BC53" s="100"/>
      <c r="BD53" s="100"/>
      <c r="BE53" s="100"/>
      <c r="BF53" s="100"/>
      <c r="BG53" s="100"/>
      <c r="BH53" s="100"/>
      <c r="BI53" s="100"/>
      <c r="BJ53" s="100"/>
      <c r="BK53" s="100"/>
      <c r="BL53" s="100"/>
      <c r="BM53" s="100"/>
      <c r="BN53" s="100"/>
      <c r="BO53" s="104"/>
      <c r="BP53" s="100"/>
      <c r="BQ53" s="100"/>
      <c r="BR53" s="100"/>
      <c r="BS53" s="100"/>
      <c r="BT53" s="100"/>
      <c r="BU53" s="100"/>
      <c r="BV53" s="100"/>
      <c r="BW53" s="100"/>
      <c r="BX53" s="100">
        <v>0</v>
      </c>
      <c r="BY53" s="100">
        <v>0</v>
      </c>
      <c r="BZ53" s="100">
        <v>0</v>
      </c>
    </row>
    <row r="54" spans="1:109" s="103" customFormat="1" ht="11.7" customHeight="1">
      <c r="A54" s="104" t="s">
        <v>173</v>
      </c>
      <c r="B54" s="100">
        <v>1592.4920000000002</v>
      </c>
      <c r="C54" s="100">
        <v>0</v>
      </c>
      <c r="D54" s="100">
        <v>1592.4920000000002</v>
      </c>
      <c r="E54" s="100"/>
      <c r="F54" s="100">
        <v>-16551.356</v>
      </c>
      <c r="G54" s="100">
        <v>0</v>
      </c>
      <c r="H54" s="100">
        <v>-16551.356</v>
      </c>
      <c r="I54" s="100"/>
      <c r="J54" s="100">
        <v>-12446.525</v>
      </c>
      <c r="K54" s="100">
        <v>0</v>
      </c>
      <c r="L54" s="100">
        <v>-12446.525</v>
      </c>
      <c r="M54" s="100"/>
      <c r="N54" s="104" t="s">
        <v>173</v>
      </c>
      <c r="O54" s="100">
        <v>-3422.067</v>
      </c>
      <c r="P54" s="100">
        <v>0</v>
      </c>
      <c r="Q54" s="100">
        <v>-3422.067</v>
      </c>
      <c r="R54" s="100"/>
      <c r="S54" s="100">
        <v>-12956.932000000001</v>
      </c>
      <c r="T54" s="100">
        <v>0</v>
      </c>
      <c r="U54" s="100">
        <v>-12956.932000000001</v>
      </c>
      <c r="V54" s="100"/>
      <c r="W54" s="100">
        <v>0</v>
      </c>
      <c r="X54" s="100">
        <v>0</v>
      </c>
      <c r="Y54" s="100">
        <v>0</v>
      </c>
      <c r="Z54" s="100"/>
      <c r="AA54" s="104" t="s">
        <v>173</v>
      </c>
      <c r="AB54" s="100"/>
      <c r="AC54" s="100">
        <v>-9556.5879999999997</v>
      </c>
      <c r="AD54" s="100">
        <v>0</v>
      </c>
      <c r="AE54" s="100">
        <v>-9556.5879999999997</v>
      </c>
      <c r="AF54" s="100"/>
      <c r="AG54" s="100">
        <v>0</v>
      </c>
      <c r="AH54" s="100">
        <v>0</v>
      </c>
      <c r="AI54" s="100">
        <v>0</v>
      </c>
      <c r="AJ54" s="100"/>
      <c r="AK54" s="100">
        <v>-904.25700000000006</v>
      </c>
      <c r="AL54" s="100">
        <v>0</v>
      </c>
      <c r="AM54" s="100">
        <v>-904.25700000000006</v>
      </c>
      <c r="AN54" s="100"/>
      <c r="AO54" s="104" t="s">
        <v>173</v>
      </c>
      <c r="AP54" s="100">
        <v>-15608.214</v>
      </c>
      <c r="AQ54" s="100">
        <v>0</v>
      </c>
      <c r="AR54" s="100">
        <v>-15608.214</v>
      </c>
      <c r="AS54" s="100"/>
      <c r="AT54" s="100">
        <v>-14748.835999999999</v>
      </c>
      <c r="AU54" s="100">
        <v>0</v>
      </c>
      <c r="AV54" s="100">
        <v>-14748.835999999999</v>
      </c>
      <c r="AW54" s="104"/>
      <c r="AX54" s="100">
        <v>-24072.637999999999</v>
      </c>
      <c r="AY54" s="100">
        <v>0</v>
      </c>
      <c r="AZ54" s="100">
        <v>-24072.637999999999</v>
      </c>
      <c r="BA54" s="100"/>
      <c r="BB54" s="104" t="s">
        <v>173</v>
      </c>
      <c r="BC54" s="100">
        <v>0</v>
      </c>
      <c r="BD54" s="100">
        <v>0</v>
      </c>
      <c r="BE54" s="100">
        <v>0</v>
      </c>
      <c r="BF54" s="100"/>
      <c r="BG54" s="100">
        <v>652.32100000000003</v>
      </c>
      <c r="BH54" s="100">
        <v>0</v>
      </c>
      <c r="BI54" s="100">
        <v>652.32100000000003</v>
      </c>
      <c r="BJ54" s="100"/>
      <c r="BK54" s="100">
        <v>0</v>
      </c>
      <c r="BL54" s="100">
        <v>0</v>
      </c>
      <c r="BM54" s="100">
        <v>0</v>
      </c>
      <c r="BN54" s="100"/>
      <c r="BO54" s="104" t="s">
        <v>173</v>
      </c>
      <c r="BP54" s="100">
        <v>-21330.778999999999</v>
      </c>
      <c r="BQ54" s="100">
        <v>0</v>
      </c>
      <c r="BR54" s="100">
        <v>-21330.778999999999</v>
      </c>
      <c r="BS54" s="100"/>
      <c r="BT54" s="100">
        <v>-5329.723</v>
      </c>
      <c r="BU54" s="100">
        <v>0</v>
      </c>
      <c r="BV54" s="100">
        <v>-5329.723</v>
      </c>
      <c r="BW54" s="100"/>
      <c r="BX54" s="100">
        <v>-134683.10199999998</v>
      </c>
      <c r="BY54" s="100">
        <v>0</v>
      </c>
      <c r="BZ54" s="100">
        <v>-134683.10199999998</v>
      </c>
    </row>
    <row r="55" spans="1:109" s="66" customFormat="1" ht="8.1" customHeight="1">
      <c r="A55" s="76"/>
      <c r="B55" s="77"/>
      <c r="C55" s="77"/>
      <c r="D55" s="77"/>
      <c r="E55" s="77"/>
      <c r="F55" s="77"/>
      <c r="G55" s="77"/>
      <c r="H55" s="77"/>
      <c r="I55" s="77"/>
      <c r="J55" s="77"/>
      <c r="K55" s="77"/>
      <c r="L55" s="77"/>
      <c r="M55" s="77"/>
      <c r="N55" s="76"/>
      <c r="O55" s="77"/>
      <c r="P55" s="77"/>
      <c r="Q55" s="77"/>
      <c r="R55" s="77"/>
      <c r="S55" s="77"/>
      <c r="T55" s="77"/>
      <c r="U55" s="77"/>
      <c r="V55" s="77"/>
      <c r="W55" s="77"/>
      <c r="X55" s="77"/>
      <c r="Y55" s="77"/>
      <c r="Z55" s="77"/>
      <c r="AA55" s="76"/>
      <c r="AB55" s="77"/>
      <c r="AC55" s="77"/>
      <c r="AD55" s="77"/>
      <c r="AE55" s="77"/>
      <c r="AF55" s="77"/>
      <c r="AG55" s="77"/>
      <c r="AH55" s="77"/>
      <c r="AI55" s="77"/>
      <c r="AJ55" s="77"/>
      <c r="AK55" s="77"/>
      <c r="AL55" s="77"/>
      <c r="AM55" s="77"/>
      <c r="AN55" s="77"/>
      <c r="AO55" s="76"/>
      <c r="AP55" s="77"/>
      <c r="AQ55" s="77"/>
      <c r="AR55" s="77"/>
      <c r="AS55" s="77"/>
      <c r="AT55" s="77"/>
      <c r="AU55" s="77"/>
      <c r="AV55" s="77"/>
      <c r="AW55" s="76"/>
      <c r="AX55" s="77"/>
      <c r="AY55" s="77"/>
      <c r="AZ55" s="77"/>
      <c r="BA55" s="77"/>
      <c r="BB55" s="76"/>
      <c r="BC55" s="77"/>
      <c r="BD55" s="77"/>
      <c r="BE55" s="77"/>
      <c r="BF55" s="77"/>
      <c r="BG55" s="77"/>
      <c r="BH55" s="77"/>
      <c r="BI55" s="77"/>
      <c r="BJ55" s="77"/>
      <c r="BK55" s="77"/>
      <c r="BL55" s="77"/>
      <c r="BM55" s="77"/>
      <c r="BN55" s="77"/>
      <c r="BO55" s="76"/>
      <c r="BP55" s="77"/>
      <c r="BQ55" s="77"/>
      <c r="BR55" s="77"/>
      <c r="BS55" s="77"/>
      <c r="BT55" s="77"/>
      <c r="BU55" s="77"/>
      <c r="BV55" s="77"/>
      <c r="BW55" s="77"/>
      <c r="BX55" s="77"/>
      <c r="BY55" s="77"/>
      <c r="BZ55" s="77"/>
    </row>
    <row r="56" spans="1:109" s="66" customFormat="1" ht="11.7" customHeight="1">
      <c r="A56" s="182" t="s">
        <v>174</v>
      </c>
      <c r="B56" s="84">
        <v>20005.011999999999</v>
      </c>
      <c r="C56" s="84">
        <v>-15262.291000000001</v>
      </c>
      <c r="D56" s="84">
        <v>4742.72</v>
      </c>
      <c r="E56" s="84"/>
      <c r="F56" s="84">
        <v>95253.385999999999</v>
      </c>
      <c r="G56" s="84">
        <v>-35360.620999999999</v>
      </c>
      <c r="H56" s="84">
        <v>59892.764999999999</v>
      </c>
      <c r="I56" s="84"/>
      <c r="J56" s="84">
        <v>21313.097999999998</v>
      </c>
      <c r="K56" s="84">
        <v>7939.4830000000002</v>
      </c>
      <c r="L56" s="84">
        <v>29252.582000000002</v>
      </c>
      <c r="M56" s="84"/>
      <c r="N56" s="182" t="s">
        <v>174</v>
      </c>
      <c r="O56" s="84">
        <v>24218.896000000001</v>
      </c>
      <c r="P56" s="84">
        <v>-10093.433000000001</v>
      </c>
      <c r="Q56" s="84">
        <v>14125.462</v>
      </c>
      <c r="R56" s="84"/>
      <c r="S56" s="84">
        <v>24195.111000000001</v>
      </c>
      <c r="T56" s="84">
        <v>6769.7610000000004</v>
      </c>
      <c r="U56" s="84">
        <v>30964.871999999999</v>
      </c>
      <c r="V56" s="84"/>
      <c r="W56" s="84">
        <v>275241.21500000003</v>
      </c>
      <c r="X56" s="84">
        <v>8647.2150000000001</v>
      </c>
      <c r="Y56" s="84">
        <v>283888.43</v>
      </c>
      <c r="Z56" s="84"/>
      <c r="AA56" s="182" t="s">
        <v>174</v>
      </c>
      <c r="AB56" s="84"/>
      <c r="AC56" s="84">
        <v>78410.659</v>
      </c>
      <c r="AD56" s="84">
        <v>97020.259000000005</v>
      </c>
      <c r="AE56" s="84">
        <v>175430.91800000001</v>
      </c>
      <c r="AF56" s="84"/>
      <c r="AG56" s="84">
        <v>237157.54399999999</v>
      </c>
      <c r="AH56" s="84">
        <v>13380.844000000001</v>
      </c>
      <c r="AI56" s="84">
        <v>250538.38800000001</v>
      </c>
      <c r="AJ56" s="84"/>
      <c r="AK56" s="84">
        <v>7043.6289999999999</v>
      </c>
      <c r="AL56" s="84">
        <v>-3280.8380000000002</v>
      </c>
      <c r="AM56" s="84">
        <v>3762.79</v>
      </c>
      <c r="AN56" s="84"/>
      <c r="AO56" s="182" t="s">
        <v>174</v>
      </c>
      <c r="AP56" s="84">
        <v>176621.584</v>
      </c>
      <c r="AQ56" s="84">
        <v>-17565.47</v>
      </c>
      <c r="AR56" s="84">
        <v>159056.11300000001</v>
      </c>
      <c r="AS56" s="84"/>
      <c r="AT56" s="84">
        <v>130399.197</v>
      </c>
      <c r="AU56" s="84">
        <v>-1731.229</v>
      </c>
      <c r="AV56" s="84">
        <v>128667.967</v>
      </c>
      <c r="AW56" s="182"/>
      <c r="AX56" s="84">
        <v>603174.13100000005</v>
      </c>
      <c r="AY56" s="84">
        <v>81629.812999999995</v>
      </c>
      <c r="AZ56" s="84">
        <v>684803.94499999995</v>
      </c>
      <c r="BA56" s="84"/>
      <c r="BB56" s="182" t="s">
        <v>174</v>
      </c>
      <c r="BC56" s="84">
        <v>58465.222999999998</v>
      </c>
      <c r="BD56" s="84">
        <v>-26687.415000000001</v>
      </c>
      <c r="BE56" s="84">
        <v>31777.807000000001</v>
      </c>
      <c r="BF56" s="84"/>
      <c r="BG56" s="84">
        <v>-5487.4980000000005</v>
      </c>
      <c r="BH56" s="84">
        <v>3781.7660000000001</v>
      </c>
      <c r="BI56" s="84">
        <v>-1705.731</v>
      </c>
      <c r="BJ56" s="84"/>
      <c r="BK56" s="84">
        <v>274070.11</v>
      </c>
      <c r="BL56" s="84">
        <v>104210.605</v>
      </c>
      <c r="BM56" s="84">
        <v>378280.71600000001</v>
      </c>
      <c r="BN56" s="84"/>
      <c r="BO56" s="182" t="s">
        <v>174</v>
      </c>
      <c r="BP56" s="84">
        <v>32733.905999999999</v>
      </c>
      <c r="BQ56" s="84">
        <v>5365.7300000000005</v>
      </c>
      <c r="BR56" s="84">
        <v>38099.635999999999</v>
      </c>
      <c r="BS56" s="84"/>
      <c r="BT56" s="84">
        <v>71943.896999999997</v>
      </c>
      <c r="BU56" s="84">
        <v>5061.759</v>
      </c>
      <c r="BV56" s="84">
        <v>77005.657000000007</v>
      </c>
      <c r="BW56" s="84"/>
      <c r="BX56" s="84">
        <v>2124759.1</v>
      </c>
      <c r="BY56" s="84">
        <v>223825.93799999997</v>
      </c>
      <c r="BZ56" s="84">
        <v>2348585.037</v>
      </c>
    </row>
    <row r="57" spans="1:109" s="66" customFormat="1" ht="11.7" customHeight="1">
      <c r="A57" s="76"/>
      <c r="B57" s="77"/>
      <c r="C57" s="77"/>
      <c r="D57" s="77"/>
      <c r="E57" s="77"/>
      <c r="F57" s="77"/>
      <c r="G57" s="77"/>
      <c r="H57" s="77"/>
      <c r="I57" s="77"/>
      <c r="J57" s="77"/>
      <c r="K57" s="77"/>
      <c r="L57" s="77"/>
      <c r="M57" s="77"/>
      <c r="N57" s="76"/>
      <c r="O57" s="77"/>
      <c r="P57" s="77"/>
      <c r="Q57" s="77"/>
      <c r="R57" s="77"/>
      <c r="S57" s="77"/>
      <c r="T57" s="77"/>
      <c r="U57" s="77"/>
      <c r="V57" s="77"/>
      <c r="W57" s="77"/>
      <c r="X57" s="77"/>
      <c r="Y57" s="77"/>
      <c r="Z57" s="77"/>
      <c r="AA57" s="76"/>
      <c r="AB57" s="77"/>
      <c r="AC57" s="77"/>
      <c r="AD57" s="77"/>
      <c r="AE57" s="77"/>
      <c r="AF57" s="77"/>
      <c r="AG57" s="77"/>
      <c r="AH57" s="77"/>
      <c r="AI57" s="77"/>
      <c r="AJ57" s="77"/>
      <c r="AK57" s="77"/>
      <c r="AL57" s="77"/>
      <c r="AM57" s="77"/>
      <c r="AN57" s="77"/>
      <c r="AO57" s="76"/>
      <c r="AP57" s="77"/>
      <c r="AQ57" s="77"/>
      <c r="AR57" s="77"/>
      <c r="AS57" s="77"/>
      <c r="AT57" s="77"/>
      <c r="AU57" s="77"/>
      <c r="AV57" s="77"/>
      <c r="AW57" s="76"/>
      <c r="AX57" s="77"/>
      <c r="AY57" s="77"/>
      <c r="AZ57" s="77"/>
      <c r="BA57" s="77"/>
      <c r="BB57" s="76"/>
      <c r="BC57" s="77"/>
      <c r="BD57" s="77"/>
      <c r="BE57" s="77"/>
      <c r="BF57" s="77"/>
      <c r="BG57" s="77"/>
      <c r="BH57" s="77"/>
      <c r="BI57" s="77"/>
      <c r="BJ57" s="77"/>
      <c r="BK57" s="77"/>
      <c r="BL57" s="77"/>
      <c r="BM57" s="77"/>
      <c r="BN57" s="77"/>
      <c r="BO57" s="76"/>
      <c r="BP57" s="77"/>
      <c r="BQ57" s="77"/>
      <c r="BR57" s="77"/>
      <c r="BS57" s="77"/>
      <c r="BT57" s="77"/>
      <c r="BU57" s="77"/>
      <c r="BV57" s="77"/>
      <c r="BW57" s="77"/>
      <c r="BX57" s="77"/>
      <c r="BY57" s="77"/>
      <c r="BZ57" s="77"/>
    </row>
    <row r="58" spans="1:109" s="66" customFormat="1" ht="11.7" customHeight="1">
      <c r="A58" s="76" t="s">
        <v>175</v>
      </c>
      <c r="B58" s="184"/>
      <c r="C58" s="184"/>
      <c r="D58" s="185">
        <v>0.05</v>
      </c>
      <c r="E58" s="184"/>
      <c r="F58" s="184"/>
      <c r="G58" s="184"/>
      <c r="H58" s="185">
        <v>0.24</v>
      </c>
      <c r="I58" s="184"/>
      <c r="J58" s="77"/>
      <c r="K58" s="77"/>
      <c r="L58" s="185">
        <v>4.3</v>
      </c>
      <c r="M58" s="184"/>
      <c r="N58" s="76" t="s">
        <v>175</v>
      </c>
      <c r="O58" s="184"/>
      <c r="P58" s="184"/>
      <c r="Q58" s="185">
        <v>0.19</v>
      </c>
      <c r="R58" s="184"/>
      <c r="S58" s="184"/>
      <c r="T58" s="184"/>
      <c r="U58" s="185">
        <v>0.84</v>
      </c>
      <c r="V58" s="184"/>
      <c r="W58" s="184"/>
      <c r="X58" s="184"/>
      <c r="Y58" s="185">
        <v>0.28000000000000003</v>
      </c>
      <c r="Z58" s="184"/>
      <c r="AA58" s="76" t="s">
        <v>175</v>
      </c>
      <c r="AB58" s="184"/>
      <c r="AC58" s="184"/>
      <c r="AD58" s="184"/>
      <c r="AE58" s="185">
        <v>0.26</v>
      </c>
      <c r="AF58" s="184"/>
      <c r="AG58" s="184"/>
      <c r="AH58" s="184"/>
      <c r="AI58" s="185">
        <v>0</v>
      </c>
      <c r="AJ58" s="184"/>
      <c r="AK58" s="184"/>
      <c r="AL58" s="184"/>
      <c r="AM58" s="185">
        <v>0.15</v>
      </c>
      <c r="AN58" s="184"/>
      <c r="AO58" s="76" t="s">
        <v>175</v>
      </c>
      <c r="AP58" s="184"/>
      <c r="AQ58" s="184"/>
      <c r="AR58" s="185">
        <v>0.28000000000000003</v>
      </c>
      <c r="AS58" s="185"/>
      <c r="AT58" s="184"/>
      <c r="AU58" s="184"/>
      <c r="AV58" s="185">
        <v>0.94000000000000006</v>
      </c>
      <c r="AW58" s="76"/>
      <c r="AX58" s="184"/>
      <c r="AY58" s="184"/>
      <c r="AZ58" s="185">
        <v>4.67</v>
      </c>
      <c r="BA58" s="184"/>
      <c r="BB58" s="76" t="s">
        <v>175</v>
      </c>
      <c r="BC58" s="184"/>
      <c r="BD58" s="184"/>
      <c r="BE58" s="185">
        <v>0.11</v>
      </c>
      <c r="BF58" s="184"/>
      <c r="BG58" s="184"/>
      <c r="BH58" s="184"/>
      <c r="BI58" s="185">
        <v>0</v>
      </c>
      <c r="BJ58" s="184"/>
      <c r="BK58" s="184"/>
      <c r="BL58" s="184"/>
      <c r="BM58" s="185">
        <v>0.18</v>
      </c>
      <c r="BN58" s="184"/>
      <c r="BO58" s="76" t="s">
        <v>175</v>
      </c>
      <c r="BP58" s="184"/>
      <c r="BQ58" s="184"/>
      <c r="BR58" s="185">
        <v>1.1599999999999999</v>
      </c>
      <c r="BS58" s="185"/>
      <c r="BT58" s="184"/>
      <c r="BU58" s="184"/>
      <c r="BV58" s="185">
        <v>0.51</v>
      </c>
      <c r="BW58" s="185"/>
      <c r="BX58" s="184">
        <v>0</v>
      </c>
      <c r="BY58" s="184">
        <v>0</v>
      </c>
      <c r="BZ58" s="185">
        <v>14.16</v>
      </c>
    </row>
    <row r="59" spans="1:109" s="66" customFormat="1" ht="11.7" customHeight="1" thickBot="1">
      <c r="A59" s="110" t="s">
        <v>176</v>
      </c>
      <c r="B59" s="186"/>
      <c r="C59" s="186"/>
      <c r="D59" s="187">
        <v>0.05</v>
      </c>
      <c r="E59" s="186"/>
      <c r="F59" s="186"/>
      <c r="G59" s="186"/>
      <c r="H59" s="187">
        <v>0</v>
      </c>
      <c r="I59" s="186"/>
      <c r="J59" s="111"/>
      <c r="K59" s="111"/>
      <c r="L59" s="187">
        <v>4.3</v>
      </c>
      <c r="M59" s="186"/>
      <c r="N59" s="110" t="s">
        <v>176</v>
      </c>
      <c r="O59" s="186"/>
      <c r="P59" s="186"/>
      <c r="Q59" s="187">
        <v>0.19</v>
      </c>
      <c r="R59" s="186"/>
      <c r="S59" s="186"/>
      <c r="T59" s="186"/>
      <c r="U59" s="187">
        <v>0.84</v>
      </c>
      <c r="V59" s="186"/>
      <c r="W59" s="186"/>
      <c r="X59" s="186"/>
      <c r="Y59" s="187">
        <v>0.28000000000000003</v>
      </c>
      <c r="Z59" s="186"/>
      <c r="AA59" s="110" t="s">
        <v>176</v>
      </c>
      <c r="AB59" s="186"/>
      <c r="AC59" s="186"/>
      <c r="AD59" s="186"/>
      <c r="AE59" s="187">
        <v>0.26</v>
      </c>
      <c r="AF59" s="186"/>
      <c r="AG59" s="186"/>
      <c r="AH59" s="186"/>
      <c r="AI59" s="187">
        <v>0</v>
      </c>
      <c r="AJ59" s="186"/>
      <c r="AK59" s="186"/>
      <c r="AL59" s="186"/>
      <c r="AM59" s="187">
        <v>0.15</v>
      </c>
      <c r="AN59" s="186"/>
      <c r="AO59" s="110" t="s">
        <v>176</v>
      </c>
      <c r="AP59" s="186"/>
      <c r="AQ59" s="186"/>
      <c r="AR59" s="187">
        <v>0.28000000000000003</v>
      </c>
      <c r="AS59" s="187"/>
      <c r="AT59" s="186"/>
      <c r="AU59" s="186"/>
      <c r="AV59" s="187">
        <v>0.94000000000000006</v>
      </c>
      <c r="AW59" s="110"/>
      <c r="AX59" s="186"/>
      <c r="AY59" s="186"/>
      <c r="AZ59" s="187">
        <v>4.67</v>
      </c>
      <c r="BA59" s="186"/>
      <c r="BB59" s="110" t="s">
        <v>176</v>
      </c>
      <c r="BC59" s="186"/>
      <c r="BD59" s="186"/>
      <c r="BE59" s="187">
        <v>0.11</v>
      </c>
      <c r="BF59" s="186"/>
      <c r="BG59" s="186"/>
      <c r="BH59" s="186"/>
      <c r="BI59" s="187">
        <v>0</v>
      </c>
      <c r="BJ59" s="186"/>
      <c r="BK59" s="186"/>
      <c r="BL59" s="186"/>
      <c r="BM59" s="187">
        <v>0.18</v>
      </c>
      <c r="BN59" s="186"/>
      <c r="BO59" s="110" t="s">
        <v>176</v>
      </c>
      <c r="BP59" s="186"/>
      <c r="BQ59" s="186"/>
      <c r="BR59" s="187">
        <v>1.1599999999999999</v>
      </c>
      <c r="BS59" s="187"/>
      <c r="BT59" s="186"/>
      <c r="BU59" s="186"/>
      <c r="BV59" s="187">
        <v>0.51</v>
      </c>
      <c r="BW59" s="187"/>
      <c r="BX59" s="186">
        <v>0</v>
      </c>
      <c r="BY59" s="186">
        <v>0</v>
      </c>
      <c r="BZ59" s="187">
        <v>13.92</v>
      </c>
    </row>
    <row r="60" spans="1:109" s="66" customFormat="1" ht="4.5" customHeight="1" thickTop="1">
      <c r="A60" s="76"/>
      <c r="B60" s="77"/>
      <c r="C60" s="77"/>
      <c r="D60" s="77"/>
      <c r="E60" s="77"/>
      <c r="F60" s="77"/>
      <c r="G60" s="77"/>
      <c r="H60" s="77"/>
      <c r="I60" s="77"/>
      <c r="J60" s="77"/>
      <c r="K60" s="77"/>
      <c r="L60" s="77"/>
      <c r="M60" s="77"/>
      <c r="N60" s="76"/>
      <c r="O60" s="77"/>
      <c r="P60" s="77"/>
      <c r="Q60" s="77"/>
      <c r="R60" s="77"/>
      <c r="S60" s="77"/>
      <c r="T60" s="77"/>
      <c r="U60" s="77"/>
      <c r="V60" s="77"/>
      <c r="W60" s="77"/>
      <c r="X60" s="77"/>
      <c r="Y60" s="77"/>
      <c r="Z60" s="77"/>
      <c r="AA60" s="76"/>
      <c r="AB60" s="77"/>
      <c r="AC60" s="77"/>
      <c r="AD60" s="77"/>
      <c r="AE60" s="77"/>
      <c r="AF60" s="77"/>
      <c r="AG60" s="77"/>
      <c r="AH60" s="77"/>
      <c r="AI60" s="77"/>
      <c r="AJ60" s="77"/>
      <c r="AK60" s="77"/>
      <c r="AL60" s="77"/>
      <c r="AM60" s="77"/>
      <c r="AN60" s="77"/>
      <c r="AO60" s="76"/>
      <c r="AP60" s="77"/>
      <c r="AQ60" s="77"/>
      <c r="AR60" s="77"/>
      <c r="AS60" s="77"/>
      <c r="AT60" s="77"/>
      <c r="AU60" s="77"/>
      <c r="AV60" s="77"/>
      <c r="AW60" s="76"/>
      <c r="AX60" s="77"/>
      <c r="AY60" s="77"/>
      <c r="AZ60" s="77"/>
      <c r="BA60" s="77"/>
      <c r="BB60" s="76"/>
      <c r="BC60" s="77"/>
      <c r="BD60" s="77"/>
      <c r="BE60" s="77"/>
      <c r="BF60" s="77"/>
      <c r="BG60" s="77"/>
      <c r="BH60" s="77"/>
      <c r="BI60" s="77"/>
      <c r="BJ60" s="77"/>
      <c r="BK60" s="76"/>
      <c r="BL60" s="76"/>
      <c r="BM60" s="76"/>
      <c r="BN60" s="77"/>
      <c r="BO60" s="76"/>
      <c r="BP60" s="77"/>
      <c r="BQ60" s="77"/>
      <c r="BR60" s="77"/>
      <c r="BS60" s="77"/>
      <c r="BT60" s="77"/>
      <c r="BU60" s="77"/>
      <c r="BV60" s="77"/>
      <c r="BW60" s="76"/>
      <c r="BX60" s="77"/>
      <c r="BY60" s="188"/>
      <c r="BZ60" s="77"/>
    </row>
    <row r="61" spans="1:109" s="35" customFormat="1" ht="12.75" customHeight="1">
      <c r="A61" s="71" t="s">
        <v>137</v>
      </c>
      <c r="B61" s="71"/>
      <c r="C61" s="189"/>
      <c r="D61" s="189"/>
      <c r="E61" s="189"/>
      <c r="F61" s="71"/>
      <c r="G61" s="189"/>
      <c r="H61" s="189"/>
      <c r="I61" s="189"/>
      <c r="J61" s="71"/>
      <c r="K61" s="189"/>
      <c r="L61" s="189"/>
      <c r="M61" s="189"/>
      <c r="N61" s="71" t="s">
        <v>137</v>
      </c>
      <c r="O61" s="189"/>
      <c r="P61" s="189"/>
      <c r="Q61" s="189"/>
      <c r="R61" s="189"/>
      <c r="S61" s="71"/>
      <c r="T61" s="189"/>
      <c r="U61" s="189"/>
      <c r="V61" s="189"/>
      <c r="W61" s="71"/>
      <c r="X61" s="189"/>
      <c r="Y61" s="189"/>
      <c r="Z61" s="189"/>
      <c r="AA61" s="71" t="s">
        <v>137</v>
      </c>
      <c r="AB61" s="189"/>
      <c r="AC61" s="71"/>
      <c r="AD61" s="189"/>
      <c r="AE61" s="189"/>
      <c r="AF61" s="189"/>
      <c r="AG61" s="71"/>
      <c r="AH61" s="189"/>
      <c r="AI61" s="189"/>
      <c r="AJ61" s="189"/>
      <c r="AK61" s="189"/>
      <c r="AL61" s="189"/>
      <c r="AM61" s="189"/>
      <c r="AN61" s="189"/>
      <c r="AO61" s="71" t="s">
        <v>137</v>
      </c>
      <c r="AP61" s="71"/>
      <c r="AQ61" s="189"/>
      <c r="AR61" s="189"/>
      <c r="AS61" s="189"/>
      <c r="AT61" s="71"/>
      <c r="AU61" s="189"/>
      <c r="AV61" s="189"/>
      <c r="AW61" s="71"/>
      <c r="AX61" s="71"/>
      <c r="AY61" s="189"/>
      <c r="AZ61" s="189"/>
      <c r="BA61" s="189"/>
      <c r="BB61" s="71" t="s">
        <v>137</v>
      </c>
      <c r="BC61" s="71"/>
      <c r="BD61" s="189"/>
      <c r="BE61" s="189"/>
      <c r="BF61" s="189"/>
      <c r="BG61" s="189"/>
      <c r="BH61" s="189"/>
      <c r="BI61" s="189"/>
      <c r="BJ61" s="189"/>
      <c r="BK61" s="71"/>
      <c r="BL61" s="71"/>
      <c r="BM61" s="71"/>
      <c r="BN61" s="189"/>
      <c r="BO61" s="71" t="s">
        <v>137</v>
      </c>
      <c r="BP61" s="189"/>
      <c r="BQ61" s="189"/>
      <c r="BR61" s="189"/>
      <c r="BS61" s="189"/>
      <c r="BT61" s="189"/>
      <c r="BU61" s="189"/>
      <c r="BV61" s="189"/>
      <c r="BW61" s="71"/>
      <c r="BX61" s="189"/>
      <c r="BY61" s="189"/>
      <c r="BZ61" s="189"/>
    </row>
    <row r="62" spans="1:109" ht="15.6">
      <c r="A62" s="71" t="s">
        <v>124</v>
      </c>
      <c r="B62" s="190"/>
      <c r="C62" s="191"/>
      <c r="D62" s="191"/>
      <c r="E62" s="191"/>
      <c r="F62" s="190"/>
      <c r="G62" s="191"/>
      <c r="H62" s="191"/>
      <c r="I62" s="191"/>
      <c r="J62" s="190"/>
      <c r="K62" s="191"/>
      <c r="L62" s="191"/>
      <c r="M62" s="191"/>
      <c r="N62" s="120"/>
      <c r="O62" s="191"/>
      <c r="P62" s="191"/>
      <c r="Q62" s="191"/>
      <c r="R62" s="191"/>
      <c r="S62" s="190"/>
      <c r="T62" s="191"/>
      <c r="U62" s="191"/>
      <c r="V62" s="191"/>
      <c r="W62" s="190"/>
      <c r="X62" s="191"/>
      <c r="Y62" s="191"/>
      <c r="Z62" s="191"/>
      <c r="AA62" s="71"/>
      <c r="AB62" s="191"/>
      <c r="AC62" s="190"/>
      <c r="AD62" s="191"/>
      <c r="AE62" s="191"/>
      <c r="AF62" s="191"/>
      <c r="AG62" s="190"/>
      <c r="AH62" s="191"/>
      <c r="AI62" s="191"/>
      <c r="AJ62" s="191"/>
      <c r="AK62" s="191"/>
      <c r="AL62" s="191"/>
      <c r="AM62" s="191"/>
      <c r="AN62" s="191"/>
      <c r="AO62" s="120"/>
      <c r="AP62" s="190"/>
      <c r="AQ62" s="191"/>
      <c r="AR62" s="191"/>
      <c r="AS62" s="191"/>
      <c r="AT62" s="190"/>
      <c r="AU62" s="191"/>
      <c r="AV62" s="191"/>
      <c r="AW62" s="71"/>
      <c r="AX62" s="190"/>
      <c r="AY62" s="191"/>
      <c r="AZ62" s="191"/>
      <c r="BA62" s="191"/>
      <c r="BB62" s="71"/>
      <c r="BC62" s="190"/>
      <c r="BD62" s="191"/>
      <c r="BE62" s="191"/>
      <c r="BF62" s="191"/>
      <c r="BG62" s="191"/>
      <c r="BH62" s="191"/>
      <c r="BI62" s="191"/>
      <c r="BJ62" s="191"/>
      <c r="BK62" s="71"/>
      <c r="BL62" s="71"/>
      <c r="BM62" s="71"/>
      <c r="BN62" s="191"/>
      <c r="BO62" s="71"/>
      <c r="BP62" s="191"/>
      <c r="BQ62" s="191"/>
      <c r="BR62" s="191"/>
      <c r="BS62" s="191"/>
      <c r="BT62" s="191"/>
      <c r="BU62" s="191"/>
      <c r="BV62" s="191"/>
      <c r="BW62" s="71"/>
      <c r="BX62" s="191"/>
      <c r="BY62" s="191"/>
      <c r="BZ62" s="191"/>
      <c r="CG62" s="34"/>
      <c r="CS62" s="34"/>
      <c r="DE62" s="34"/>
    </row>
    <row r="63" spans="1:109" ht="15.6">
      <c r="A63" s="47" t="s">
        <v>125</v>
      </c>
      <c r="B63" s="192"/>
      <c r="C63" s="193"/>
      <c r="D63" s="193"/>
      <c r="E63" s="193"/>
      <c r="F63" s="192"/>
      <c r="G63" s="193"/>
      <c r="H63" s="193"/>
      <c r="I63" s="193"/>
      <c r="J63" s="192"/>
      <c r="K63" s="193"/>
      <c r="L63" s="193"/>
      <c r="M63" s="193"/>
      <c r="N63" s="47"/>
      <c r="O63" s="193"/>
      <c r="P63" s="193"/>
      <c r="Q63" s="193"/>
      <c r="R63" s="193"/>
      <c r="S63" s="192"/>
      <c r="T63" s="193"/>
      <c r="U63" s="193"/>
      <c r="V63" s="193"/>
      <c r="W63" s="192"/>
      <c r="X63" s="193"/>
      <c r="Y63" s="193"/>
      <c r="Z63" s="193"/>
      <c r="AA63" s="47"/>
      <c r="AB63" s="193"/>
      <c r="AC63" s="192"/>
      <c r="AD63" s="193"/>
      <c r="AE63" s="193"/>
      <c r="AF63" s="193"/>
      <c r="AG63" s="192"/>
      <c r="AH63" s="193"/>
      <c r="AI63" s="193"/>
      <c r="AJ63" s="193"/>
      <c r="AK63" s="193"/>
      <c r="AL63" s="193"/>
      <c r="AM63" s="193"/>
      <c r="AN63" s="193"/>
      <c r="AO63" s="47" t="s">
        <v>41</v>
      </c>
      <c r="AP63" s="192"/>
      <c r="AQ63" s="193"/>
      <c r="AR63" s="193"/>
      <c r="AS63" s="193"/>
      <c r="AT63" s="192"/>
      <c r="AU63" s="193"/>
      <c r="AV63" s="193"/>
      <c r="AW63" s="47"/>
      <c r="AX63" s="192"/>
      <c r="AY63" s="193"/>
      <c r="AZ63" s="193"/>
      <c r="BA63" s="193"/>
      <c r="BB63" s="47"/>
      <c r="BC63" s="192"/>
      <c r="BD63" s="193"/>
      <c r="BE63" s="193"/>
      <c r="BF63" s="193"/>
      <c r="BG63" s="193"/>
      <c r="BH63" s="193"/>
      <c r="BI63" s="193"/>
      <c r="BJ63" s="193"/>
      <c r="BK63" s="47"/>
      <c r="BL63" s="47"/>
      <c r="BM63" s="47"/>
      <c r="BN63" s="193"/>
      <c r="BO63" s="47"/>
      <c r="BP63" s="193"/>
      <c r="BQ63" s="193"/>
      <c r="BR63" s="193"/>
      <c r="BS63" s="193"/>
      <c r="BT63" s="193"/>
      <c r="BU63" s="193"/>
      <c r="BV63" s="193"/>
      <c r="BW63" s="47"/>
      <c r="BX63" s="193"/>
      <c r="BY63" s="193"/>
      <c r="BZ63" s="193"/>
      <c r="CG63" s="34"/>
      <c r="CS63" s="34"/>
      <c r="DE63" s="34"/>
    </row>
    <row r="64" spans="1:109">
      <c r="A64" s="47" t="s">
        <v>126</v>
      </c>
      <c r="C64" s="122"/>
      <c r="D64" s="122"/>
      <c r="E64" s="122"/>
      <c r="G64" s="122"/>
      <c r="H64" s="122"/>
      <c r="I64" s="122"/>
      <c r="K64" s="122"/>
      <c r="L64" s="122"/>
      <c r="M64" s="122"/>
      <c r="O64" s="122"/>
      <c r="P64" s="122"/>
      <c r="Q64" s="122"/>
      <c r="R64" s="122"/>
      <c r="T64" s="122"/>
      <c r="U64" s="122"/>
      <c r="V64" s="122"/>
      <c r="X64" s="122"/>
      <c r="Y64" s="122"/>
      <c r="Z64" s="122"/>
      <c r="AB64" s="122"/>
      <c r="AD64" s="122"/>
      <c r="AE64" s="122"/>
      <c r="AF64" s="122"/>
      <c r="AH64" s="122"/>
      <c r="AI64" s="122"/>
      <c r="AJ64" s="122"/>
      <c r="AK64" s="122"/>
      <c r="AL64" s="122"/>
      <c r="AM64" s="122"/>
      <c r="AN64" s="122"/>
      <c r="AQ64" s="122"/>
      <c r="AR64" s="122"/>
      <c r="AS64" s="122"/>
      <c r="AU64" s="122"/>
      <c r="AV64" s="122"/>
      <c r="AY64" s="122"/>
      <c r="AZ64" s="122"/>
      <c r="BA64" s="122"/>
      <c r="BD64" s="122"/>
      <c r="BE64" s="122"/>
      <c r="BF64" s="122"/>
      <c r="BG64" s="122"/>
      <c r="BH64" s="122"/>
      <c r="BI64" s="122"/>
      <c r="BJ64" s="122"/>
      <c r="BN64" s="122"/>
      <c r="BP64" s="122"/>
      <c r="BQ64" s="122"/>
      <c r="BR64" s="122"/>
      <c r="BS64" s="122"/>
      <c r="BT64" s="122"/>
      <c r="BU64" s="122"/>
      <c r="BV64" s="122"/>
      <c r="BX64" s="122"/>
      <c r="BY64" s="122"/>
      <c r="BZ64" s="122"/>
      <c r="CG64" s="34"/>
      <c r="CS64" s="34"/>
      <c r="DE64" s="34"/>
    </row>
    <row r="65" spans="1:110">
      <c r="A65" s="47" t="s">
        <v>127</v>
      </c>
      <c r="C65" s="122"/>
      <c r="D65" s="122"/>
      <c r="E65" s="122"/>
      <c r="G65" s="122"/>
      <c r="H65" s="122"/>
      <c r="I65" s="122"/>
      <c r="K65" s="122"/>
      <c r="L65" s="122"/>
      <c r="M65" s="122"/>
      <c r="O65" s="122"/>
      <c r="P65" s="122"/>
      <c r="Q65" s="122"/>
      <c r="R65" s="122"/>
      <c r="T65" s="122"/>
      <c r="U65" s="122"/>
      <c r="V65" s="122"/>
      <c r="X65" s="122"/>
      <c r="Y65" s="122"/>
      <c r="Z65" s="122"/>
      <c r="AB65" s="122"/>
      <c r="AD65" s="122"/>
      <c r="AE65" s="122"/>
      <c r="AF65" s="122"/>
      <c r="AH65" s="122"/>
      <c r="AI65" s="122"/>
      <c r="AJ65" s="122"/>
      <c r="AK65" s="122"/>
      <c r="AL65" s="122"/>
      <c r="AM65" s="122"/>
      <c r="AN65" s="122"/>
      <c r="AQ65" s="122"/>
      <c r="AR65" s="122"/>
      <c r="AS65" s="122"/>
      <c r="AU65" s="122"/>
      <c r="AV65" s="122"/>
      <c r="AY65" s="122"/>
      <c r="AZ65" s="122"/>
      <c r="BA65" s="122"/>
      <c r="BD65" s="122"/>
      <c r="BE65" s="122"/>
      <c r="BF65" s="122"/>
      <c r="BG65" s="122"/>
      <c r="BH65" s="122"/>
      <c r="BI65" s="122"/>
      <c r="BJ65" s="122"/>
      <c r="BN65" s="122"/>
      <c r="BP65" s="122"/>
      <c r="BQ65" s="122"/>
      <c r="BR65" s="122"/>
      <c r="BS65" s="122"/>
      <c r="BT65" s="122"/>
      <c r="BU65" s="122"/>
      <c r="BV65" s="122"/>
      <c r="BX65" s="122"/>
      <c r="BY65" s="122"/>
      <c r="BZ65" s="122"/>
      <c r="CG65" s="34"/>
      <c r="CS65" s="34"/>
      <c r="DE65" s="34"/>
    </row>
    <row r="66" spans="1:110">
      <c r="A66" s="47" t="s">
        <v>128</v>
      </c>
      <c r="C66" s="122"/>
      <c r="D66" s="122"/>
      <c r="E66" s="122"/>
      <c r="G66" s="122"/>
      <c r="H66" s="122"/>
      <c r="I66" s="122"/>
      <c r="K66" s="122"/>
      <c r="L66" s="122"/>
      <c r="M66" s="122"/>
      <c r="O66" s="122"/>
      <c r="P66" s="122"/>
      <c r="Q66" s="122"/>
      <c r="R66" s="122"/>
      <c r="T66" s="122"/>
      <c r="U66" s="122"/>
      <c r="V66" s="122"/>
      <c r="X66" s="122"/>
      <c r="Y66" s="122"/>
      <c r="Z66" s="122"/>
      <c r="AB66" s="122"/>
      <c r="AD66" s="122"/>
      <c r="AE66" s="122"/>
      <c r="AF66" s="122"/>
      <c r="AH66" s="122"/>
      <c r="AI66" s="122"/>
      <c r="AJ66" s="122"/>
      <c r="AK66" s="122"/>
      <c r="AL66" s="122"/>
      <c r="AM66" s="122"/>
      <c r="AN66" s="122"/>
      <c r="AQ66" s="122"/>
      <c r="AR66" s="122"/>
      <c r="AS66" s="122"/>
      <c r="AU66" s="122"/>
      <c r="AV66" s="122"/>
      <c r="AY66" s="122"/>
      <c r="AZ66" s="122"/>
      <c r="BA66" s="122"/>
      <c r="BD66" s="122"/>
      <c r="BE66" s="122"/>
      <c r="BF66" s="122"/>
      <c r="BG66" s="122"/>
      <c r="BH66" s="122"/>
      <c r="BI66" s="122"/>
      <c r="BJ66" s="122"/>
      <c r="BN66" s="122"/>
      <c r="BP66" s="122"/>
      <c r="BQ66" s="122"/>
      <c r="BR66" s="122"/>
      <c r="BS66" s="122"/>
      <c r="BT66" s="122"/>
      <c r="BU66" s="122"/>
      <c r="BV66" s="122"/>
      <c r="BX66" s="122"/>
      <c r="BY66" s="122"/>
      <c r="BZ66" s="122"/>
      <c r="CG66" s="34"/>
      <c r="CS66" s="34"/>
      <c r="DE66" s="34"/>
    </row>
    <row r="67" spans="1:110">
      <c r="A67" s="47" t="s">
        <v>129</v>
      </c>
      <c r="C67" s="122"/>
      <c r="D67" s="122"/>
      <c r="E67" s="122"/>
      <c r="G67" s="122"/>
      <c r="H67" s="122"/>
      <c r="I67" s="122"/>
      <c r="K67" s="122"/>
      <c r="L67" s="122"/>
      <c r="M67" s="122"/>
      <c r="O67" s="122"/>
      <c r="P67" s="122"/>
      <c r="Q67" s="122"/>
      <c r="R67" s="122"/>
      <c r="T67" s="122"/>
      <c r="U67" s="122"/>
      <c r="V67" s="122"/>
      <c r="X67" s="122"/>
      <c r="Y67" s="122"/>
      <c r="Z67" s="122"/>
      <c r="AB67" s="122"/>
      <c r="AD67" s="122"/>
      <c r="AE67" s="122"/>
      <c r="AF67" s="122"/>
      <c r="AH67" s="122"/>
      <c r="AI67" s="122"/>
      <c r="AJ67" s="122"/>
      <c r="AK67" s="122"/>
      <c r="AL67" s="122"/>
      <c r="AM67" s="122"/>
      <c r="AN67" s="122"/>
      <c r="AQ67" s="122"/>
      <c r="AR67" s="122"/>
      <c r="AS67" s="122"/>
      <c r="AU67" s="122"/>
      <c r="AV67" s="122"/>
      <c r="AY67" s="122"/>
      <c r="AZ67" s="122"/>
      <c r="BA67" s="122"/>
      <c r="BD67" s="122"/>
      <c r="BE67" s="122"/>
      <c r="BF67" s="122"/>
      <c r="BG67" s="122"/>
      <c r="BH67" s="122"/>
      <c r="BI67" s="122"/>
      <c r="BJ67" s="122"/>
      <c r="BN67" s="122"/>
      <c r="BP67" s="122"/>
      <c r="BQ67" s="122"/>
      <c r="BR67" s="122"/>
      <c r="BS67" s="122"/>
      <c r="BT67" s="122"/>
      <c r="BU67" s="122"/>
      <c r="BV67" s="122"/>
      <c r="BX67" s="122"/>
      <c r="BY67" s="122"/>
      <c r="BZ67" s="122"/>
      <c r="CG67" s="34"/>
      <c r="CS67" s="34"/>
      <c r="DE67" s="34"/>
    </row>
    <row r="68" spans="1:110">
      <c r="A68" s="47" t="s">
        <v>130</v>
      </c>
      <c r="C68" s="122"/>
      <c r="D68" s="122"/>
      <c r="E68" s="122"/>
      <c r="G68" s="122"/>
      <c r="H68" s="122"/>
      <c r="I68" s="122"/>
      <c r="K68" s="122"/>
      <c r="L68" s="122"/>
      <c r="M68" s="122"/>
      <c r="O68" s="122"/>
      <c r="P68" s="122"/>
      <c r="Q68" s="122"/>
      <c r="R68" s="122"/>
      <c r="T68" s="122"/>
      <c r="U68" s="122"/>
      <c r="V68" s="122"/>
      <c r="X68" s="122"/>
      <c r="Y68" s="122"/>
      <c r="Z68" s="122"/>
      <c r="AB68" s="122"/>
      <c r="AD68" s="122"/>
      <c r="AE68" s="122"/>
      <c r="AF68" s="122"/>
      <c r="AH68" s="122"/>
      <c r="AI68" s="122"/>
      <c r="AJ68" s="122"/>
      <c r="AK68" s="122"/>
      <c r="AL68" s="122"/>
      <c r="AM68" s="122"/>
      <c r="AN68" s="122"/>
      <c r="AQ68" s="122"/>
      <c r="AR68" s="122"/>
      <c r="AS68" s="122"/>
      <c r="AU68" s="122"/>
      <c r="AV68" s="122"/>
      <c r="AY68" s="122"/>
      <c r="AZ68" s="122"/>
      <c r="BA68" s="122"/>
      <c r="BD68" s="122"/>
      <c r="BE68" s="122"/>
      <c r="BF68" s="122"/>
      <c r="BG68" s="122"/>
      <c r="BH68" s="122"/>
      <c r="BI68" s="122"/>
      <c r="BJ68" s="122"/>
      <c r="BN68" s="122"/>
      <c r="BP68" s="122"/>
      <c r="BQ68" s="122"/>
      <c r="BR68" s="122"/>
      <c r="BS68" s="122"/>
      <c r="BT68" s="122"/>
      <c r="BU68" s="122"/>
      <c r="BV68" s="122"/>
      <c r="BX68" s="122"/>
      <c r="BY68" s="122"/>
      <c r="BZ68" s="122"/>
      <c r="CG68" s="34"/>
      <c r="CS68" s="34"/>
      <c r="DE68" s="34"/>
    </row>
    <row r="69" spans="1:110" ht="13.5" customHeight="1">
      <c r="A69" s="47" t="s">
        <v>131</v>
      </c>
      <c r="C69" s="122"/>
      <c r="D69" s="122"/>
      <c r="E69" s="122"/>
      <c r="G69" s="122"/>
      <c r="H69" s="122"/>
      <c r="I69" s="122"/>
      <c r="K69" s="122"/>
      <c r="L69" s="122"/>
      <c r="M69" s="122"/>
      <c r="O69" s="122"/>
      <c r="P69" s="122"/>
      <c r="Q69" s="122"/>
      <c r="R69" s="122"/>
      <c r="T69" s="122"/>
      <c r="U69" s="122"/>
      <c r="V69" s="122"/>
      <c r="X69" s="122"/>
      <c r="Y69" s="122"/>
      <c r="Z69" s="122"/>
      <c r="AB69" s="122"/>
      <c r="AD69" s="122"/>
      <c r="AE69" s="122"/>
      <c r="AF69" s="122"/>
      <c r="AH69" s="122"/>
      <c r="AI69" s="122"/>
      <c r="AJ69" s="122"/>
      <c r="AK69" s="122"/>
      <c r="AL69" s="122"/>
      <c r="AM69" s="122"/>
      <c r="AN69" s="122"/>
      <c r="AQ69" s="122"/>
      <c r="AR69" s="122"/>
      <c r="AS69" s="122"/>
      <c r="AU69" s="122"/>
      <c r="AV69" s="122"/>
      <c r="AY69" s="122"/>
      <c r="AZ69" s="122"/>
      <c r="BA69" s="122"/>
      <c r="BD69" s="122"/>
      <c r="BE69" s="122"/>
      <c r="BF69" s="122"/>
      <c r="BG69" s="122"/>
      <c r="BH69" s="122"/>
      <c r="BI69" s="122"/>
      <c r="BJ69" s="122"/>
      <c r="BN69" s="122"/>
      <c r="BP69" s="122"/>
      <c r="BQ69" s="122"/>
      <c r="BR69" s="122"/>
      <c r="BS69" s="122"/>
      <c r="BT69" s="122"/>
      <c r="BU69" s="122"/>
      <c r="BV69" s="122"/>
      <c r="BX69" s="122"/>
      <c r="BY69" s="122"/>
      <c r="BZ69" s="122"/>
      <c r="CG69" s="34"/>
      <c r="CS69" s="34"/>
      <c r="DE69" s="34"/>
    </row>
    <row r="70" spans="1:110" ht="13.5" customHeight="1">
      <c r="A70" s="47" t="s">
        <v>132</v>
      </c>
      <c r="C70" s="122"/>
      <c r="D70" s="122"/>
      <c r="E70" s="122"/>
      <c r="G70" s="122"/>
      <c r="H70" s="122"/>
      <c r="I70" s="122"/>
      <c r="K70" s="122"/>
      <c r="L70" s="122"/>
      <c r="M70" s="122"/>
      <c r="O70" s="122"/>
      <c r="P70" s="122"/>
      <c r="Q70" s="122"/>
      <c r="R70" s="122"/>
      <c r="T70" s="122"/>
      <c r="U70" s="122"/>
      <c r="V70" s="122"/>
      <c r="X70" s="122"/>
      <c r="Y70" s="122"/>
      <c r="Z70" s="122"/>
      <c r="AB70" s="122"/>
      <c r="AD70" s="122"/>
      <c r="AE70" s="122"/>
      <c r="AF70" s="122"/>
      <c r="AH70" s="122"/>
      <c r="AI70" s="122"/>
      <c r="AJ70" s="122"/>
      <c r="AK70" s="122"/>
      <c r="AL70" s="122"/>
      <c r="AM70" s="122"/>
      <c r="AN70" s="122"/>
      <c r="AQ70" s="122"/>
      <c r="AR70" s="122"/>
      <c r="AS70" s="122"/>
      <c r="AU70" s="122"/>
      <c r="AV70" s="122"/>
      <c r="AY70" s="122"/>
      <c r="AZ70" s="122"/>
      <c r="BA70" s="122"/>
      <c r="BD70" s="122"/>
      <c r="BE70" s="122"/>
      <c r="BF70" s="122"/>
      <c r="BG70" s="122"/>
      <c r="BH70" s="122"/>
      <c r="BI70" s="122"/>
      <c r="BJ70" s="122"/>
      <c r="BN70" s="122"/>
      <c r="BP70" s="122"/>
      <c r="BQ70" s="122"/>
      <c r="BR70" s="122"/>
      <c r="BS70" s="122"/>
      <c r="BT70" s="122"/>
      <c r="BU70" s="122"/>
      <c r="BV70" s="122"/>
      <c r="BX70" s="122"/>
      <c r="BY70" s="122"/>
      <c r="BZ70" s="122"/>
      <c r="CG70" s="34"/>
      <c r="CS70" s="34"/>
      <c r="DE70" s="34"/>
    </row>
    <row r="71" spans="1:110" ht="13.5" customHeight="1">
      <c r="A71" s="123" t="s">
        <v>133</v>
      </c>
      <c r="C71" s="122"/>
      <c r="D71" s="122"/>
      <c r="E71" s="122"/>
      <c r="G71" s="122"/>
      <c r="H71" s="122"/>
      <c r="I71" s="122"/>
      <c r="K71" s="122"/>
      <c r="L71" s="122"/>
      <c r="M71" s="122"/>
      <c r="O71" s="122"/>
      <c r="P71" s="122"/>
      <c r="Q71" s="122"/>
      <c r="R71" s="122"/>
      <c r="T71" s="122"/>
      <c r="U71" s="122"/>
      <c r="V71" s="122"/>
      <c r="X71" s="122"/>
      <c r="Y71" s="122"/>
      <c r="Z71" s="122"/>
      <c r="AB71" s="122"/>
      <c r="AD71" s="122"/>
      <c r="AE71" s="122"/>
      <c r="AF71" s="122"/>
      <c r="AH71" s="122"/>
      <c r="AI71" s="122"/>
      <c r="AJ71" s="122"/>
      <c r="AK71" s="122"/>
      <c r="AL71" s="122"/>
      <c r="AM71" s="122"/>
      <c r="AN71" s="122"/>
      <c r="AQ71" s="122"/>
      <c r="AR71" s="122"/>
      <c r="AS71" s="122"/>
      <c r="AU71" s="122"/>
      <c r="AV71" s="122"/>
      <c r="AY71" s="122"/>
      <c r="AZ71" s="122"/>
      <c r="BA71" s="122"/>
      <c r="BD71" s="122"/>
      <c r="BE71" s="122"/>
      <c r="BF71" s="122"/>
      <c r="BG71" s="122"/>
      <c r="BH71" s="122"/>
      <c r="BI71" s="122"/>
      <c r="BJ71" s="122"/>
      <c r="BN71" s="122"/>
      <c r="BP71" s="122"/>
      <c r="BQ71" s="122"/>
      <c r="BR71" s="122"/>
      <c r="BS71" s="122"/>
      <c r="BT71" s="122"/>
      <c r="BU71" s="122"/>
      <c r="BV71" s="122"/>
      <c r="BX71" s="122"/>
      <c r="BY71" s="122"/>
      <c r="BZ71" s="122"/>
      <c r="CG71" s="34"/>
      <c r="CS71" s="34"/>
      <c r="DE71" s="34"/>
    </row>
    <row r="72" spans="1:110" ht="13.5" customHeight="1">
      <c r="A72" s="123" t="s">
        <v>134</v>
      </c>
      <c r="C72" s="122"/>
      <c r="D72" s="122"/>
      <c r="E72" s="122"/>
      <c r="G72" s="122"/>
      <c r="H72" s="122"/>
      <c r="I72" s="122"/>
      <c r="K72" s="122"/>
      <c r="L72" s="122"/>
      <c r="M72" s="122"/>
      <c r="O72" s="122"/>
      <c r="P72" s="122"/>
      <c r="Q72" s="122"/>
      <c r="R72" s="122"/>
      <c r="T72" s="122"/>
      <c r="U72" s="122"/>
      <c r="V72" s="122"/>
      <c r="X72" s="122"/>
      <c r="Y72" s="122"/>
      <c r="Z72" s="122"/>
      <c r="AB72" s="122"/>
      <c r="AD72" s="122"/>
      <c r="AE72" s="122"/>
      <c r="AF72" s="122"/>
      <c r="AH72" s="122"/>
      <c r="AI72" s="122"/>
      <c r="AJ72" s="122"/>
      <c r="AK72" s="122"/>
      <c r="AL72" s="122"/>
      <c r="AM72" s="122"/>
      <c r="AN72" s="122"/>
      <c r="AQ72" s="122"/>
      <c r="AR72" s="122"/>
      <c r="AS72" s="122"/>
      <c r="AU72" s="122"/>
      <c r="AV72" s="122"/>
      <c r="AY72" s="122"/>
      <c r="AZ72" s="122"/>
      <c r="BA72" s="122"/>
      <c r="BD72" s="122"/>
      <c r="BE72" s="122"/>
      <c r="BF72" s="122"/>
      <c r="BG72" s="122"/>
      <c r="BH72" s="122"/>
      <c r="BI72" s="122"/>
      <c r="BJ72" s="122"/>
      <c r="BN72" s="122"/>
      <c r="BP72" s="122"/>
      <c r="BQ72" s="122"/>
      <c r="BR72" s="122"/>
      <c r="BS72" s="122"/>
      <c r="BT72" s="122"/>
      <c r="BU72" s="122"/>
      <c r="BV72" s="122"/>
      <c r="BX72" s="122"/>
      <c r="BY72" s="122"/>
      <c r="BZ72" s="122"/>
      <c r="CG72" s="34"/>
      <c r="CS72" s="34"/>
      <c r="DE72" s="34"/>
    </row>
    <row r="73" spans="1:110">
      <c r="A73" s="123" t="s">
        <v>135</v>
      </c>
      <c r="B73" s="35"/>
      <c r="C73" s="35"/>
      <c r="D73" s="35"/>
      <c r="E73" s="35"/>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24"/>
      <c r="AN73" s="124"/>
      <c r="AO73" s="124"/>
      <c r="AP73" s="124"/>
      <c r="AQ73" s="124"/>
      <c r="AR73" s="124"/>
      <c r="AS73" s="124"/>
      <c r="AT73" s="124"/>
      <c r="AU73" s="124"/>
      <c r="AV73" s="124"/>
      <c r="AW73" s="124"/>
      <c r="AX73" s="124"/>
      <c r="AY73" s="124"/>
      <c r="AZ73" s="124"/>
      <c r="BA73" s="124"/>
      <c r="BB73" s="124"/>
      <c r="BC73" s="124"/>
      <c r="BD73" s="124"/>
      <c r="BE73" s="124"/>
      <c r="BF73" s="124"/>
      <c r="BG73" s="124"/>
      <c r="BH73" s="124"/>
      <c r="BI73" s="124"/>
      <c r="BJ73" s="124"/>
      <c r="BK73" s="124"/>
      <c r="BL73" s="124"/>
      <c r="BM73" s="124"/>
      <c r="BN73" s="124"/>
      <c r="BO73" s="124"/>
      <c r="BP73" s="124"/>
      <c r="BQ73" s="124"/>
      <c r="BR73" s="124"/>
      <c r="BS73" s="124"/>
      <c r="BT73" s="124"/>
      <c r="BU73" s="124"/>
      <c r="BV73" s="124"/>
      <c r="BW73" s="124"/>
      <c r="BX73" s="124"/>
      <c r="BY73" s="124"/>
      <c r="BZ73" s="124"/>
      <c r="CA73" s="122"/>
      <c r="CC73" s="122"/>
      <c r="CD73" s="122"/>
      <c r="CE73" s="122"/>
      <c r="CF73" s="122"/>
      <c r="CG73" s="122"/>
      <c r="CH73" s="122"/>
      <c r="CI73" s="35"/>
      <c r="CK73" s="122"/>
      <c r="CL73" s="122"/>
      <c r="CM73" s="122"/>
      <c r="CO73" s="122"/>
      <c r="CP73" s="122"/>
      <c r="CQ73" s="122"/>
      <c r="CR73" s="122"/>
      <c r="CS73" s="122"/>
      <c r="CT73" s="122"/>
      <c r="CU73" s="35"/>
      <c r="CW73" s="122"/>
      <c r="CX73" s="122"/>
      <c r="CY73" s="122"/>
      <c r="DA73" s="122"/>
      <c r="DB73" s="122"/>
      <c r="DC73" s="122"/>
      <c r="DD73" s="122"/>
      <c r="DE73" s="122"/>
      <c r="DF73" s="122"/>
    </row>
    <row r="75" spans="1:110">
      <c r="A75" s="134"/>
      <c r="B75" s="135"/>
      <c r="C75" s="135"/>
      <c r="D75" s="135"/>
      <c r="E75" s="135"/>
      <c r="F75" s="135"/>
      <c r="G75" s="135"/>
      <c r="H75" s="135"/>
      <c r="I75" s="135"/>
      <c r="J75" s="135"/>
      <c r="K75" s="135"/>
      <c r="L75" s="135"/>
      <c r="M75" s="135"/>
      <c r="N75" s="134"/>
      <c r="O75" s="135"/>
      <c r="P75" s="135"/>
      <c r="Q75" s="135"/>
      <c r="R75" s="135"/>
      <c r="S75" s="135"/>
      <c r="T75" s="135"/>
      <c r="U75" s="135"/>
      <c r="V75" s="135"/>
      <c r="W75" s="135"/>
      <c r="X75" s="135"/>
      <c r="Y75" s="135"/>
      <c r="Z75" s="135"/>
      <c r="AA75" s="134"/>
      <c r="AB75" s="135"/>
      <c r="AC75" s="135"/>
      <c r="AD75" s="135"/>
      <c r="AE75" s="135"/>
      <c r="AF75" s="135"/>
      <c r="AG75" s="135"/>
      <c r="AH75" s="135"/>
      <c r="AI75" s="135"/>
      <c r="AJ75" s="135"/>
      <c r="AK75" s="135"/>
      <c r="AL75" s="135"/>
      <c r="AM75" s="135"/>
      <c r="AN75" s="135"/>
      <c r="AO75" s="134"/>
      <c r="AP75" s="135"/>
      <c r="AQ75" s="135"/>
      <c r="AR75" s="135"/>
      <c r="AS75" s="135"/>
      <c r="AT75" s="135"/>
      <c r="AU75" s="135"/>
      <c r="AV75" s="135"/>
      <c r="AW75" s="134"/>
      <c r="AX75" s="135"/>
      <c r="AY75" s="135"/>
      <c r="AZ75" s="135"/>
      <c r="BA75" s="135"/>
      <c r="BB75" s="134"/>
      <c r="BC75" s="135"/>
      <c r="BD75" s="135"/>
      <c r="BE75" s="135"/>
      <c r="BF75" s="135"/>
      <c r="BG75" s="135"/>
      <c r="BH75" s="135"/>
      <c r="BI75" s="135"/>
      <c r="BJ75" s="135"/>
      <c r="BK75" s="135"/>
      <c r="BL75" s="135"/>
      <c r="BM75" s="135"/>
      <c r="BN75" s="135"/>
      <c r="BO75" s="134"/>
      <c r="BP75" s="135"/>
      <c r="BQ75" s="135"/>
      <c r="BR75" s="135"/>
      <c r="BS75" s="135"/>
      <c r="BT75" s="135"/>
      <c r="BU75" s="135"/>
      <c r="BV75" s="135"/>
      <c r="BW75" s="135"/>
      <c r="BX75" s="135"/>
      <c r="BY75" s="135"/>
      <c r="BZ75" s="135"/>
    </row>
    <row r="76" spans="1:110">
      <c r="A76" s="134"/>
      <c r="B76" s="135"/>
      <c r="C76" s="135"/>
      <c r="D76" s="135"/>
      <c r="E76" s="135"/>
      <c r="F76" s="135"/>
      <c r="G76" s="135"/>
      <c r="H76" s="135"/>
      <c r="I76" s="135"/>
      <c r="J76" s="135"/>
      <c r="K76" s="135"/>
      <c r="L76" s="135"/>
      <c r="M76" s="135"/>
      <c r="N76" s="134"/>
      <c r="O76" s="135"/>
      <c r="P76" s="135"/>
      <c r="Q76" s="135"/>
      <c r="R76" s="135"/>
      <c r="S76" s="135"/>
      <c r="T76" s="135"/>
      <c r="U76" s="135"/>
      <c r="V76" s="135"/>
      <c r="W76" s="135"/>
      <c r="X76" s="135"/>
      <c r="Y76" s="135"/>
      <c r="Z76" s="135"/>
      <c r="AA76" s="134"/>
      <c r="AB76" s="135"/>
      <c r="AC76" s="135"/>
      <c r="AD76" s="135"/>
      <c r="AE76" s="135"/>
      <c r="AF76" s="135"/>
      <c r="AG76" s="135"/>
      <c r="AH76" s="135"/>
      <c r="AI76" s="135"/>
      <c r="AJ76" s="135"/>
      <c r="AK76" s="135"/>
      <c r="AL76" s="135"/>
      <c r="AM76" s="135"/>
      <c r="AN76" s="135"/>
      <c r="AO76" s="134"/>
      <c r="AP76" s="135"/>
      <c r="AQ76" s="135"/>
      <c r="AR76" s="135"/>
      <c r="AS76" s="135"/>
      <c r="AT76" s="135"/>
      <c r="AU76" s="135"/>
      <c r="AV76" s="135"/>
      <c r="AW76" s="134"/>
      <c r="AX76" s="135"/>
      <c r="AY76" s="135"/>
      <c r="AZ76" s="135"/>
      <c r="BA76" s="135"/>
      <c r="BB76" s="134"/>
      <c r="BC76" s="135"/>
      <c r="BD76" s="135"/>
      <c r="BE76" s="135"/>
      <c r="BF76" s="135"/>
      <c r="BG76" s="135"/>
      <c r="BH76" s="135"/>
      <c r="BI76" s="135"/>
      <c r="BJ76" s="135"/>
      <c r="BK76" s="135"/>
      <c r="BL76" s="135"/>
      <c r="BM76" s="135"/>
      <c r="BN76" s="135"/>
      <c r="BO76" s="134"/>
      <c r="BP76" s="135"/>
      <c r="BQ76" s="135"/>
      <c r="BR76" s="135"/>
      <c r="BS76" s="135"/>
      <c r="BT76" s="135"/>
      <c r="BU76" s="135"/>
      <c r="BV76" s="135"/>
      <c r="BW76" s="135"/>
      <c r="BX76" s="135"/>
      <c r="BY76" s="135"/>
      <c r="BZ76" s="135"/>
    </row>
    <row r="77" spans="1:110">
      <c r="A77" s="134"/>
      <c r="B77" s="135"/>
      <c r="C77" s="135"/>
      <c r="D77" s="135"/>
      <c r="E77" s="135"/>
      <c r="F77" s="135"/>
      <c r="G77" s="135"/>
      <c r="H77" s="135"/>
      <c r="I77" s="135"/>
      <c r="J77" s="135"/>
      <c r="K77" s="135"/>
      <c r="L77" s="135"/>
      <c r="M77" s="135"/>
      <c r="N77" s="134"/>
      <c r="O77" s="135"/>
      <c r="P77" s="135"/>
      <c r="Q77" s="135"/>
      <c r="R77" s="135"/>
      <c r="S77" s="135"/>
      <c r="T77" s="135"/>
      <c r="U77" s="135"/>
      <c r="V77" s="135"/>
      <c r="W77" s="135"/>
      <c r="X77" s="135"/>
      <c r="Y77" s="135"/>
      <c r="Z77" s="135"/>
      <c r="AA77" s="134"/>
      <c r="AB77" s="135"/>
      <c r="AC77" s="135"/>
      <c r="AD77" s="135"/>
      <c r="AE77" s="135"/>
      <c r="AF77" s="135"/>
      <c r="AG77" s="135"/>
      <c r="AH77" s="135"/>
      <c r="AI77" s="135"/>
      <c r="AJ77" s="135"/>
      <c r="AK77" s="135"/>
      <c r="AL77" s="135"/>
      <c r="AM77" s="135"/>
      <c r="AN77" s="135"/>
      <c r="AO77" s="134"/>
      <c r="AP77" s="135"/>
      <c r="AQ77" s="135"/>
      <c r="AR77" s="135"/>
      <c r="AS77" s="135"/>
      <c r="AT77" s="135"/>
      <c r="AU77" s="135"/>
      <c r="AV77" s="135"/>
      <c r="AW77" s="134"/>
      <c r="AX77" s="135"/>
      <c r="AY77" s="135"/>
      <c r="AZ77" s="135"/>
      <c r="BA77" s="135"/>
      <c r="BB77" s="134"/>
      <c r="BC77" s="135"/>
      <c r="BD77" s="135"/>
      <c r="BE77" s="135"/>
      <c r="BF77" s="135"/>
      <c r="BG77" s="135"/>
      <c r="BH77" s="135"/>
      <c r="BI77" s="135"/>
      <c r="BJ77" s="135"/>
      <c r="BK77" s="135"/>
      <c r="BL77" s="135"/>
      <c r="BM77" s="135"/>
      <c r="BN77" s="135"/>
      <c r="BO77" s="134"/>
      <c r="BP77" s="135"/>
      <c r="BQ77" s="135"/>
      <c r="BR77" s="135"/>
      <c r="BS77" s="135"/>
      <c r="BT77" s="135"/>
      <c r="BU77" s="135"/>
      <c r="BV77" s="135"/>
      <c r="BW77" s="135"/>
      <c r="BX77" s="135"/>
      <c r="BY77" s="135"/>
      <c r="BZ77" s="135"/>
    </row>
    <row r="78" spans="1:110">
      <c r="A78" s="195"/>
      <c r="B78" s="138"/>
      <c r="C78" s="138"/>
      <c r="D78" s="138"/>
      <c r="E78" s="138"/>
      <c r="F78" s="138"/>
      <c r="G78" s="138"/>
      <c r="H78" s="138"/>
      <c r="I78" s="138"/>
      <c r="J78" s="138"/>
      <c r="K78" s="138"/>
      <c r="L78" s="138"/>
      <c r="M78" s="138"/>
      <c r="N78" s="195"/>
      <c r="O78" s="138"/>
      <c r="P78" s="138"/>
      <c r="Q78" s="138"/>
      <c r="R78" s="138"/>
      <c r="S78" s="138"/>
      <c r="T78" s="138"/>
      <c r="U78" s="138"/>
      <c r="V78" s="138"/>
      <c r="W78" s="138"/>
      <c r="X78" s="138"/>
      <c r="Y78" s="138"/>
      <c r="Z78" s="138"/>
      <c r="AA78" s="195"/>
      <c r="AB78" s="138"/>
      <c r="AC78" s="138"/>
      <c r="AD78" s="138"/>
      <c r="AE78" s="138"/>
      <c r="AF78" s="138"/>
      <c r="AG78" s="138"/>
      <c r="AH78" s="138"/>
      <c r="AI78" s="138"/>
      <c r="AJ78" s="138"/>
      <c r="AK78" s="138"/>
      <c r="AL78" s="138"/>
      <c r="AM78" s="138"/>
      <c r="AN78" s="138"/>
      <c r="AO78" s="195"/>
      <c r="AP78" s="138"/>
      <c r="AQ78" s="138"/>
      <c r="AR78" s="138"/>
      <c r="AS78" s="138"/>
      <c r="AT78" s="138"/>
      <c r="AU78" s="138"/>
      <c r="AV78" s="138"/>
      <c r="AW78" s="137"/>
      <c r="AX78" s="138"/>
      <c r="AY78" s="138"/>
      <c r="AZ78" s="138"/>
      <c r="BA78" s="138"/>
      <c r="BB78" s="195"/>
      <c r="BC78" s="138"/>
      <c r="BD78" s="138"/>
      <c r="BE78" s="138"/>
      <c r="BF78" s="138"/>
      <c r="BG78" s="138"/>
      <c r="BH78" s="138"/>
      <c r="BI78" s="138"/>
      <c r="BJ78" s="138"/>
      <c r="BK78" s="138"/>
      <c r="BL78" s="138"/>
      <c r="BM78" s="138"/>
      <c r="BN78" s="138"/>
      <c r="BO78" s="195"/>
      <c r="BP78" s="138"/>
      <c r="BQ78" s="138"/>
      <c r="BR78" s="138"/>
      <c r="BS78" s="138"/>
      <c r="BT78" s="138"/>
      <c r="BU78" s="138"/>
      <c r="BV78" s="138"/>
      <c r="BW78" s="138"/>
      <c r="BX78" s="138"/>
      <c r="BY78" s="138"/>
      <c r="BZ78" s="138"/>
    </row>
    <row r="79" spans="1:110">
      <c r="A79" s="137"/>
      <c r="B79" s="138"/>
      <c r="C79" s="138"/>
      <c r="D79" s="138"/>
      <c r="E79" s="138"/>
      <c r="F79" s="138"/>
      <c r="G79" s="138"/>
      <c r="H79" s="138"/>
      <c r="I79" s="138"/>
      <c r="J79" s="138"/>
      <c r="K79" s="138"/>
      <c r="L79" s="138"/>
      <c r="M79" s="138"/>
      <c r="N79" s="137"/>
      <c r="O79" s="138"/>
      <c r="P79" s="138"/>
      <c r="Q79" s="138"/>
      <c r="R79" s="138"/>
      <c r="S79" s="138"/>
      <c r="T79" s="138"/>
      <c r="U79" s="138"/>
      <c r="V79" s="138"/>
      <c r="W79" s="138"/>
      <c r="X79" s="138"/>
      <c r="Y79" s="138"/>
      <c r="Z79" s="138"/>
      <c r="AA79" s="137"/>
      <c r="AB79" s="138"/>
      <c r="AC79" s="138"/>
      <c r="AD79" s="138"/>
      <c r="AE79" s="138"/>
      <c r="AF79" s="138"/>
      <c r="AG79" s="138"/>
      <c r="AH79" s="138"/>
      <c r="AI79" s="138"/>
      <c r="AJ79" s="138"/>
      <c r="AK79" s="138"/>
      <c r="AL79" s="138"/>
      <c r="AM79" s="138"/>
      <c r="AN79" s="138"/>
      <c r="AO79" s="137"/>
      <c r="AP79" s="138"/>
      <c r="AQ79" s="138"/>
      <c r="AR79" s="138"/>
      <c r="AS79" s="138"/>
      <c r="AT79" s="138"/>
      <c r="AU79" s="138"/>
      <c r="AV79" s="138"/>
      <c r="AW79" s="137"/>
      <c r="AX79" s="138"/>
      <c r="AY79" s="138"/>
      <c r="AZ79" s="138"/>
      <c r="BA79" s="138"/>
      <c r="BB79" s="137"/>
      <c r="BC79" s="138"/>
      <c r="BD79" s="138"/>
      <c r="BE79" s="138"/>
      <c r="BF79" s="138"/>
      <c r="BG79" s="138"/>
      <c r="BH79" s="138"/>
      <c r="BI79" s="138"/>
      <c r="BJ79" s="138"/>
      <c r="BK79" s="138"/>
      <c r="BL79" s="138"/>
      <c r="BM79" s="138"/>
      <c r="BN79" s="138"/>
      <c r="BO79" s="137"/>
      <c r="BP79" s="138"/>
      <c r="BQ79" s="138"/>
      <c r="BR79" s="138"/>
      <c r="BS79" s="138"/>
      <c r="BT79" s="138"/>
      <c r="BU79" s="138"/>
      <c r="BV79" s="138"/>
      <c r="BW79" s="138"/>
      <c r="BX79" s="138"/>
      <c r="BY79" s="138"/>
      <c r="BZ79" s="138"/>
    </row>
    <row r="80" spans="1:110">
      <c r="A80" s="134"/>
      <c r="B80" s="135"/>
      <c r="C80" s="135"/>
      <c r="D80" s="135"/>
      <c r="E80" s="135"/>
      <c r="F80" s="135"/>
      <c r="G80" s="135"/>
      <c r="H80" s="135"/>
      <c r="I80" s="135"/>
      <c r="J80" s="135"/>
      <c r="K80" s="135"/>
      <c r="L80" s="135"/>
      <c r="M80" s="135"/>
      <c r="N80" s="134"/>
      <c r="O80" s="135"/>
      <c r="P80" s="135"/>
      <c r="Q80" s="135"/>
      <c r="R80" s="135"/>
      <c r="S80" s="135"/>
      <c r="T80" s="135"/>
      <c r="U80" s="135"/>
      <c r="V80" s="135"/>
      <c r="W80" s="135"/>
      <c r="X80" s="135"/>
      <c r="Y80" s="135"/>
      <c r="Z80" s="135"/>
      <c r="AA80" s="134"/>
      <c r="AB80" s="135"/>
      <c r="AC80" s="135"/>
      <c r="AD80" s="135"/>
      <c r="AE80" s="135"/>
      <c r="AF80" s="135"/>
      <c r="AG80" s="135"/>
      <c r="AH80" s="135"/>
      <c r="AI80" s="135"/>
      <c r="AJ80" s="135"/>
      <c r="AK80" s="135"/>
      <c r="AL80" s="135"/>
      <c r="AM80" s="135"/>
      <c r="AN80" s="135"/>
      <c r="AO80" s="134"/>
      <c r="AP80" s="135"/>
      <c r="AQ80" s="135"/>
      <c r="AR80" s="135"/>
      <c r="AS80" s="135"/>
      <c r="AT80" s="135"/>
      <c r="AU80" s="135"/>
      <c r="AV80" s="135"/>
      <c r="AW80" s="134"/>
      <c r="AX80" s="135"/>
      <c r="AY80" s="135"/>
      <c r="AZ80" s="135"/>
      <c r="BA80" s="135"/>
      <c r="BB80" s="134"/>
      <c r="BC80" s="135"/>
      <c r="BD80" s="135"/>
      <c r="BE80" s="135"/>
      <c r="BF80" s="135"/>
      <c r="BG80" s="135"/>
      <c r="BH80" s="135"/>
      <c r="BI80" s="135"/>
      <c r="BJ80" s="135"/>
      <c r="BK80" s="135"/>
      <c r="BL80" s="135"/>
      <c r="BM80" s="135"/>
      <c r="BN80" s="135"/>
      <c r="BO80" s="134"/>
      <c r="BP80" s="135"/>
      <c r="BQ80" s="135"/>
      <c r="BR80" s="135"/>
      <c r="BS80" s="135"/>
      <c r="BT80" s="135"/>
      <c r="BU80" s="135"/>
      <c r="BV80" s="135"/>
      <c r="BW80" s="135"/>
      <c r="BX80" s="135"/>
      <c r="BY80" s="135"/>
      <c r="BZ80" s="135"/>
      <c r="CA80" s="124"/>
      <c r="CB80" s="124"/>
      <c r="CC80" s="124"/>
      <c r="CD80" s="124"/>
      <c r="CE80" s="124"/>
      <c r="CF80" s="124"/>
      <c r="CG80" s="124"/>
      <c r="CH80" s="124"/>
      <c r="CI80" s="124"/>
    </row>
    <row r="81" spans="1:78">
      <c r="A81" s="134"/>
      <c r="B81" s="135"/>
      <c r="C81" s="135"/>
      <c r="D81" s="135"/>
      <c r="E81" s="135"/>
      <c r="F81" s="135"/>
      <c r="G81" s="135"/>
      <c r="H81" s="135"/>
      <c r="I81" s="135"/>
      <c r="J81" s="135"/>
      <c r="K81" s="135"/>
      <c r="L81" s="135"/>
      <c r="M81" s="135"/>
      <c r="N81" s="134"/>
      <c r="O81" s="135"/>
      <c r="P81" s="135"/>
      <c r="Q81" s="135"/>
      <c r="R81" s="135"/>
      <c r="S81" s="135"/>
      <c r="T81" s="135"/>
      <c r="U81" s="135"/>
      <c r="V81" s="135"/>
      <c r="W81" s="135"/>
      <c r="X81" s="135"/>
      <c r="Y81" s="135"/>
      <c r="Z81" s="135"/>
      <c r="AA81" s="134"/>
      <c r="AB81" s="135"/>
      <c r="AC81" s="135"/>
      <c r="AD81" s="135"/>
      <c r="AE81" s="135"/>
      <c r="AF81" s="135"/>
      <c r="AG81" s="135"/>
      <c r="AH81" s="135"/>
      <c r="AI81" s="135"/>
      <c r="AJ81" s="135"/>
      <c r="AK81" s="135"/>
      <c r="AL81" s="135"/>
      <c r="AM81" s="135"/>
      <c r="AN81" s="135"/>
      <c r="AO81" s="134"/>
      <c r="AP81" s="135"/>
      <c r="AQ81" s="135"/>
      <c r="AR81" s="135"/>
      <c r="AS81" s="135"/>
      <c r="AT81" s="135"/>
      <c r="AU81" s="135"/>
      <c r="AV81" s="135"/>
      <c r="AW81" s="134"/>
      <c r="AX81" s="135"/>
      <c r="AY81" s="135"/>
      <c r="AZ81" s="135"/>
      <c r="BA81" s="135"/>
      <c r="BB81" s="134"/>
      <c r="BC81" s="135"/>
      <c r="BD81" s="135"/>
      <c r="BE81" s="135"/>
      <c r="BF81" s="135"/>
      <c r="BG81" s="135"/>
      <c r="BH81" s="135"/>
      <c r="BI81" s="135"/>
      <c r="BJ81" s="135"/>
      <c r="BK81" s="135"/>
      <c r="BL81" s="135"/>
      <c r="BM81" s="135"/>
      <c r="BN81" s="135"/>
      <c r="BO81" s="134"/>
      <c r="BP81" s="135"/>
      <c r="BQ81" s="135"/>
      <c r="BR81" s="135"/>
      <c r="BS81" s="135"/>
      <c r="BT81" s="135"/>
      <c r="BU81" s="135"/>
      <c r="BV81" s="135"/>
      <c r="BW81" s="135"/>
      <c r="BX81" s="135"/>
      <c r="BY81" s="135"/>
      <c r="BZ81" s="135"/>
    </row>
    <row r="82" spans="1:78">
      <c r="A82" s="195"/>
      <c r="B82" s="138"/>
      <c r="C82" s="138"/>
      <c r="D82" s="138"/>
      <c r="E82" s="138"/>
      <c r="F82" s="138"/>
      <c r="G82" s="138"/>
      <c r="H82" s="138"/>
      <c r="I82" s="138"/>
      <c r="J82" s="138"/>
      <c r="K82" s="138"/>
      <c r="L82" s="138"/>
      <c r="M82" s="138"/>
      <c r="N82" s="195"/>
      <c r="O82" s="138"/>
      <c r="P82" s="138"/>
      <c r="Q82" s="138"/>
      <c r="R82" s="138"/>
      <c r="S82" s="138"/>
      <c r="T82" s="138"/>
      <c r="U82" s="138"/>
      <c r="V82" s="138"/>
      <c r="W82" s="138"/>
      <c r="X82" s="138"/>
      <c r="Y82" s="138"/>
      <c r="Z82" s="138"/>
      <c r="AA82" s="195"/>
      <c r="AB82" s="138"/>
      <c r="AC82" s="138"/>
      <c r="AD82" s="138"/>
      <c r="AE82" s="138"/>
      <c r="AF82" s="138"/>
      <c r="AG82" s="138"/>
      <c r="AH82" s="138"/>
      <c r="AI82" s="138"/>
      <c r="AJ82" s="138"/>
      <c r="AK82" s="138"/>
      <c r="AL82" s="138"/>
      <c r="AM82" s="138"/>
      <c r="AN82" s="138"/>
      <c r="AO82" s="195"/>
      <c r="AP82" s="138"/>
      <c r="AQ82" s="138"/>
      <c r="AR82" s="138"/>
      <c r="AS82" s="138"/>
      <c r="AT82" s="138"/>
      <c r="AU82" s="138"/>
      <c r="AV82" s="138"/>
      <c r="AW82" s="137"/>
      <c r="AX82" s="138"/>
      <c r="AY82" s="138"/>
      <c r="AZ82" s="138"/>
      <c r="BA82" s="138"/>
      <c r="BB82" s="195"/>
      <c r="BC82" s="138"/>
      <c r="BD82" s="138"/>
      <c r="BE82" s="138"/>
      <c r="BF82" s="138"/>
      <c r="BG82" s="138"/>
      <c r="BH82" s="138"/>
      <c r="BI82" s="138"/>
      <c r="BJ82" s="138"/>
      <c r="BK82" s="138"/>
      <c r="BL82" s="138"/>
      <c r="BM82" s="138"/>
      <c r="BN82" s="138"/>
      <c r="BO82" s="195"/>
      <c r="BP82" s="138"/>
      <c r="BQ82" s="138"/>
      <c r="BR82" s="138"/>
      <c r="BS82" s="138"/>
      <c r="BT82" s="138"/>
      <c r="BU82" s="138"/>
      <c r="BV82" s="138"/>
      <c r="BW82" s="138"/>
      <c r="BX82" s="138"/>
      <c r="BY82" s="138"/>
      <c r="BZ82" s="138"/>
    </row>
    <row r="83" spans="1:78">
      <c r="A83" s="137"/>
      <c r="B83" s="138"/>
      <c r="C83" s="138"/>
      <c r="D83" s="138"/>
      <c r="E83" s="138"/>
      <c r="F83" s="138"/>
      <c r="G83" s="138"/>
      <c r="H83" s="138"/>
      <c r="I83" s="138"/>
      <c r="J83" s="138"/>
      <c r="K83" s="138"/>
      <c r="L83" s="138"/>
      <c r="M83" s="138"/>
      <c r="N83" s="137"/>
      <c r="O83" s="138"/>
      <c r="P83" s="138"/>
      <c r="Q83" s="138"/>
      <c r="R83" s="138"/>
      <c r="S83" s="138"/>
      <c r="T83" s="138"/>
      <c r="U83" s="138"/>
      <c r="V83" s="138"/>
      <c r="W83" s="138"/>
      <c r="X83" s="138"/>
      <c r="Y83" s="138"/>
      <c r="Z83" s="138"/>
      <c r="AA83" s="137"/>
      <c r="AB83" s="138"/>
      <c r="AC83" s="138"/>
      <c r="AD83" s="138"/>
      <c r="AE83" s="138"/>
      <c r="AF83" s="138"/>
      <c r="AG83" s="138"/>
      <c r="AH83" s="138"/>
      <c r="AI83" s="138"/>
      <c r="AJ83" s="138"/>
      <c r="AK83" s="138"/>
      <c r="AL83" s="138"/>
      <c r="AM83" s="138"/>
      <c r="AN83" s="138"/>
      <c r="AO83" s="137"/>
      <c r="AP83" s="138"/>
      <c r="AQ83" s="138"/>
      <c r="AR83" s="138"/>
      <c r="AS83" s="138"/>
      <c r="AT83" s="138"/>
      <c r="AU83" s="138"/>
      <c r="AV83" s="138"/>
      <c r="AW83" s="137"/>
      <c r="AX83" s="138"/>
      <c r="AY83" s="138"/>
      <c r="AZ83" s="138"/>
      <c r="BA83" s="138"/>
      <c r="BB83" s="137"/>
      <c r="BC83" s="138"/>
      <c r="BD83" s="138"/>
      <c r="BE83" s="138"/>
      <c r="BF83" s="138"/>
      <c r="BG83" s="138"/>
      <c r="BH83" s="138"/>
      <c r="BI83" s="138"/>
      <c r="BJ83" s="138"/>
      <c r="BK83" s="138"/>
      <c r="BL83" s="138"/>
      <c r="BM83" s="138"/>
      <c r="BN83" s="138"/>
      <c r="BO83" s="137"/>
      <c r="BP83" s="138"/>
      <c r="BQ83" s="138"/>
      <c r="BR83" s="138"/>
      <c r="BS83" s="138"/>
      <c r="BT83" s="138"/>
      <c r="BU83" s="138"/>
      <c r="BV83" s="138"/>
      <c r="BW83" s="138"/>
      <c r="BX83" s="138"/>
      <c r="BY83" s="138"/>
      <c r="BZ83" s="138"/>
    </row>
    <row r="84" spans="1:78">
      <c r="A84" s="137"/>
      <c r="B84" s="138"/>
      <c r="C84" s="138"/>
      <c r="D84" s="138"/>
      <c r="E84" s="138"/>
      <c r="F84" s="138"/>
      <c r="G84" s="138"/>
      <c r="H84" s="138"/>
      <c r="I84" s="138"/>
      <c r="J84" s="138"/>
      <c r="K84" s="138"/>
      <c r="L84" s="138"/>
      <c r="M84" s="138"/>
      <c r="N84" s="137"/>
      <c r="O84" s="138"/>
      <c r="P84" s="138"/>
      <c r="Q84" s="138"/>
      <c r="R84" s="138"/>
      <c r="S84" s="138"/>
      <c r="T84" s="138"/>
      <c r="U84" s="138"/>
      <c r="V84" s="138"/>
      <c r="W84" s="138"/>
      <c r="X84" s="138"/>
      <c r="Y84" s="138"/>
      <c r="Z84" s="138"/>
      <c r="AA84" s="137"/>
      <c r="AB84" s="138"/>
      <c r="AC84" s="138"/>
      <c r="AD84" s="138"/>
      <c r="AE84" s="138"/>
      <c r="AF84" s="138"/>
      <c r="AG84" s="138"/>
      <c r="AH84" s="138"/>
      <c r="AI84" s="138"/>
      <c r="AJ84" s="138"/>
      <c r="AK84" s="138"/>
      <c r="AL84" s="138"/>
      <c r="AM84" s="138"/>
      <c r="AN84" s="138"/>
      <c r="AO84" s="137"/>
      <c r="AP84" s="138"/>
      <c r="AQ84" s="138"/>
      <c r="AR84" s="138"/>
      <c r="AS84" s="138"/>
      <c r="AT84" s="138"/>
      <c r="AU84" s="138"/>
      <c r="AV84" s="138"/>
      <c r="AW84" s="137"/>
      <c r="AX84" s="138"/>
      <c r="AY84" s="138"/>
      <c r="AZ84" s="138"/>
      <c r="BA84" s="138"/>
      <c r="BB84" s="137"/>
      <c r="BC84" s="138"/>
      <c r="BD84" s="138"/>
      <c r="BE84" s="138"/>
      <c r="BF84" s="138"/>
      <c r="BG84" s="138"/>
      <c r="BH84" s="138"/>
      <c r="BI84" s="138"/>
      <c r="BJ84" s="138"/>
      <c r="BK84" s="138"/>
      <c r="BL84" s="138"/>
      <c r="BM84" s="138"/>
      <c r="BN84" s="138"/>
      <c r="BO84" s="137"/>
      <c r="BP84" s="138"/>
      <c r="BQ84" s="138"/>
      <c r="BR84" s="138"/>
      <c r="BS84" s="138"/>
      <c r="BT84" s="138"/>
      <c r="BU84" s="138"/>
      <c r="BV84" s="138"/>
      <c r="BW84" s="138"/>
      <c r="BX84" s="138"/>
      <c r="BY84" s="138"/>
      <c r="BZ84" s="138"/>
    </row>
    <row r="85" spans="1:78">
      <c r="A85" s="137"/>
      <c r="B85" s="138"/>
      <c r="C85" s="138"/>
      <c r="D85" s="138"/>
      <c r="E85" s="138"/>
      <c r="F85" s="138"/>
      <c r="G85" s="138"/>
      <c r="H85" s="138"/>
      <c r="I85" s="138"/>
      <c r="J85" s="138"/>
      <c r="K85" s="138"/>
      <c r="L85" s="138"/>
      <c r="M85" s="138"/>
      <c r="N85" s="137"/>
      <c r="O85" s="138"/>
      <c r="P85" s="138"/>
      <c r="Q85" s="138"/>
      <c r="R85" s="138"/>
      <c r="S85" s="138"/>
      <c r="T85" s="138"/>
      <c r="U85" s="138"/>
      <c r="V85" s="138"/>
      <c r="W85" s="138"/>
      <c r="X85" s="138"/>
      <c r="Y85" s="138"/>
      <c r="Z85" s="138"/>
      <c r="AA85" s="137"/>
      <c r="AB85" s="138"/>
      <c r="AC85" s="138"/>
      <c r="AD85" s="138"/>
      <c r="AE85" s="138"/>
      <c r="AF85" s="138"/>
      <c r="AG85" s="138"/>
      <c r="AH85" s="138"/>
      <c r="AI85" s="138"/>
      <c r="AJ85" s="138"/>
      <c r="AK85" s="138"/>
      <c r="AL85" s="138"/>
      <c r="AM85" s="138"/>
      <c r="AN85" s="138"/>
      <c r="AO85" s="137"/>
      <c r="AP85" s="138"/>
      <c r="AQ85" s="138"/>
      <c r="AR85" s="138"/>
      <c r="AS85" s="138"/>
      <c r="AT85" s="138"/>
      <c r="AU85" s="138"/>
      <c r="AV85" s="138"/>
      <c r="AW85" s="137"/>
      <c r="AX85" s="138"/>
      <c r="AY85" s="138"/>
      <c r="AZ85" s="138"/>
      <c r="BA85" s="138"/>
      <c r="BB85" s="137"/>
      <c r="BC85" s="138"/>
      <c r="BD85" s="138"/>
      <c r="BE85" s="138"/>
      <c r="BF85" s="138"/>
      <c r="BG85" s="138"/>
      <c r="BH85" s="138"/>
      <c r="BI85" s="138"/>
      <c r="BJ85" s="138"/>
      <c r="BK85" s="138"/>
      <c r="BL85" s="138"/>
      <c r="BM85" s="138"/>
      <c r="BN85" s="138"/>
      <c r="BO85" s="137"/>
      <c r="BP85" s="138"/>
      <c r="BQ85" s="138"/>
      <c r="BR85" s="138"/>
      <c r="BS85" s="138"/>
      <c r="BT85" s="138"/>
      <c r="BU85" s="138"/>
      <c r="BV85" s="138"/>
      <c r="BW85" s="138"/>
      <c r="BX85" s="138"/>
      <c r="BY85" s="138"/>
      <c r="BZ85" s="138"/>
    </row>
    <row r="86" spans="1:78">
      <c r="A86" s="134"/>
      <c r="B86" s="135"/>
      <c r="C86" s="135"/>
      <c r="D86" s="135"/>
      <c r="E86" s="135"/>
      <c r="F86" s="135"/>
      <c r="G86" s="135"/>
      <c r="H86" s="135"/>
      <c r="I86" s="135"/>
      <c r="J86" s="135"/>
      <c r="K86" s="135"/>
      <c r="L86" s="135"/>
      <c r="M86" s="135"/>
      <c r="N86" s="134"/>
      <c r="O86" s="135"/>
      <c r="P86" s="135"/>
      <c r="Q86" s="135"/>
      <c r="R86" s="135"/>
      <c r="S86" s="135"/>
      <c r="T86" s="135"/>
      <c r="U86" s="135"/>
      <c r="V86" s="135"/>
      <c r="W86" s="135"/>
      <c r="X86" s="135"/>
      <c r="Y86" s="135"/>
      <c r="Z86" s="135"/>
      <c r="AA86" s="134"/>
      <c r="AB86" s="135"/>
      <c r="AC86" s="135"/>
      <c r="AD86" s="135"/>
      <c r="AE86" s="135"/>
      <c r="AF86" s="135"/>
      <c r="AG86" s="135"/>
      <c r="AH86" s="135"/>
      <c r="AI86" s="135"/>
      <c r="AJ86" s="135"/>
      <c r="AK86" s="135"/>
      <c r="AL86" s="135"/>
      <c r="AM86" s="135"/>
      <c r="AN86" s="135"/>
      <c r="AO86" s="134"/>
      <c r="AP86" s="135"/>
      <c r="AQ86" s="135"/>
      <c r="AR86" s="135"/>
      <c r="AS86" s="135"/>
      <c r="AT86" s="135"/>
      <c r="AU86" s="135"/>
      <c r="AV86" s="135"/>
      <c r="AW86" s="134"/>
      <c r="AX86" s="135"/>
      <c r="AY86" s="135"/>
      <c r="AZ86" s="135"/>
      <c r="BA86" s="135"/>
      <c r="BB86" s="134"/>
      <c r="BC86" s="135"/>
      <c r="BD86" s="135"/>
      <c r="BE86" s="135"/>
      <c r="BF86" s="135"/>
      <c r="BG86" s="135"/>
      <c r="BH86" s="135"/>
      <c r="BI86" s="135"/>
      <c r="BJ86" s="135"/>
      <c r="BK86" s="135"/>
      <c r="BL86" s="135"/>
      <c r="BM86" s="135"/>
      <c r="BN86" s="135"/>
      <c r="BO86" s="134"/>
      <c r="BP86" s="135"/>
      <c r="BQ86" s="135"/>
      <c r="BR86" s="135"/>
      <c r="BS86" s="135"/>
      <c r="BT86" s="135"/>
      <c r="BU86" s="135"/>
      <c r="BV86" s="135"/>
      <c r="BW86" s="135"/>
      <c r="BX86" s="135"/>
      <c r="BY86" s="135"/>
      <c r="BZ86" s="135"/>
    </row>
    <row r="87" spans="1:78">
      <c r="A87" s="134"/>
      <c r="B87" s="135"/>
      <c r="C87" s="135"/>
      <c r="D87" s="135"/>
      <c r="E87" s="135"/>
      <c r="F87" s="135"/>
      <c r="G87" s="135"/>
      <c r="H87" s="135"/>
      <c r="I87" s="135"/>
      <c r="J87" s="135"/>
      <c r="K87" s="135"/>
      <c r="L87" s="135"/>
      <c r="M87" s="135"/>
      <c r="N87" s="134"/>
      <c r="O87" s="135"/>
      <c r="P87" s="135"/>
      <c r="Q87" s="135"/>
      <c r="R87" s="135"/>
      <c r="S87" s="135"/>
      <c r="T87" s="135"/>
      <c r="U87" s="135"/>
      <c r="V87" s="135"/>
      <c r="W87" s="135"/>
      <c r="X87" s="135"/>
      <c r="Y87" s="135"/>
      <c r="Z87" s="135"/>
      <c r="AA87" s="134"/>
      <c r="AB87" s="135"/>
      <c r="AC87" s="135"/>
      <c r="AD87" s="135"/>
      <c r="AE87" s="135"/>
      <c r="AF87" s="135"/>
      <c r="AG87" s="135"/>
      <c r="AH87" s="135"/>
      <c r="AI87" s="135"/>
      <c r="AJ87" s="135"/>
      <c r="AK87" s="135"/>
      <c r="AL87" s="135"/>
      <c r="AM87" s="135"/>
      <c r="AN87" s="135"/>
      <c r="AO87" s="134"/>
      <c r="AP87" s="135"/>
      <c r="AQ87" s="135"/>
      <c r="AR87" s="135"/>
      <c r="AS87" s="135"/>
      <c r="AT87" s="135"/>
      <c r="AU87" s="135"/>
      <c r="AV87" s="135"/>
      <c r="AW87" s="134"/>
      <c r="AX87" s="135"/>
      <c r="AY87" s="135"/>
      <c r="AZ87" s="135"/>
      <c r="BA87" s="135"/>
      <c r="BB87" s="134"/>
      <c r="BC87" s="135"/>
      <c r="BD87" s="135"/>
      <c r="BE87" s="135"/>
      <c r="BF87" s="135"/>
      <c r="BG87" s="135"/>
      <c r="BH87" s="135"/>
      <c r="BI87" s="135"/>
      <c r="BJ87" s="135"/>
      <c r="BK87" s="135"/>
      <c r="BL87" s="135"/>
      <c r="BM87" s="135"/>
      <c r="BN87" s="135"/>
      <c r="BO87" s="134"/>
      <c r="BP87" s="135"/>
      <c r="BQ87" s="135"/>
      <c r="BR87" s="135"/>
      <c r="BS87" s="135"/>
      <c r="BT87" s="135"/>
      <c r="BU87" s="135"/>
      <c r="BV87" s="135"/>
      <c r="BW87" s="135"/>
      <c r="BX87" s="135"/>
      <c r="BY87" s="135"/>
      <c r="BZ87" s="135"/>
    </row>
    <row r="88" spans="1:78">
      <c r="A88" s="134"/>
      <c r="B88" s="135"/>
      <c r="C88" s="135"/>
      <c r="D88" s="135"/>
      <c r="E88" s="135"/>
      <c r="F88" s="135"/>
      <c r="G88" s="135"/>
      <c r="H88" s="135"/>
      <c r="I88" s="135"/>
      <c r="J88" s="135"/>
      <c r="K88" s="135"/>
      <c r="L88" s="135"/>
      <c r="M88" s="135"/>
      <c r="N88" s="134"/>
      <c r="O88" s="135"/>
      <c r="P88" s="135"/>
      <c r="Q88" s="135"/>
      <c r="R88" s="135"/>
      <c r="S88" s="135"/>
      <c r="T88" s="135"/>
      <c r="U88" s="135"/>
      <c r="V88" s="135"/>
      <c r="W88" s="135"/>
      <c r="X88" s="135"/>
      <c r="Y88" s="135"/>
      <c r="Z88" s="135"/>
      <c r="AA88" s="134"/>
      <c r="AB88" s="135"/>
      <c r="AC88" s="135"/>
      <c r="AD88" s="135"/>
      <c r="AE88" s="135"/>
      <c r="AF88" s="135"/>
      <c r="AG88" s="135"/>
      <c r="AH88" s="135"/>
      <c r="AI88" s="135"/>
      <c r="AJ88" s="135"/>
      <c r="AK88" s="135"/>
      <c r="AL88" s="135"/>
      <c r="AM88" s="135"/>
      <c r="AN88" s="135"/>
      <c r="AO88" s="134"/>
      <c r="AP88" s="135"/>
      <c r="AQ88" s="135"/>
      <c r="AR88" s="135"/>
      <c r="AS88" s="135"/>
      <c r="AT88" s="135"/>
      <c r="AU88" s="135"/>
      <c r="AV88" s="135"/>
      <c r="AW88" s="134"/>
      <c r="AX88" s="135"/>
      <c r="AY88" s="135"/>
      <c r="AZ88" s="135"/>
      <c r="BA88" s="135"/>
      <c r="BB88" s="134"/>
      <c r="BC88" s="135"/>
      <c r="BD88" s="135"/>
      <c r="BE88" s="135"/>
      <c r="BF88" s="135"/>
      <c r="BG88" s="135"/>
      <c r="BH88" s="135"/>
      <c r="BI88" s="135"/>
      <c r="BJ88" s="135"/>
      <c r="BK88" s="135"/>
      <c r="BL88" s="135"/>
      <c r="BM88" s="135"/>
      <c r="BN88" s="135"/>
      <c r="BO88" s="134"/>
      <c r="BP88" s="135"/>
      <c r="BQ88" s="135"/>
      <c r="BR88" s="135"/>
      <c r="BS88" s="135"/>
      <c r="BT88" s="135"/>
      <c r="BU88" s="135"/>
      <c r="BV88" s="135"/>
      <c r="BW88" s="135"/>
      <c r="BX88" s="135"/>
      <c r="BY88" s="135"/>
      <c r="BZ88" s="135"/>
    </row>
    <row r="89" spans="1:78">
      <c r="A89" s="134"/>
      <c r="B89" s="135"/>
      <c r="C89" s="135"/>
      <c r="D89" s="135"/>
      <c r="E89" s="135"/>
      <c r="F89" s="135"/>
      <c r="G89" s="135"/>
      <c r="H89" s="135"/>
      <c r="I89" s="135"/>
      <c r="J89" s="135"/>
      <c r="K89" s="135"/>
      <c r="L89" s="135"/>
      <c r="M89" s="135"/>
      <c r="N89" s="134"/>
      <c r="O89" s="135"/>
      <c r="P89" s="135"/>
      <c r="Q89" s="135"/>
      <c r="R89" s="135"/>
      <c r="S89" s="135"/>
      <c r="T89" s="135"/>
      <c r="U89" s="135"/>
      <c r="V89" s="135"/>
      <c r="W89" s="135"/>
      <c r="X89" s="135"/>
      <c r="Y89" s="135"/>
      <c r="Z89" s="135"/>
      <c r="AA89" s="134"/>
      <c r="AB89" s="135"/>
      <c r="AC89" s="135"/>
      <c r="AD89" s="135"/>
      <c r="AE89" s="135"/>
      <c r="AF89" s="135"/>
      <c r="AG89" s="135"/>
      <c r="AH89" s="135"/>
      <c r="AI89" s="135"/>
      <c r="AJ89" s="135"/>
      <c r="AK89" s="135"/>
      <c r="AL89" s="135"/>
      <c r="AM89" s="135"/>
      <c r="AN89" s="135"/>
      <c r="AO89" s="134"/>
      <c r="AP89" s="135"/>
      <c r="AQ89" s="135"/>
      <c r="AR89" s="135"/>
      <c r="AS89" s="135"/>
      <c r="AT89" s="135"/>
      <c r="AU89" s="135"/>
      <c r="AV89" s="135"/>
      <c r="AW89" s="134"/>
      <c r="AX89" s="135"/>
      <c r="AY89" s="135"/>
      <c r="AZ89" s="135"/>
      <c r="BA89" s="135"/>
      <c r="BB89" s="134"/>
      <c r="BC89" s="135"/>
      <c r="BD89" s="135"/>
      <c r="BE89" s="135"/>
      <c r="BF89" s="135"/>
      <c r="BG89" s="135"/>
      <c r="BH89" s="135"/>
      <c r="BI89" s="135"/>
      <c r="BJ89" s="135"/>
      <c r="BK89" s="135"/>
      <c r="BL89" s="135"/>
      <c r="BM89" s="135"/>
      <c r="BN89" s="135"/>
      <c r="BO89" s="134"/>
      <c r="BP89" s="135"/>
      <c r="BQ89" s="135"/>
      <c r="BR89" s="135"/>
      <c r="BS89" s="135"/>
      <c r="BT89" s="135"/>
      <c r="BU89" s="135"/>
      <c r="BV89" s="135"/>
      <c r="BW89" s="135"/>
      <c r="BX89" s="135"/>
      <c r="BY89" s="135"/>
      <c r="BZ89" s="135"/>
    </row>
    <row r="90" spans="1:78">
      <c r="A90" s="134"/>
      <c r="B90" s="135"/>
      <c r="C90" s="135"/>
      <c r="D90" s="135"/>
      <c r="E90" s="135"/>
      <c r="F90" s="135"/>
      <c r="G90" s="135"/>
      <c r="H90" s="135"/>
      <c r="I90" s="135"/>
      <c r="J90" s="135"/>
      <c r="K90" s="135"/>
      <c r="L90" s="135"/>
      <c r="M90" s="135"/>
      <c r="N90" s="134"/>
      <c r="O90" s="135"/>
      <c r="P90" s="135"/>
      <c r="Q90" s="135"/>
      <c r="R90" s="135"/>
      <c r="S90" s="135"/>
      <c r="T90" s="135"/>
      <c r="U90" s="135"/>
      <c r="V90" s="135"/>
      <c r="W90" s="135"/>
      <c r="X90" s="135"/>
      <c r="Y90" s="135"/>
      <c r="Z90" s="135"/>
      <c r="AA90" s="134"/>
      <c r="AB90" s="135"/>
      <c r="AC90" s="135"/>
      <c r="AD90" s="135"/>
      <c r="AE90" s="135"/>
      <c r="AF90" s="135"/>
      <c r="AG90" s="135"/>
      <c r="AH90" s="135"/>
      <c r="AI90" s="135"/>
      <c r="AJ90" s="135"/>
      <c r="AK90" s="135"/>
      <c r="AL90" s="135"/>
      <c r="AM90" s="135"/>
      <c r="AN90" s="135"/>
      <c r="AO90" s="134"/>
      <c r="AP90" s="135"/>
      <c r="AQ90" s="135"/>
      <c r="AR90" s="135"/>
      <c r="AS90" s="135"/>
      <c r="AT90" s="135"/>
      <c r="AU90" s="135"/>
      <c r="AV90" s="135"/>
      <c r="AW90" s="134"/>
      <c r="AX90" s="135"/>
      <c r="AY90" s="135"/>
      <c r="AZ90" s="135"/>
      <c r="BA90" s="135"/>
      <c r="BB90" s="134"/>
      <c r="BC90" s="135"/>
      <c r="BD90" s="135"/>
      <c r="BE90" s="135"/>
      <c r="BF90" s="135"/>
      <c r="BG90" s="135"/>
      <c r="BH90" s="135"/>
      <c r="BI90" s="135"/>
      <c r="BJ90" s="135"/>
      <c r="BK90" s="135"/>
      <c r="BL90" s="135"/>
      <c r="BM90" s="135"/>
      <c r="BN90" s="135"/>
      <c r="BO90" s="134"/>
      <c r="BP90" s="135"/>
      <c r="BQ90" s="135"/>
      <c r="BR90" s="135"/>
      <c r="BS90" s="135"/>
      <c r="BT90" s="135"/>
      <c r="BU90" s="135"/>
      <c r="BV90" s="135"/>
      <c r="BW90" s="135"/>
      <c r="BX90" s="135"/>
      <c r="BY90" s="135"/>
      <c r="BZ90" s="135"/>
    </row>
    <row r="91" spans="1:78">
      <c r="A91" s="137"/>
      <c r="B91" s="138"/>
      <c r="C91" s="138"/>
      <c r="D91" s="138"/>
      <c r="E91" s="138"/>
      <c r="F91" s="138"/>
      <c r="G91" s="138"/>
      <c r="H91" s="138"/>
      <c r="I91" s="138"/>
      <c r="J91" s="138"/>
      <c r="K91" s="138"/>
      <c r="L91" s="138"/>
      <c r="M91" s="138"/>
      <c r="N91" s="137"/>
      <c r="O91" s="138"/>
      <c r="P91" s="138"/>
      <c r="Q91" s="138"/>
      <c r="R91" s="138"/>
      <c r="S91" s="138"/>
      <c r="T91" s="138"/>
      <c r="U91" s="138"/>
      <c r="V91" s="138"/>
      <c r="W91" s="138"/>
      <c r="X91" s="138"/>
      <c r="Y91" s="138"/>
      <c r="Z91" s="138"/>
      <c r="AA91" s="137"/>
      <c r="AB91" s="138"/>
      <c r="AC91" s="138"/>
      <c r="AD91" s="138"/>
      <c r="AE91" s="138"/>
      <c r="AF91" s="138"/>
      <c r="AG91" s="138"/>
      <c r="AH91" s="138"/>
      <c r="AI91" s="138"/>
      <c r="AJ91" s="138"/>
      <c r="AK91" s="138"/>
      <c r="AL91" s="138"/>
      <c r="AM91" s="138"/>
      <c r="AN91" s="138"/>
      <c r="AO91" s="137"/>
      <c r="AP91" s="138"/>
      <c r="AQ91" s="138"/>
      <c r="AR91" s="138"/>
      <c r="AS91" s="138"/>
      <c r="AT91" s="138"/>
      <c r="AU91" s="138"/>
      <c r="AV91" s="138"/>
      <c r="AW91" s="137"/>
      <c r="AX91" s="138"/>
      <c r="AY91" s="138"/>
      <c r="AZ91" s="138"/>
      <c r="BA91" s="138"/>
      <c r="BB91" s="137"/>
      <c r="BC91" s="138"/>
      <c r="BD91" s="138"/>
      <c r="BE91" s="138"/>
      <c r="BF91" s="138"/>
      <c r="BG91" s="138"/>
      <c r="BH91" s="138"/>
      <c r="BI91" s="138"/>
      <c r="BJ91" s="138"/>
      <c r="BK91" s="138"/>
      <c r="BL91" s="138"/>
      <c r="BM91" s="138"/>
      <c r="BN91" s="138"/>
      <c r="BO91" s="137"/>
      <c r="BP91" s="138"/>
      <c r="BQ91" s="138"/>
      <c r="BR91" s="138"/>
      <c r="BS91" s="138"/>
      <c r="BT91" s="138"/>
      <c r="BU91" s="138"/>
      <c r="BV91" s="138"/>
      <c r="BW91" s="138"/>
      <c r="BX91" s="138"/>
      <c r="BY91" s="138"/>
      <c r="BZ91" s="138"/>
    </row>
    <row r="92" spans="1:78">
      <c r="A92" s="137"/>
      <c r="B92" s="138"/>
      <c r="C92" s="138"/>
      <c r="D92" s="138"/>
      <c r="E92" s="138"/>
      <c r="F92" s="138"/>
      <c r="G92" s="138"/>
      <c r="H92" s="138"/>
      <c r="I92" s="138"/>
      <c r="J92" s="138"/>
      <c r="K92" s="138"/>
      <c r="L92" s="138"/>
      <c r="M92" s="138"/>
      <c r="N92" s="137"/>
      <c r="O92" s="138"/>
      <c r="P92" s="138"/>
      <c r="Q92" s="138"/>
      <c r="R92" s="138"/>
      <c r="S92" s="138"/>
      <c r="T92" s="138"/>
      <c r="U92" s="138"/>
      <c r="V92" s="138"/>
      <c r="W92" s="138"/>
      <c r="X92" s="138"/>
      <c r="Y92" s="138"/>
      <c r="Z92" s="138"/>
      <c r="AA92" s="137"/>
      <c r="AB92" s="138"/>
      <c r="AC92" s="138"/>
      <c r="AD92" s="138"/>
      <c r="AE92" s="138"/>
      <c r="AF92" s="138"/>
      <c r="AG92" s="138"/>
      <c r="AH92" s="138"/>
      <c r="AI92" s="138"/>
      <c r="AJ92" s="138"/>
      <c r="AK92" s="138"/>
      <c r="AL92" s="138"/>
      <c r="AM92" s="138"/>
      <c r="AN92" s="138"/>
      <c r="AO92" s="137"/>
      <c r="AP92" s="138"/>
      <c r="AQ92" s="138"/>
      <c r="AR92" s="138"/>
      <c r="AS92" s="138"/>
      <c r="AT92" s="138"/>
      <c r="AU92" s="138"/>
      <c r="AV92" s="138"/>
      <c r="AW92" s="137"/>
      <c r="AX92" s="138"/>
      <c r="AY92" s="138"/>
      <c r="AZ92" s="138"/>
      <c r="BA92" s="138"/>
      <c r="BB92" s="137"/>
      <c r="BC92" s="138"/>
      <c r="BD92" s="138"/>
      <c r="BE92" s="138"/>
      <c r="BF92" s="138"/>
      <c r="BG92" s="138"/>
      <c r="BH92" s="138"/>
      <c r="BI92" s="138"/>
      <c r="BJ92" s="138"/>
      <c r="BK92" s="138"/>
      <c r="BL92" s="138"/>
      <c r="BM92" s="138"/>
      <c r="BN92" s="138"/>
      <c r="BO92" s="137"/>
      <c r="BP92" s="138"/>
      <c r="BQ92" s="138"/>
      <c r="BR92" s="138"/>
      <c r="BS92" s="138"/>
      <c r="BT92" s="138"/>
      <c r="BU92" s="138"/>
      <c r="BV92" s="138"/>
      <c r="BW92" s="138"/>
      <c r="BX92" s="138"/>
      <c r="BY92" s="138"/>
      <c r="BZ92" s="138"/>
    </row>
    <row r="93" spans="1:78">
      <c r="A93" s="137"/>
      <c r="B93" s="138"/>
      <c r="C93" s="138"/>
      <c r="D93" s="138"/>
      <c r="E93" s="138"/>
      <c r="F93" s="138"/>
      <c r="G93" s="138"/>
      <c r="H93" s="138"/>
      <c r="I93" s="138"/>
      <c r="J93" s="138"/>
      <c r="K93" s="138"/>
      <c r="L93" s="138"/>
      <c r="M93" s="138"/>
      <c r="N93" s="137"/>
      <c r="O93" s="138"/>
      <c r="P93" s="138"/>
      <c r="Q93" s="138"/>
      <c r="R93" s="138"/>
      <c r="S93" s="138"/>
      <c r="T93" s="138"/>
      <c r="U93" s="138"/>
      <c r="V93" s="138"/>
      <c r="W93" s="138"/>
      <c r="X93" s="138"/>
      <c r="Y93" s="138"/>
      <c r="Z93" s="138"/>
      <c r="AA93" s="137"/>
      <c r="AB93" s="138"/>
      <c r="AC93" s="138"/>
      <c r="AD93" s="138"/>
      <c r="AE93" s="138"/>
      <c r="AF93" s="138"/>
      <c r="AG93" s="138"/>
      <c r="AH93" s="138"/>
      <c r="AI93" s="138"/>
      <c r="AJ93" s="138"/>
      <c r="AK93" s="138"/>
      <c r="AL93" s="138"/>
      <c r="AM93" s="138"/>
      <c r="AN93" s="138"/>
      <c r="AO93" s="137"/>
      <c r="AP93" s="138"/>
      <c r="AQ93" s="138"/>
      <c r="AR93" s="138"/>
      <c r="AS93" s="138"/>
      <c r="AT93" s="138"/>
      <c r="AU93" s="138"/>
      <c r="AV93" s="138"/>
      <c r="AW93" s="137"/>
      <c r="AX93" s="138"/>
      <c r="AY93" s="138"/>
      <c r="AZ93" s="138"/>
      <c r="BA93" s="138"/>
      <c r="BB93" s="137"/>
      <c r="BC93" s="138"/>
      <c r="BD93" s="138"/>
      <c r="BE93" s="138"/>
      <c r="BF93" s="138"/>
      <c r="BG93" s="138"/>
      <c r="BH93" s="138"/>
      <c r="BI93" s="138"/>
      <c r="BJ93" s="138"/>
      <c r="BK93" s="138"/>
      <c r="BL93" s="138"/>
      <c r="BM93" s="138"/>
      <c r="BN93" s="138"/>
      <c r="BO93" s="137"/>
      <c r="BP93" s="138"/>
      <c r="BQ93" s="138"/>
      <c r="BR93" s="138"/>
      <c r="BS93" s="138"/>
      <c r="BT93" s="138"/>
      <c r="BU93" s="138"/>
      <c r="BV93" s="138"/>
      <c r="BW93" s="138"/>
      <c r="BX93" s="138"/>
      <c r="BY93" s="138"/>
      <c r="BZ93" s="138"/>
    </row>
    <row r="94" spans="1:78">
      <c r="A94" s="134"/>
      <c r="B94" s="150"/>
      <c r="C94" s="150"/>
      <c r="D94" s="150"/>
      <c r="E94" s="150"/>
      <c r="F94" s="150"/>
      <c r="G94" s="150"/>
      <c r="H94" s="150"/>
      <c r="I94" s="150"/>
      <c r="J94" s="150"/>
      <c r="K94" s="150"/>
      <c r="L94" s="150"/>
      <c r="M94" s="150"/>
      <c r="N94" s="134"/>
      <c r="O94" s="150"/>
      <c r="P94" s="150"/>
      <c r="Q94" s="150"/>
      <c r="R94" s="150"/>
      <c r="S94" s="150"/>
      <c r="T94" s="150"/>
      <c r="U94" s="150"/>
      <c r="V94" s="150"/>
      <c r="W94" s="150"/>
      <c r="X94" s="150"/>
      <c r="Y94" s="150"/>
      <c r="Z94" s="150"/>
      <c r="AA94" s="134"/>
      <c r="AB94" s="150"/>
      <c r="AC94" s="150"/>
      <c r="AD94" s="150"/>
      <c r="AE94" s="150"/>
      <c r="AF94" s="150"/>
      <c r="AG94" s="150"/>
      <c r="AH94" s="150"/>
      <c r="AI94" s="150"/>
      <c r="AJ94" s="150"/>
      <c r="AK94" s="150"/>
      <c r="AL94" s="150"/>
      <c r="AM94" s="150"/>
      <c r="AN94" s="150"/>
      <c r="AO94" s="134"/>
      <c r="AP94" s="150"/>
      <c r="AQ94" s="150"/>
      <c r="AR94" s="150"/>
      <c r="AS94" s="150"/>
      <c r="AT94" s="150"/>
      <c r="AU94" s="150"/>
      <c r="AV94" s="150"/>
      <c r="AW94" s="134"/>
      <c r="AX94" s="150"/>
      <c r="AY94" s="150"/>
      <c r="AZ94" s="150"/>
      <c r="BA94" s="150"/>
      <c r="BB94" s="134"/>
      <c r="BC94" s="150"/>
      <c r="BD94" s="150"/>
      <c r="BE94" s="150"/>
      <c r="BF94" s="150"/>
      <c r="BG94" s="150"/>
      <c r="BH94" s="150"/>
      <c r="BI94" s="150"/>
      <c r="BJ94" s="150"/>
      <c r="BK94" s="150"/>
      <c r="BL94" s="150"/>
      <c r="BM94" s="150"/>
      <c r="BN94" s="150"/>
      <c r="BO94" s="134"/>
      <c r="BP94" s="150"/>
      <c r="BQ94" s="150"/>
      <c r="BR94" s="150"/>
      <c r="BS94" s="150"/>
      <c r="BT94" s="150"/>
      <c r="BU94" s="150"/>
      <c r="BV94" s="150"/>
      <c r="BW94" s="150"/>
      <c r="BX94" s="150"/>
      <c r="BY94" s="150"/>
      <c r="BZ94" s="150"/>
    </row>
    <row r="95" spans="1:78">
      <c r="A95" s="154"/>
      <c r="B95" s="155"/>
      <c r="C95" s="155"/>
      <c r="D95" s="155"/>
      <c r="E95" s="155"/>
      <c r="F95" s="155"/>
      <c r="G95" s="155"/>
      <c r="H95" s="155"/>
      <c r="I95" s="155"/>
      <c r="J95" s="155"/>
      <c r="K95" s="155"/>
      <c r="L95" s="155"/>
      <c r="M95" s="155"/>
      <c r="N95" s="154"/>
      <c r="O95" s="155"/>
      <c r="P95" s="155"/>
      <c r="Q95" s="155"/>
      <c r="R95" s="155"/>
      <c r="S95" s="155"/>
      <c r="T95" s="155"/>
      <c r="U95" s="155"/>
      <c r="V95" s="155"/>
      <c r="W95" s="155"/>
      <c r="X95" s="155"/>
      <c r="Y95" s="155"/>
      <c r="Z95" s="155"/>
      <c r="AA95" s="154"/>
      <c r="AB95" s="155"/>
      <c r="AC95" s="155"/>
      <c r="AD95" s="155"/>
      <c r="AE95" s="155"/>
      <c r="AF95" s="155"/>
      <c r="AG95" s="155"/>
      <c r="AH95" s="155"/>
      <c r="AI95" s="155"/>
      <c r="AJ95" s="155"/>
      <c r="AK95" s="155"/>
      <c r="AL95" s="155"/>
      <c r="AM95" s="155"/>
      <c r="AN95" s="155"/>
      <c r="AO95" s="154"/>
      <c r="AP95" s="155"/>
      <c r="AQ95" s="155"/>
      <c r="AR95" s="155"/>
      <c r="AS95" s="155"/>
      <c r="AT95" s="155"/>
      <c r="AU95" s="155"/>
      <c r="AV95" s="155"/>
      <c r="AW95" s="154"/>
      <c r="AX95" s="155"/>
      <c r="AY95" s="155"/>
      <c r="AZ95" s="155"/>
      <c r="BA95" s="155"/>
      <c r="BB95" s="154"/>
      <c r="BC95" s="155"/>
      <c r="BD95" s="155"/>
      <c r="BE95" s="155"/>
      <c r="BF95" s="155"/>
      <c r="BG95" s="155"/>
      <c r="BH95" s="155"/>
      <c r="BI95" s="155"/>
      <c r="BJ95" s="155"/>
      <c r="BK95" s="155"/>
      <c r="BL95" s="155"/>
      <c r="BM95" s="155"/>
      <c r="BN95" s="155"/>
      <c r="BO95" s="154"/>
      <c r="BP95" s="155"/>
      <c r="BQ95" s="155"/>
      <c r="BR95" s="155"/>
      <c r="BS95" s="155"/>
      <c r="BT95" s="155"/>
      <c r="BU95" s="155"/>
      <c r="BV95" s="155"/>
      <c r="BW95" s="155"/>
      <c r="BX95" s="155"/>
      <c r="BY95" s="155"/>
      <c r="BZ95" s="155"/>
    </row>
    <row r="96" spans="1:78">
      <c r="A96" s="134"/>
      <c r="B96" s="150"/>
      <c r="C96" s="150"/>
      <c r="D96" s="150"/>
      <c r="E96" s="150"/>
      <c r="F96" s="150"/>
      <c r="G96" s="150"/>
      <c r="H96" s="150"/>
      <c r="I96" s="150"/>
      <c r="J96" s="150"/>
      <c r="K96" s="150"/>
      <c r="L96" s="150"/>
      <c r="M96" s="150"/>
      <c r="N96" s="134"/>
      <c r="O96" s="150"/>
      <c r="P96" s="150"/>
      <c r="Q96" s="150"/>
      <c r="R96" s="150"/>
      <c r="S96" s="150"/>
      <c r="T96" s="150"/>
      <c r="U96" s="150"/>
      <c r="V96" s="150"/>
      <c r="W96" s="150"/>
      <c r="X96" s="150"/>
      <c r="Y96" s="150"/>
      <c r="Z96" s="150"/>
      <c r="AA96" s="134"/>
      <c r="AB96" s="150"/>
      <c r="AC96" s="150"/>
      <c r="AD96" s="150"/>
      <c r="AE96" s="150"/>
      <c r="AF96" s="150"/>
      <c r="AG96" s="150"/>
      <c r="AH96" s="150"/>
      <c r="AI96" s="150"/>
      <c r="AJ96" s="150"/>
      <c r="AK96" s="150"/>
      <c r="AL96" s="150"/>
      <c r="AM96" s="150"/>
      <c r="AN96" s="150"/>
      <c r="AO96" s="134"/>
      <c r="AP96" s="150"/>
      <c r="AQ96" s="150"/>
      <c r="AR96" s="150"/>
      <c r="AS96" s="150"/>
      <c r="AT96" s="150"/>
      <c r="AU96" s="150"/>
      <c r="AV96" s="150"/>
      <c r="AW96" s="134"/>
      <c r="AX96" s="150"/>
      <c r="AY96" s="150"/>
      <c r="AZ96" s="150"/>
      <c r="BA96" s="150"/>
      <c r="BB96" s="134"/>
      <c r="BC96" s="150"/>
      <c r="BD96" s="150"/>
      <c r="BE96" s="150"/>
      <c r="BF96" s="150"/>
      <c r="BG96" s="150"/>
      <c r="BH96" s="150"/>
      <c r="BI96" s="150"/>
      <c r="BJ96" s="150"/>
      <c r="BK96" s="150"/>
      <c r="BL96" s="150"/>
      <c r="BM96" s="150"/>
      <c r="BN96" s="150"/>
      <c r="BO96" s="134"/>
      <c r="BP96" s="150"/>
      <c r="BQ96" s="150"/>
      <c r="BR96" s="150"/>
      <c r="BS96" s="150"/>
      <c r="BT96" s="150"/>
      <c r="BU96" s="150"/>
      <c r="BV96" s="150"/>
      <c r="BW96" s="150"/>
      <c r="BX96" s="150"/>
      <c r="BY96" s="150"/>
      <c r="BZ96" s="150"/>
    </row>
    <row r="97" spans="1:78">
      <c r="A97" s="152"/>
      <c r="B97" s="150"/>
      <c r="C97" s="150"/>
      <c r="D97" s="150"/>
      <c r="E97" s="150"/>
      <c r="F97" s="150"/>
      <c r="G97" s="150"/>
      <c r="H97" s="150"/>
      <c r="I97" s="150"/>
      <c r="J97" s="150"/>
      <c r="K97" s="150"/>
      <c r="L97" s="150"/>
      <c r="M97" s="150"/>
      <c r="N97" s="152"/>
      <c r="O97" s="150"/>
      <c r="P97" s="150"/>
      <c r="Q97" s="150"/>
      <c r="R97" s="150"/>
      <c r="S97" s="150"/>
      <c r="T97" s="150"/>
      <c r="U97" s="150"/>
      <c r="V97" s="150"/>
      <c r="W97" s="150"/>
      <c r="X97" s="150"/>
      <c r="Y97" s="150"/>
      <c r="Z97" s="150"/>
      <c r="AA97" s="152"/>
      <c r="AB97" s="150"/>
      <c r="AC97" s="150"/>
      <c r="AD97" s="150"/>
      <c r="AE97" s="150"/>
      <c r="AF97" s="150"/>
      <c r="AG97" s="150"/>
      <c r="AH97" s="150"/>
      <c r="AI97" s="150"/>
      <c r="AJ97" s="150"/>
      <c r="AK97" s="150"/>
      <c r="AL97" s="150"/>
      <c r="AM97" s="150"/>
      <c r="AN97" s="150"/>
      <c r="AO97" s="152"/>
      <c r="AP97" s="150"/>
      <c r="AQ97" s="150"/>
      <c r="AR97" s="150"/>
      <c r="AS97" s="150"/>
      <c r="AT97" s="150"/>
      <c r="AU97" s="150"/>
      <c r="AV97" s="150"/>
      <c r="AW97" s="152"/>
      <c r="AX97" s="150"/>
      <c r="AY97" s="150"/>
      <c r="AZ97" s="150"/>
      <c r="BA97" s="150"/>
      <c r="BB97" s="152"/>
      <c r="BC97" s="150"/>
      <c r="BD97" s="150"/>
      <c r="BE97" s="150"/>
      <c r="BF97" s="150"/>
      <c r="BG97" s="150"/>
      <c r="BH97" s="150"/>
      <c r="BI97" s="150"/>
      <c r="BJ97" s="150"/>
      <c r="BK97" s="150"/>
      <c r="BL97" s="150"/>
      <c r="BM97" s="150"/>
      <c r="BN97" s="150"/>
      <c r="BO97" s="152"/>
      <c r="BP97" s="150"/>
      <c r="BQ97" s="150"/>
      <c r="BR97" s="150"/>
      <c r="BS97" s="150"/>
      <c r="BT97" s="150"/>
      <c r="BU97" s="150"/>
      <c r="BV97" s="150"/>
      <c r="BW97" s="150"/>
      <c r="BX97" s="150"/>
      <c r="BY97" s="150"/>
      <c r="BZ97" s="150"/>
    </row>
    <row r="98" spans="1:78">
      <c r="A98" s="152"/>
      <c r="B98" s="150"/>
      <c r="C98" s="150"/>
      <c r="D98" s="150"/>
      <c r="E98" s="150"/>
      <c r="F98" s="150"/>
      <c r="G98" s="150"/>
      <c r="H98" s="150"/>
      <c r="I98" s="150"/>
      <c r="J98" s="150"/>
      <c r="K98" s="150"/>
      <c r="L98" s="150"/>
      <c r="M98" s="150"/>
      <c r="N98" s="152"/>
      <c r="O98" s="150"/>
      <c r="P98" s="150"/>
      <c r="Q98" s="150"/>
      <c r="R98" s="150"/>
      <c r="S98" s="150"/>
      <c r="T98" s="150"/>
      <c r="U98" s="150"/>
      <c r="V98" s="150"/>
      <c r="W98" s="150"/>
      <c r="X98" s="150"/>
      <c r="Y98" s="150"/>
      <c r="Z98" s="150"/>
      <c r="AA98" s="152"/>
      <c r="AB98" s="150"/>
      <c r="AC98" s="150"/>
      <c r="AD98" s="150"/>
      <c r="AE98" s="150"/>
      <c r="AF98" s="150"/>
      <c r="AG98" s="150"/>
      <c r="AH98" s="150"/>
      <c r="AI98" s="150"/>
      <c r="AJ98" s="150"/>
      <c r="AK98" s="150"/>
      <c r="AL98" s="150"/>
      <c r="AM98" s="150"/>
      <c r="AN98" s="150"/>
      <c r="AO98" s="152"/>
      <c r="AP98" s="150"/>
      <c r="AQ98" s="150"/>
      <c r="AR98" s="150"/>
      <c r="AS98" s="150"/>
      <c r="AT98" s="150"/>
      <c r="AU98" s="150"/>
      <c r="AV98" s="150"/>
      <c r="AW98" s="152"/>
      <c r="AX98" s="150"/>
      <c r="AY98" s="150"/>
      <c r="AZ98" s="150"/>
      <c r="BA98" s="150"/>
      <c r="BB98" s="152"/>
      <c r="BC98" s="150"/>
      <c r="BD98" s="150"/>
      <c r="BE98" s="150"/>
      <c r="BF98" s="150"/>
      <c r="BG98" s="150"/>
      <c r="BH98" s="150"/>
      <c r="BI98" s="150"/>
      <c r="BJ98" s="150"/>
      <c r="BK98" s="150"/>
      <c r="BL98" s="150"/>
      <c r="BM98" s="150"/>
      <c r="BN98" s="150"/>
      <c r="BO98" s="152"/>
      <c r="BP98" s="150"/>
      <c r="BQ98" s="150"/>
      <c r="BR98" s="150"/>
      <c r="BS98" s="150"/>
      <c r="BT98" s="150"/>
      <c r="BU98" s="150"/>
      <c r="BV98" s="150"/>
      <c r="BW98" s="150"/>
      <c r="BX98" s="150"/>
      <c r="BY98" s="150"/>
      <c r="BZ98" s="150"/>
    </row>
    <row r="99" spans="1:78">
      <c r="A99" s="152"/>
      <c r="B99" s="150"/>
      <c r="C99" s="150"/>
      <c r="D99" s="150"/>
      <c r="E99" s="150"/>
      <c r="F99" s="150"/>
      <c r="G99" s="150"/>
      <c r="H99" s="150"/>
      <c r="I99" s="150"/>
      <c r="J99" s="150"/>
      <c r="K99" s="150"/>
      <c r="L99" s="150"/>
      <c r="M99" s="150"/>
      <c r="N99" s="152"/>
      <c r="O99" s="150"/>
      <c r="P99" s="150"/>
      <c r="Q99" s="150"/>
      <c r="R99" s="150"/>
      <c r="S99" s="150"/>
      <c r="T99" s="150"/>
      <c r="U99" s="150"/>
      <c r="V99" s="150"/>
      <c r="W99" s="150"/>
      <c r="X99" s="150"/>
      <c r="Y99" s="150"/>
      <c r="Z99" s="150"/>
      <c r="AA99" s="152"/>
      <c r="AB99" s="150"/>
      <c r="AC99" s="150"/>
      <c r="AD99" s="150"/>
      <c r="AE99" s="150"/>
      <c r="AF99" s="150"/>
      <c r="AG99" s="150"/>
      <c r="AH99" s="150"/>
      <c r="AI99" s="150"/>
      <c r="AJ99" s="150"/>
      <c r="AK99" s="150"/>
      <c r="AL99" s="150"/>
      <c r="AM99" s="150"/>
      <c r="AN99" s="150"/>
      <c r="AO99" s="152"/>
      <c r="AP99" s="150"/>
      <c r="AQ99" s="150"/>
      <c r="AR99" s="150"/>
      <c r="AS99" s="150"/>
      <c r="AT99" s="150"/>
      <c r="AU99" s="150"/>
      <c r="AV99" s="150"/>
      <c r="AW99" s="152"/>
      <c r="AX99" s="150"/>
      <c r="AY99" s="150"/>
      <c r="AZ99" s="150"/>
      <c r="BA99" s="150"/>
      <c r="BB99" s="152"/>
      <c r="BC99" s="150"/>
      <c r="BD99" s="150"/>
      <c r="BE99" s="150"/>
      <c r="BF99" s="150"/>
      <c r="BG99" s="150"/>
      <c r="BH99" s="150"/>
      <c r="BI99" s="150"/>
      <c r="BJ99" s="150"/>
      <c r="BK99" s="150"/>
      <c r="BL99" s="150"/>
      <c r="BM99" s="150"/>
      <c r="BN99" s="150"/>
      <c r="BO99" s="152"/>
      <c r="BP99" s="150"/>
      <c r="BQ99" s="150"/>
      <c r="BR99" s="150"/>
      <c r="BS99" s="150"/>
      <c r="BT99" s="150"/>
      <c r="BU99" s="150"/>
      <c r="BV99" s="150"/>
      <c r="BW99" s="150"/>
      <c r="BX99" s="150"/>
      <c r="BY99" s="150"/>
      <c r="BZ99" s="150"/>
    </row>
    <row r="100" spans="1:78">
      <c r="A100" s="154"/>
      <c r="B100" s="155"/>
      <c r="C100" s="155"/>
      <c r="D100" s="155"/>
      <c r="E100" s="155"/>
      <c r="F100" s="155"/>
      <c r="G100" s="155"/>
      <c r="H100" s="155"/>
      <c r="I100" s="155"/>
      <c r="J100" s="155"/>
      <c r="K100" s="155"/>
      <c r="L100" s="155"/>
      <c r="M100" s="155"/>
      <c r="N100" s="154"/>
      <c r="O100" s="155"/>
      <c r="P100" s="155"/>
      <c r="Q100" s="155"/>
      <c r="R100" s="155"/>
      <c r="S100" s="155"/>
      <c r="T100" s="155"/>
      <c r="U100" s="155"/>
      <c r="V100" s="155"/>
      <c r="W100" s="155"/>
      <c r="X100" s="155"/>
      <c r="Y100" s="155"/>
      <c r="Z100" s="155"/>
      <c r="AA100" s="154"/>
      <c r="AB100" s="155"/>
      <c r="AC100" s="155"/>
      <c r="AD100" s="155"/>
      <c r="AE100" s="155"/>
      <c r="AF100" s="155"/>
      <c r="AG100" s="155"/>
      <c r="AH100" s="155"/>
      <c r="AI100" s="155"/>
      <c r="AJ100" s="155"/>
      <c r="AK100" s="155"/>
      <c r="AL100" s="155"/>
      <c r="AM100" s="155"/>
      <c r="AN100" s="155"/>
      <c r="AO100" s="154"/>
      <c r="AP100" s="155"/>
      <c r="AQ100" s="155"/>
      <c r="AR100" s="155"/>
      <c r="AS100" s="155"/>
      <c r="AT100" s="155"/>
      <c r="AU100" s="155"/>
      <c r="AV100" s="155"/>
      <c r="AW100" s="154"/>
      <c r="AX100" s="155"/>
      <c r="AY100" s="155"/>
      <c r="AZ100" s="155"/>
      <c r="BA100" s="155"/>
      <c r="BB100" s="154"/>
      <c r="BC100" s="155"/>
      <c r="BD100" s="155"/>
      <c r="BE100" s="155"/>
      <c r="BF100" s="155"/>
      <c r="BG100" s="155"/>
      <c r="BH100" s="155"/>
      <c r="BI100" s="155"/>
      <c r="BJ100" s="155"/>
      <c r="BK100" s="155"/>
      <c r="BL100" s="155"/>
      <c r="BM100" s="155"/>
      <c r="BN100" s="155"/>
      <c r="BO100" s="154"/>
      <c r="BP100" s="155"/>
      <c r="BQ100" s="155"/>
      <c r="BR100" s="155"/>
      <c r="BS100" s="155"/>
      <c r="BT100" s="155"/>
      <c r="BU100" s="155"/>
      <c r="BV100" s="155"/>
      <c r="BW100" s="155"/>
      <c r="BX100" s="155"/>
      <c r="BY100" s="155"/>
      <c r="BZ100" s="155"/>
    </row>
    <row r="101" spans="1:78">
      <c r="A101" s="152"/>
      <c r="B101" s="150"/>
      <c r="C101" s="150"/>
      <c r="D101" s="150"/>
      <c r="E101" s="150"/>
      <c r="F101" s="150"/>
      <c r="G101" s="150"/>
      <c r="H101" s="150"/>
      <c r="I101" s="150"/>
      <c r="J101" s="150"/>
      <c r="K101" s="150"/>
      <c r="L101" s="150"/>
      <c r="M101" s="150"/>
      <c r="N101" s="152"/>
      <c r="O101" s="150"/>
      <c r="P101" s="150"/>
      <c r="Q101" s="150"/>
      <c r="R101" s="150"/>
      <c r="S101" s="150"/>
      <c r="T101" s="150"/>
      <c r="U101" s="150"/>
      <c r="V101" s="150"/>
      <c r="W101" s="150"/>
      <c r="X101" s="150"/>
      <c r="Y101" s="150"/>
      <c r="Z101" s="150"/>
      <c r="AA101" s="152"/>
      <c r="AB101" s="150"/>
      <c r="AC101" s="150"/>
      <c r="AD101" s="150"/>
      <c r="AE101" s="150"/>
      <c r="AF101" s="150"/>
      <c r="AG101" s="150"/>
      <c r="AH101" s="150"/>
      <c r="AI101" s="150"/>
      <c r="AJ101" s="150"/>
      <c r="AK101" s="150"/>
      <c r="AL101" s="150"/>
      <c r="AM101" s="150"/>
      <c r="AN101" s="150"/>
      <c r="AO101" s="152"/>
      <c r="AP101" s="150"/>
      <c r="AQ101" s="150"/>
      <c r="AR101" s="150"/>
      <c r="AS101" s="150"/>
      <c r="AT101" s="150"/>
      <c r="AU101" s="150"/>
      <c r="AV101" s="150"/>
      <c r="AW101" s="152"/>
      <c r="AX101" s="150"/>
      <c r="AY101" s="150"/>
      <c r="AZ101" s="150"/>
      <c r="BA101" s="150"/>
      <c r="BB101" s="152"/>
      <c r="BC101" s="150"/>
      <c r="BD101" s="150"/>
      <c r="BE101" s="150"/>
      <c r="BF101" s="150"/>
      <c r="BG101" s="150"/>
      <c r="BH101" s="150"/>
      <c r="BI101" s="150"/>
      <c r="BJ101" s="150"/>
      <c r="BK101" s="150"/>
      <c r="BL101" s="150"/>
      <c r="BM101" s="150"/>
      <c r="BN101" s="150"/>
      <c r="BO101" s="152"/>
      <c r="BP101" s="150"/>
      <c r="BQ101" s="150"/>
      <c r="BR101" s="150"/>
      <c r="BS101" s="150"/>
      <c r="BT101" s="150"/>
      <c r="BU101" s="150"/>
      <c r="BV101" s="150"/>
      <c r="BW101" s="150"/>
      <c r="BX101" s="150"/>
      <c r="BY101" s="150"/>
      <c r="BZ101" s="150"/>
    </row>
    <row r="102" spans="1:78">
      <c r="A102" s="152"/>
      <c r="B102" s="150"/>
      <c r="C102" s="150"/>
      <c r="D102" s="150"/>
      <c r="E102" s="150"/>
      <c r="F102" s="150"/>
      <c r="G102" s="150"/>
      <c r="H102" s="150"/>
      <c r="I102" s="150"/>
      <c r="J102" s="150"/>
      <c r="K102" s="150"/>
      <c r="L102" s="150"/>
      <c r="M102" s="150"/>
      <c r="N102" s="152"/>
      <c r="O102" s="150"/>
      <c r="P102" s="150"/>
      <c r="Q102" s="150"/>
      <c r="R102" s="150"/>
      <c r="S102" s="150"/>
      <c r="T102" s="150"/>
      <c r="U102" s="150"/>
      <c r="V102" s="150"/>
      <c r="W102" s="150"/>
      <c r="X102" s="150"/>
      <c r="Y102" s="150"/>
      <c r="Z102" s="150"/>
      <c r="AA102" s="152"/>
      <c r="AB102" s="150"/>
      <c r="AC102" s="150"/>
      <c r="AD102" s="150"/>
      <c r="AE102" s="150"/>
      <c r="AF102" s="150"/>
      <c r="AG102" s="150"/>
      <c r="AH102" s="150"/>
      <c r="AI102" s="150"/>
      <c r="AJ102" s="150"/>
      <c r="AK102" s="150"/>
      <c r="AL102" s="150"/>
      <c r="AM102" s="150"/>
      <c r="AN102" s="150"/>
      <c r="AO102" s="152"/>
      <c r="AP102" s="150"/>
      <c r="AQ102" s="150"/>
      <c r="AR102" s="150"/>
      <c r="AS102" s="150"/>
      <c r="AT102" s="150"/>
      <c r="AU102" s="150"/>
      <c r="AV102" s="150"/>
      <c r="AW102" s="152"/>
      <c r="AX102" s="150"/>
      <c r="AY102" s="150"/>
      <c r="AZ102" s="150"/>
      <c r="BA102" s="150"/>
      <c r="BB102" s="152"/>
      <c r="BC102" s="150"/>
      <c r="BD102" s="150"/>
      <c r="BE102" s="150"/>
      <c r="BF102" s="150"/>
      <c r="BG102" s="150"/>
      <c r="BH102" s="150"/>
      <c r="BI102" s="150"/>
      <c r="BJ102" s="150"/>
      <c r="BK102" s="150"/>
      <c r="BL102" s="150"/>
      <c r="BM102" s="150"/>
      <c r="BN102" s="150"/>
      <c r="BO102" s="152"/>
      <c r="BP102" s="150"/>
      <c r="BQ102" s="150"/>
      <c r="BR102" s="150"/>
      <c r="BS102" s="150"/>
      <c r="BT102" s="150"/>
      <c r="BU102" s="150"/>
      <c r="BV102" s="150"/>
      <c r="BW102" s="150"/>
      <c r="BX102" s="150"/>
      <c r="BY102" s="150"/>
      <c r="BZ102" s="150"/>
    </row>
    <row r="103" spans="1:78">
      <c r="A103" s="152"/>
      <c r="B103" s="150"/>
      <c r="C103" s="150"/>
      <c r="D103" s="150"/>
      <c r="E103" s="150"/>
      <c r="F103" s="150"/>
      <c r="G103" s="150"/>
      <c r="H103" s="150"/>
      <c r="I103" s="150"/>
      <c r="J103" s="150"/>
      <c r="K103" s="150"/>
      <c r="L103" s="150"/>
      <c r="M103" s="150"/>
      <c r="N103" s="152"/>
      <c r="O103" s="150"/>
      <c r="P103" s="150"/>
      <c r="Q103" s="150"/>
      <c r="R103" s="150"/>
      <c r="S103" s="150"/>
      <c r="T103" s="150"/>
      <c r="U103" s="150"/>
      <c r="V103" s="150"/>
      <c r="W103" s="150"/>
      <c r="X103" s="150"/>
      <c r="Y103" s="150"/>
      <c r="Z103" s="150"/>
      <c r="AA103" s="152"/>
      <c r="AB103" s="150"/>
      <c r="AC103" s="150"/>
      <c r="AD103" s="150"/>
      <c r="AE103" s="150"/>
      <c r="AF103" s="150"/>
      <c r="AG103" s="150"/>
      <c r="AH103" s="150"/>
      <c r="AI103" s="150"/>
      <c r="AJ103" s="150"/>
      <c r="AK103" s="150"/>
      <c r="AL103" s="150"/>
      <c r="AM103" s="150"/>
      <c r="AN103" s="150"/>
      <c r="AO103" s="152"/>
      <c r="AP103" s="150"/>
      <c r="AQ103" s="150"/>
      <c r="AR103" s="150"/>
      <c r="AS103" s="150"/>
      <c r="AT103" s="150"/>
      <c r="AU103" s="150"/>
      <c r="AV103" s="150"/>
      <c r="AW103" s="152"/>
      <c r="AX103" s="150"/>
      <c r="AY103" s="150"/>
      <c r="AZ103" s="150"/>
      <c r="BA103" s="150"/>
      <c r="BB103" s="152"/>
      <c r="BC103" s="150"/>
      <c r="BD103" s="150"/>
      <c r="BE103" s="150"/>
      <c r="BF103" s="150"/>
      <c r="BG103" s="150"/>
      <c r="BH103" s="150"/>
      <c r="BI103" s="150"/>
      <c r="BJ103" s="150"/>
      <c r="BK103" s="150"/>
      <c r="BL103" s="150"/>
      <c r="BM103" s="150"/>
      <c r="BN103" s="150"/>
      <c r="BO103" s="152"/>
      <c r="BP103" s="150"/>
      <c r="BQ103" s="150"/>
      <c r="BR103" s="150"/>
      <c r="BS103" s="150"/>
      <c r="BT103" s="150"/>
      <c r="BU103" s="150"/>
      <c r="BV103" s="150"/>
      <c r="BW103" s="150"/>
      <c r="BX103" s="150"/>
      <c r="BY103" s="150"/>
      <c r="BZ103" s="150"/>
    </row>
    <row r="104" spans="1:78">
      <c r="A104" s="154"/>
      <c r="B104" s="155"/>
      <c r="C104" s="155"/>
      <c r="D104" s="155"/>
      <c r="E104" s="155"/>
      <c r="F104" s="155"/>
      <c r="G104" s="155"/>
      <c r="H104" s="155"/>
      <c r="I104" s="155"/>
      <c r="J104" s="155"/>
      <c r="K104" s="155"/>
      <c r="L104" s="155"/>
      <c r="M104" s="155"/>
      <c r="N104" s="154"/>
      <c r="O104" s="155"/>
      <c r="P104" s="155"/>
      <c r="Q104" s="155"/>
      <c r="R104" s="155"/>
      <c r="S104" s="155"/>
      <c r="T104" s="155"/>
      <c r="U104" s="155"/>
      <c r="V104" s="155"/>
      <c r="W104" s="155"/>
      <c r="X104" s="155"/>
      <c r="Y104" s="155"/>
      <c r="Z104" s="155"/>
      <c r="AA104" s="154"/>
      <c r="AB104" s="155"/>
      <c r="AC104" s="155"/>
      <c r="AD104" s="155"/>
      <c r="AE104" s="155"/>
      <c r="AF104" s="155"/>
      <c r="AG104" s="155"/>
      <c r="AH104" s="155"/>
      <c r="AI104" s="155"/>
      <c r="AJ104" s="155"/>
      <c r="AK104" s="155"/>
      <c r="AL104" s="155"/>
      <c r="AM104" s="155"/>
      <c r="AN104" s="155"/>
      <c r="AO104" s="154"/>
      <c r="AP104" s="155"/>
      <c r="AQ104" s="155"/>
      <c r="AR104" s="155"/>
      <c r="AS104" s="155"/>
      <c r="AT104" s="155"/>
      <c r="AU104" s="155"/>
      <c r="AV104" s="155"/>
      <c r="AW104" s="154"/>
      <c r="AX104" s="155"/>
      <c r="AY104" s="155"/>
      <c r="AZ104" s="155"/>
      <c r="BA104" s="155"/>
      <c r="BB104" s="154"/>
      <c r="BC104" s="155"/>
      <c r="BD104" s="155"/>
      <c r="BE104" s="155"/>
      <c r="BF104" s="155"/>
      <c r="BG104" s="155"/>
      <c r="BH104" s="155"/>
      <c r="BI104" s="155"/>
      <c r="BJ104" s="155"/>
      <c r="BK104" s="155"/>
      <c r="BL104" s="155"/>
      <c r="BM104" s="155"/>
      <c r="BN104" s="155"/>
      <c r="BO104" s="154"/>
      <c r="BP104" s="155"/>
      <c r="BQ104" s="155"/>
      <c r="BR104" s="155"/>
      <c r="BS104" s="155"/>
      <c r="BT104" s="155"/>
      <c r="BU104" s="155"/>
      <c r="BV104" s="155"/>
      <c r="BW104" s="155"/>
      <c r="BX104" s="155"/>
      <c r="BY104" s="155"/>
      <c r="BZ104" s="155"/>
    </row>
    <row r="105" spans="1:78">
      <c r="A105" s="152"/>
      <c r="B105" s="150"/>
      <c r="C105" s="150"/>
      <c r="D105" s="150"/>
      <c r="E105" s="150"/>
      <c r="F105" s="150"/>
      <c r="G105" s="150"/>
      <c r="H105" s="150"/>
      <c r="I105" s="150"/>
      <c r="J105" s="150"/>
      <c r="K105" s="150"/>
      <c r="L105" s="150"/>
      <c r="M105" s="150"/>
      <c r="N105" s="152"/>
      <c r="O105" s="150"/>
      <c r="P105" s="150"/>
      <c r="Q105" s="150"/>
      <c r="R105" s="150"/>
      <c r="S105" s="150"/>
      <c r="T105" s="150"/>
      <c r="U105" s="150"/>
      <c r="V105" s="150"/>
      <c r="W105" s="150"/>
      <c r="X105" s="150"/>
      <c r="Y105" s="150"/>
      <c r="Z105" s="150"/>
      <c r="AA105" s="152"/>
      <c r="AB105" s="150"/>
      <c r="AC105" s="150"/>
      <c r="AD105" s="150"/>
      <c r="AE105" s="150"/>
      <c r="AF105" s="150"/>
      <c r="AG105" s="150"/>
      <c r="AH105" s="150"/>
      <c r="AI105" s="150"/>
      <c r="AJ105" s="150"/>
      <c r="AK105" s="150"/>
      <c r="AL105" s="150"/>
      <c r="AM105" s="150"/>
      <c r="AN105" s="150"/>
      <c r="AO105" s="152"/>
      <c r="AP105" s="150"/>
      <c r="AQ105" s="150"/>
      <c r="AR105" s="150"/>
      <c r="AS105" s="150"/>
      <c r="AT105" s="150"/>
      <c r="AU105" s="150"/>
      <c r="AV105" s="150"/>
      <c r="AW105" s="152"/>
      <c r="AX105" s="150"/>
      <c r="AY105" s="150"/>
      <c r="AZ105" s="150"/>
      <c r="BA105" s="150"/>
      <c r="BB105" s="152"/>
      <c r="BC105" s="150"/>
      <c r="BD105" s="150"/>
      <c r="BE105" s="150"/>
      <c r="BF105" s="150"/>
      <c r="BG105" s="150"/>
      <c r="BH105" s="150"/>
      <c r="BI105" s="150"/>
      <c r="BJ105" s="150"/>
      <c r="BK105" s="150"/>
      <c r="BL105" s="150"/>
      <c r="BM105" s="150"/>
      <c r="BN105" s="150"/>
      <c r="BO105" s="152"/>
      <c r="BP105" s="150"/>
      <c r="BQ105" s="150"/>
      <c r="BR105" s="150"/>
      <c r="BS105" s="150"/>
      <c r="BT105" s="150"/>
      <c r="BU105" s="150"/>
      <c r="BV105" s="150"/>
      <c r="BW105" s="150"/>
      <c r="BX105" s="150"/>
      <c r="BY105" s="150"/>
      <c r="BZ105" s="150"/>
    </row>
    <row r="106" spans="1:78">
      <c r="A106" s="154"/>
      <c r="B106" s="155"/>
      <c r="C106" s="155"/>
      <c r="D106" s="155"/>
      <c r="E106" s="155"/>
      <c r="F106" s="155"/>
      <c r="G106" s="155"/>
      <c r="H106" s="155"/>
      <c r="I106" s="155"/>
      <c r="J106" s="155"/>
      <c r="K106" s="155"/>
      <c r="L106" s="155"/>
      <c r="M106" s="155"/>
      <c r="N106" s="154"/>
      <c r="O106" s="155"/>
      <c r="P106" s="155"/>
      <c r="Q106" s="155"/>
      <c r="R106" s="155"/>
      <c r="S106" s="155"/>
      <c r="T106" s="155"/>
      <c r="U106" s="155"/>
      <c r="V106" s="155"/>
      <c r="W106" s="155"/>
      <c r="X106" s="155"/>
      <c r="Y106" s="155"/>
      <c r="Z106" s="155"/>
      <c r="AA106" s="154"/>
      <c r="AB106" s="155"/>
      <c r="AC106" s="155"/>
      <c r="AD106" s="155"/>
      <c r="AE106" s="155"/>
      <c r="AF106" s="155"/>
      <c r="AG106" s="155"/>
      <c r="AH106" s="155"/>
      <c r="AI106" s="155"/>
      <c r="AJ106" s="155"/>
      <c r="AK106" s="155"/>
      <c r="AL106" s="155"/>
      <c r="AM106" s="155"/>
      <c r="AN106" s="155"/>
      <c r="AO106" s="154"/>
      <c r="AP106" s="155"/>
      <c r="AQ106" s="155"/>
      <c r="AR106" s="155"/>
      <c r="AS106" s="155"/>
      <c r="AT106" s="155"/>
      <c r="AU106" s="155"/>
      <c r="AV106" s="155"/>
      <c r="AW106" s="154"/>
      <c r="AX106" s="155"/>
      <c r="AY106" s="155"/>
      <c r="AZ106" s="155"/>
      <c r="BA106" s="155"/>
      <c r="BB106" s="154"/>
      <c r="BC106" s="155"/>
      <c r="BD106" s="155"/>
      <c r="BE106" s="155"/>
      <c r="BF106" s="155"/>
      <c r="BG106" s="155"/>
      <c r="BH106" s="155"/>
      <c r="BI106" s="155"/>
      <c r="BJ106" s="155"/>
      <c r="BK106" s="155"/>
      <c r="BL106" s="155"/>
      <c r="BM106" s="155"/>
      <c r="BN106" s="155"/>
      <c r="BO106" s="154"/>
      <c r="BP106" s="155"/>
      <c r="BQ106" s="155"/>
      <c r="BR106" s="155"/>
      <c r="BS106" s="155"/>
      <c r="BT106" s="155"/>
      <c r="BU106" s="155"/>
      <c r="BV106" s="155"/>
      <c r="BW106" s="155"/>
      <c r="BX106" s="155"/>
      <c r="BY106" s="155"/>
      <c r="BZ106" s="155"/>
    </row>
    <row r="107" spans="1:78">
      <c r="A107" s="152"/>
      <c r="B107" s="150"/>
      <c r="C107" s="150"/>
      <c r="D107" s="150"/>
      <c r="E107" s="150"/>
      <c r="F107" s="150"/>
      <c r="G107" s="150"/>
      <c r="H107" s="150"/>
      <c r="I107" s="150"/>
      <c r="J107" s="150"/>
      <c r="K107" s="150"/>
      <c r="L107" s="150"/>
      <c r="M107" s="150"/>
      <c r="N107" s="152"/>
      <c r="O107" s="150"/>
      <c r="P107" s="150"/>
      <c r="Q107" s="150"/>
      <c r="R107" s="150"/>
      <c r="S107" s="150"/>
      <c r="T107" s="150"/>
      <c r="U107" s="150"/>
      <c r="V107" s="150"/>
      <c r="W107" s="150"/>
      <c r="X107" s="150"/>
      <c r="Y107" s="150"/>
      <c r="Z107" s="150"/>
      <c r="AA107" s="152"/>
      <c r="AB107" s="150"/>
      <c r="AC107" s="150"/>
      <c r="AD107" s="150"/>
      <c r="AE107" s="150"/>
      <c r="AF107" s="150"/>
      <c r="AG107" s="150"/>
      <c r="AH107" s="150"/>
      <c r="AI107" s="150"/>
      <c r="AJ107" s="150"/>
      <c r="AK107" s="150"/>
      <c r="AL107" s="150"/>
      <c r="AM107" s="150"/>
      <c r="AN107" s="150"/>
      <c r="AO107" s="152"/>
      <c r="AP107" s="150"/>
      <c r="AQ107" s="150"/>
      <c r="AR107" s="150"/>
      <c r="AS107" s="150"/>
      <c r="AT107" s="150"/>
      <c r="AU107" s="150"/>
      <c r="AV107" s="150"/>
      <c r="AW107" s="152"/>
      <c r="AX107" s="150"/>
      <c r="AY107" s="150"/>
      <c r="AZ107" s="150"/>
      <c r="BA107" s="150"/>
      <c r="BB107" s="152"/>
      <c r="BC107" s="150"/>
      <c r="BD107" s="150"/>
      <c r="BE107" s="150"/>
      <c r="BF107" s="150"/>
      <c r="BG107" s="150"/>
      <c r="BH107" s="150"/>
      <c r="BI107" s="150"/>
      <c r="BJ107" s="150"/>
      <c r="BK107" s="150"/>
      <c r="BL107" s="150"/>
      <c r="BM107" s="150"/>
      <c r="BN107" s="150"/>
      <c r="BO107" s="152"/>
      <c r="BP107" s="150"/>
      <c r="BQ107" s="150"/>
      <c r="BR107" s="150"/>
      <c r="BS107" s="150"/>
      <c r="BT107" s="150"/>
      <c r="BU107" s="150"/>
      <c r="BV107" s="150"/>
      <c r="BW107" s="150"/>
      <c r="BX107" s="150"/>
      <c r="BY107" s="150"/>
      <c r="BZ107" s="150"/>
    </row>
    <row r="108" spans="1:78">
      <c r="A108" s="152"/>
      <c r="B108" s="150"/>
      <c r="C108" s="150"/>
      <c r="D108" s="150"/>
      <c r="E108" s="150"/>
      <c r="F108" s="150"/>
      <c r="G108" s="150"/>
      <c r="H108" s="150"/>
      <c r="I108" s="150"/>
      <c r="J108" s="150"/>
      <c r="K108" s="150"/>
      <c r="L108" s="150"/>
      <c r="M108" s="150"/>
      <c r="N108" s="152"/>
      <c r="O108" s="150"/>
      <c r="P108" s="150"/>
      <c r="Q108" s="150"/>
      <c r="R108" s="150"/>
      <c r="S108" s="150"/>
      <c r="T108" s="150"/>
      <c r="U108" s="150"/>
      <c r="V108" s="150"/>
      <c r="W108" s="150"/>
      <c r="X108" s="150"/>
      <c r="Y108" s="150"/>
      <c r="Z108" s="150"/>
      <c r="AA108" s="152"/>
      <c r="AB108" s="150"/>
      <c r="AC108" s="150"/>
      <c r="AD108" s="150"/>
      <c r="AE108" s="150"/>
      <c r="AF108" s="150"/>
      <c r="AG108" s="150"/>
      <c r="AH108" s="150"/>
      <c r="AI108" s="150"/>
      <c r="AJ108" s="150"/>
      <c r="AK108" s="150"/>
      <c r="AL108" s="150"/>
      <c r="AM108" s="150"/>
      <c r="AN108" s="150"/>
      <c r="AO108" s="152"/>
      <c r="AP108" s="150"/>
      <c r="AQ108" s="150"/>
      <c r="AR108" s="150"/>
      <c r="AS108" s="150"/>
      <c r="AT108" s="150"/>
      <c r="AU108" s="150"/>
      <c r="AV108" s="150"/>
      <c r="AW108" s="152"/>
      <c r="AX108" s="150"/>
      <c r="AY108" s="150"/>
      <c r="AZ108" s="150"/>
      <c r="BA108" s="150"/>
      <c r="BB108" s="152"/>
      <c r="BC108" s="150"/>
      <c r="BD108" s="150"/>
      <c r="BE108" s="150"/>
      <c r="BF108" s="150"/>
      <c r="BG108" s="150"/>
      <c r="BH108" s="150"/>
      <c r="BI108" s="150"/>
      <c r="BJ108" s="150"/>
      <c r="BK108" s="150"/>
      <c r="BL108" s="150"/>
      <c r="BM108" s="150"/>
      <c r="BN108" s="150"/>
      <c r="BO108" s="152"/>
      <c r="BP108" s="150"/>
      <c r="BQ108" s="150"/>
      <c r="BR108" s="150"/>
      <c r="BS108" s="150"/>
      <c r="BT108" s="150"/>
      <c r="BU108" s="150"/>
      <c r="BV108" s="150"/>
      <c r="BW108" s="150"/>
      <c r="BX108" s="150"/>
      <c r="BY108" s="150"/>
      <c r="BZ108" s="150"/>
    </row>
    <row r="109" spans="1:78">
      <c r="A109" s="152"/>
      <c r="B109" s="150"/>
      <c r="C109" s="150"/>
      <c r="D109" s="150"/>
      <c r="E109" s="150"/>
      <c r="F109" s="150"/>
      <c r="G109" s="150"/>
      <c r="H109" s="150"/>
      <c r="I109" s="150"/>
      <c r="J109" s="150"/>
      <c r="K109" s="150"/>
      <c r="L109" s="150"/>
      <c r="M109" s="150"/>
      <c r="N109" s="152"/>
      <c r="O109" s="150"/>
      <c r="P109" s="150"/>
      <c r="Q109" s="150"/>
      <c r="R109" s="150"/>
      <c r="S109" s="150"/>
      <c r="T109" s="150"/>
      <c r="U109" s="150"/>
      <c r="V109" s="150"/>
      <c r="W109" s="150"/>
      <c r="X109" s="150"/>
      <c r="Y109" s="150"/>
      <c r="Z109" s="150"/>
      <c r="AA109" s="152"/>
      <c r="AB109" s="150"/>
      <c r="AC109" s="150"/>
      <c r="AD109" s="150"/>
      <c r="AE109" s="150"/>
      <c r="AF109" s="150"/>
      <c r="AG109" s="150"/>
      <c r="AH109" s="150"/>
      <c r="AI109" s="150"/>
      <c r="AJ109" s="150"/>
      <c r="AK109" s="150"/>
      <c r="AL109" s="150"/>
      <c r="AM109" s="150"/>
      <c r="AN109" s="150"/>
      <c r="AO109" s="152"/>
      <c r="AP109" s="150"/>
      <c r="AQ109" s="150"/>
      <c r="AR109" s="150"/>
      <c r="AS109" s="150"/>
      <c r="AT109" s="150"/>
      <c r="AU109" s="150"/>
      <c r="AV109" s="150"/>
      <c r="AW109" s="152"/>
      <c r="AX109" s="150"/>
      <c r="AY109" s="150"/>
      <c r="AZ109" s="150"/>
      <c r="BA109" s="150"/>
      <c r="BB109" s="152"/>
      <c r="BC109" s="150"/>
      <c r="BD109" s="150"/>
      <c r="BE109" s="150"/>
      <c r="BF109" s="150"/>
      <c r="BG109" s="150"/>
      <c r="BH109" s="150"/>
      <c r="BI109" s="150"/>
      <c r="BJ109" s="150"/>
      <c r="BK109" s="150"/>
      <c r="BL109" s="150"/>
      <c r="BM109" s="150"/>
      <c r="BN109" s="150"/>
      <c r="BO109" s="152"/>
      <c r="BP109" s="150"/>
      <c r="BQ109" s="150"/>
      <c r="BR109" s="150"/>
      <c r="BS109" s="150"/>
      <c r="BT109" s="150"/>
      <c r="BU109" s="150"/>
      <c r="BV109" s="150"/>
      <c r="BW109" s="150"/>
      <c r="BX109" s="150"/>
      <c r="BY109" s="150"/>
      <c r="BZ109" s="150"/>
    </row>
    <row r="110" spans="1:78">
      <c r="A110" s="152"/>
      <c r="B110" s="150"/>
      <c r="C110" s="150"/>
      <c r="D110" s="150"/>
      <c r="E110" s="150"/>
      <c r="F110" s="150"/>
      <c r="G110" s="150"/>
      <c r="H110" s="150"/>
      <c r="I110" s="150"/>
      <c r="J110" s="150"/>
      <c r="K110" s="150"/>
      <c r="L110" s="150"/>
      <c r="M110" s="150"/>
      <c r="N110" s="152"/>
      <c r="O110" s="150"/>
      <c r="P110" s="150"/>
      <c r="Q110" s="150"/>
      <c r="R110" s="150"/>
      <c r="S110" s="150"/>
      <c r="T110" s="150"/>
      <c r="U110" s="150"/>
      <c r="V110" s="150"/>
      <c r="W110" s="150"/>
      <c r="X110" s="150"/>
      <c r="Y110" s="150"/>
      <c r="Z110" s="150"/>
      <c r="AA110" s="152"/>
      <c r="AB110" s="150"/>
      <c r="AC110" s="150"/>
      <c r="AD110" s="150"/>
      <c r="AE110" s="150"/>
      <c r="AF110" s="150"/>
      <c r="AG110" s="150"/>
      <c r="AH110" s="150"/>
      <c r="AI110" s="150"/>
      <c r="AJ110" s="150"/>
      <c r="AK110" s="150"/>
      <c r="AL110" s="150"/>
      <c r="AM110" s="150"/>
      <c r="AN110" s="150"/>
      <c r="AO110" s="152"/>
      <c r="AP110" s="150"/>
      <c r="AQ110" s="150"/>
      <c r="AR110" s="150"/>
      <c r="AS110" s="150"/>
      <c r="AT110" s="150"/>
      <c r="AU110" s="150"/>
      <c r="AV110" s="150"/>
      <c r="AW110" s="152"/>
      <c r="AX110" s="150"/>
      <c r="AY110" s="150"/>
      <c r="AZ110" s="150"/>
      <c r="BA110" s="150"/>
      <c r="BB110" s="152"/>
      <c r="BC110" s="150"/>
      <c r="BD110" s="150"/>
      <c r="BE110" s="150"/>
      <c r="BF110" s="150"/>
      <c r="BG110" s="150"/>
      <c r="BH110" s="150"/>
      <c r="BI110" s="150"/>
      <c r="BJ110" s="150"/>
      <c r="BK110" s="150"/>
      <c r="BL110" s="150"/>
      <c r="BM110" s="150"/>
      <c r="BN110" s="150"/>
      <c r="BO110" s="152"/>
      <c r="BP110" s="150"/>
      <c r="BQ110" s="150"/>
      <c r="BR110" s="150"/>
      <c r="BS110" s="150"/>
      <c r="BT110" s="150"/>
      <c r="BU110" s="150"/>
      <c r="BV110" s="150"/>
      <c r="BW110" s="150"/>
      <c r="BX110" s="150"/>
      <c r="BY110" s="150"/>
      <c r="BZ110" s="150"/>
    </row>
    <row r="111" spans="1:78">
      <c r="A111" s="152"/>
      <c r="B111" s="150"/>
      <c r="C111" s="150"/>
      <c r="D111" s="150"/>
      <c r="E111" s="150"/>
      <c r="F111" s="150"/>
      <c r="G111" s="150"/>
      <c r="H111" s="150"/>
      <c r="I111" s="150"/>
      <c r="J111" s="150"/>
      <c r="K111" s="150"/>
      <c r="L111" s="150"/>
      <c r="M111" s="150"/>
      <c r="N111" s="152"/>
      <c r="O111" s="150"/>
      <c r="P111" s="150"/>
      <c r="Q111" s="150"/>
      <c r="R111" s="150"/>
      <c r="S111" s="150"/>
      <c r="T111" s="150"/>
      <c r="U111" s="150"/>
      <c r="V111" s="150"/>
      <c r="W111" s="150"/>
      <c r="X111" s="150"/>
      <c r="Y111" s="150"/>
      <c r="Z111" s="150"/>
      <c r="AA111" s="152"/>
      <c r="AB111" s="150"/>
      <c r="AC111" s="150"/>
      <c r="AD111" s="150"/>
      <c r="AE111" s="150"/>
      <c r="AF111" s="150"/>
      <c r="AG111" s="150"/>
      <c r="AH111" s="150"/>
      <c r="AI111" s="150"/>
      <c r="AJ111" s="150"/>
      <c r="AK111" s="150"/>
      <c r="AL111" s="150"/>
      <c r="AM111" s="150"/>
      <c r="AN111" s="150"/>
      <c r="AO111" s="152"/>
      <c r="AP111" s="150"/>
      <c r="AQ111" s="150"/>
      <c r="AR111" s="150"/>
      <c r="AS111" s="150"/>
      <c r="AT111" s="150"/>
      <c r="AU111" s="150"/>
      <c r="AV111" s="150"/>
      <c r="AW111" s="152"/>
      <c r="AX111" s="150"/>
      <c r="AY111" s="150"/>
      <c r="AZ111" s="150"/>
      <c r="BA111" s="150"/>
      <c r="BB111" s="152"/>
      <c r="BC111" s="150"/>
      <c r="BD111" s="150"/>
      <c r="BE111" s="150"/>
      <c r="BF111" s="150"/>
      <c r="BG111" s="150"/>
      <c r="BH111" s="150"/>
      <c r="BI111" s="150"/>
      <c r="BJ111" s="150"/>
      <c r="BK111" s="150"/>
      <c r="BL111" s="150"/>
      <c r="BM111" s="150"/>
      <c r="BN111" s="150"/>
      <c r="BO111" s="152"/>
      <c r="BP111" s="150"/>
      <c r="BQ111" s="150"/>
      <c r="BR111" s="150"/>
      <c r="BS111" s="150"/>
      <c r="BT111" s="150"/>
      <c r="BU111" s="150"/>
      <c r="BV111" s="150"/>
      <c r="BW111" s="150"/>
      <c r="BX111" s="150"/>
      <c r="BY111" s="150"/>
      <c r="BZ111" s="150"/>
    </row>
    <row r="112" spans="1:78">
      <c r="A112" s="137"/>
      <c r="B112" s="155"/>
      <c r="C112" s="155"/>
      <c r="D112" s="155"/>
      <c r="E112" s="155"/>
      <c r="F112" s="155"/>
      <c r="G112" s="155"/>
      <c r="H112" s="155"/>
      <c r="I112" s="155"/>
      <c r="J112" s="155"/>
      <c r="K112" s="155"/>
      <c r="L112" s="155"/>
      <c r="M112" s="155"/>
      <c r="N112" s="137"/>
      <c r="O112" s="155"/>
      <c r="P112" s="155"/>
      <c r="Q112" s="155"/>
      <c r="R112" s="155"/>
      <c r="S112" s="155"/>
      <c r="T112" s="155"/>
      <c r="U112" s="155"/>
      <c r="V112" s="155"/>
      <c r="W112" s="155"/>
      <c r="X112" s="155"/>
      <c r="Y112" s="155"/>
      <c r="Z112" s="155"/>
      <c r="AA112" s="137"/>
      <c r="AB112" s="155"/>
      <c r="AC112" s="155"/>
      <c r="AD112" s="155"/>
      <c r="AE112" s="155"/>
      <c r="AF112" s="155"/>
      <c r="AG112" s="155"/>
      <c r="AH112" s="155"/>
      <c r="AI112" s="155"/>
      <c r="AJ112" s="155"/>
      <c r="AK112" s="155"/>
      <c r="AL112" s="155"/>
      <c r="AM112" s="155"/>
      <c r="AN112" s="155"/>
      <c r="AO112" s="137"/>
      <c r="AP112" s="155"/>
      <c r="AQ112" s="155"/>
      <c r="AR112" s="155"/>
      <c r="AS112" s="155"/>
      <c r="AT112" s="155"/>
      <c r="AU112" s="155"/>
      <c r="AV112" s="155"/>
      <c r="AW112" s="155"/>
      <c r="AX112" s="155"/>
      <c r="AY112" s="155"/>
      <c r="AZ112" s="155"/>
      <c r="BA112" s="155"/>
      <c r="BB112" s="137"/>
      <c r="BC112" s="155"/>
      <c r="BD112" s="155"/>
      <c r="BE112" s="155"/>
      <c r="BF112" s="155"/>
      <c r="BG112" s="155"/>
      <c r="BH112" s="155"/>
      <c r="BI112" s="155"/>
      <c r="BJ112" s="155"/>
      <c r="BK112" s="155"/>
      <c r="BL112" s="155"/>
      <c r="BM112" s="155"/>
      <c r="BN112" s="155"/>
      <c r="BO112" s="137"/>
      <c r="BP112" s="155"/>
      <c r="BQ112" s="155"/>
      <c r="BR112" s="155"/>
      <c r="BS112" s="155"/>
      <c r="BT112" s="155"/>
      <c r="BU112" s="155"/>
      <c r="BV112" s="155"/>
      <c r="BW112" s="155"/>
      <c r="BX112" s="155"/>
      <c r="BY112" s="155"/>
      <c r="BZ112" s="155"/>
    </row>
    <row r="113" spans="1:78">
      <c r="A113" s="137"/>
      <c r="B113" s="138"/>
      <c r="C113" s="138"/>
      <c r="D113" s="138"/>
      <c r="E113" s="138"/>
      <c r="F113" s="138"/>
      <c r="G113" s="138"/>
      <c r="H113" s="138"/>
      <c r="I113" s="138"/>
      <c r="J113" s="138"/>
      <c r="K113" s="138"/>
      <c r="L113" s="138"/>
      <c r="M113" s="138"/>
      <c r="N113" s="137"/>
      <c r="O113" s="138"/>
      <c r="P113" s="138"/>
      <c r="Q113" s="138"/>
      <c r="R113" s="138"/>
      <c r="S113" s="138"/>
      <c r="T113" s="138"/>
      <c r="U113" s="138"/>
      <c r="V113" s="138"/>
      <c r="W113" s="138"/>
      <c r="X113" s="138"/>
      <c r="Y113" s="138"/>
      <c r="Z113" s="138"/>
      <c r="AA113" s="137"/>
      <c r="AB113" s="138"/>
      <c r="AC113" s="138"/>
      <c r="AD113" s="138"/>
      <c r="AE113" s="138"/>
      <c r="AF113" s="138"/>
      <c r="AG113" s="138"/>
      <c r="AH113" s="138"/>
      <c r="AI113" s="138"/>
      <c r="AJ113" s="138"/>
      <c r="AK113" s="138"/>
      <c r="AL113" s="138"/>
      <c r="AM113" s="138"/>
      <c r="AN113" s="138"/>
      <c r="AO113" s="137"/>
      <c r="AP113" s="138"/>
      <c r="AQ113" s="138"/>
      <c r="AR113" s="138"/>
      <c r="AS113" s="138"/>
      <c r="AT113" s="138"/>
      <c r="AU113" s="138"/>
      <c r="AV113" s="138"/>
      <c r="AW113" s="137"/>
      <c r="AX113" s="138"/>
      <c r="AY113" s="138"/>
      <c r="AZ113" s="138"/>
      <c r="BA113" s="138"/>
      <c r="BB113" s="137"/>
      <c r="BC113" s="138"/>
      <c r="BD113" s="138"/>
      <c r="BE113" s="138"/>
      <c r="BF113" s="138"/>
      <c r="BG113" s="138"/>
      <c r="BH113" s="138"/>
      <c r="BI113" s="138"/>
      <c r="BJ113" s="138"/>
      <c r="BK113" s="138"/>
      <c r="BL113" s="138"/>
      <c r="BM113" s="138"/>
      <c r="BN113" s="138"/>
      <c r="BO113" s="137"/>
      <c r="BP113" s="138"/>
      <c r="BQ113" s="138"/>
      <c r="BR113" s="138"/>
      <c r="BS113" s="138"/>
      <c r="BT113" s="138"/>
      <c r="BU113" s="138"/>
      <c r="BV113" s="138"/>
      <c r="BW113" s="138"/>
      <c r="BX113" s="138"/>
      <c r="BY113" s="138"/>
      <c r="BZ113" s="138"/>
    </row>
    <row r="114" spans="1:78">
      <c r="A114" s="137"/>
      <c r="B114" s="155"/>
      <c r="C114" s="155"/>
      <c r="D114" s="155"/>
      <c r="E114" s="155"/>
      <c r="F114" s="155"/>
      <c r="G114" s="155"/>
      <c r="H114" s="155"/>
      <c r="I114" s="155"/>
      <c r="J114" s="155"/>
      <c r="K114" s="155"/>
      <c r="L114" s="155"/>
      <c r="M114" s="155"/>
      <c r="N114" s="137"/>
      <c r="O114" s="155"/>
      <c r="P114" s="155"/>
      <c r="Q114" s="155"/>
      <c r="R114" s="155"/>
      <c r="S114" s="155"/>
      <c r="T114" s="155"/>
      <c r="U114" s="155"/>
      <c r="V114" s="155"/>
      <c r="W114" s="155"/>
      <c r="X114" s="155"/>
      <c r="Y114" s="155"/>
      <c r="Z114" s="155"/>
      <c r="AA114" s="137"/>
      <c r="AB114" s="155"/>
      <c r="AC114" s="155"/>
      <c r="AD114" s="155"/>
      <c r="AE114" s="155"/>
      <c r="AF114" s="155"/>
      <c r="AG114" s="155"/>
      <c r="AH114" s="155"/>
      <c r="AI114" s="155"/>
      <c r="AJ114" s="155"/>
      <c r="AK114" s="155"/>
      <c r="AL114" s="155"/>
      <c r="AM114" s="155"/>
      <c r="AN114" s="155"/>
      <c r="AO114" s="137"/>
      <c r="AP114" s="155"/>
      <c r="AQ114" s="155"/>
      <c r="AR114" s="155"/>
      <c r="AS114" s="155"/>
      <c r="AT114" s="155"/>
      <c r="AU114" s="155"/>
      <c r="AV114" s="155"/>
      <c r="AW114" s="155"/>
      <c r="AX114" s="155"/>
      <c r="AY114" s="155"/>
      <c r="AZ114" s="155"/>
      <c r="BA114" s="155"/>
      <c r="BB114" s="137"/>
      <c r="BC114" s="155"/>
      <c r="BD114" s="155"/>
      <c r="BE114" s="155"/>
      <c r="BF114" s="155"/>
      <c r="BG114" s="155"/>
      <c r="BH114" s="155"/>
      <c r="BI114" s="155"/>
      <c r="BJ114" s="155"/>
      <c r="BK114" s="155"/>
      <c r="BL114" s="155"/>
      <c r="BM114" s="155"/>
      <c r="BN114" s="155"/>
      <c r="BO114" s="137"/>
      <c r="BP114" s="155"/>
      <c r="BQ114" s="155"/>
      <c r="BR114" s="155"/>
      <c r="BS114" s="155"/>
      <c r="BT114" s="155"/>
      <c r="BU114" s="155"/>
      <c r="BV114" s="155"/>
      <c r="BW114" s="155"/>
      <c r="BX114" s="155"/>
      <c r="BY114" s="155"/>
      <c r="BZ114" s="155"/>
    </row>
    <row r="115" spans="1:78">
      <c r="A115" s="152"/>
      <c r="B115" s="150"/>
      <c r="C115" s="150"/>
      <c r="D115" s="150"/>
      <c r="E115" s="150"/>
      <c r="F115" s="150"/>
      <c r="G115" s="150"/>
      <c r="H115" s="150"/>
      <c r="I115" s="150"/>
      <c r="J115" s="150"/>
      <c r="K115" s="150"/>
      <c r="L115" s="150"/>
      <c r="M115" s="150"/>
      <c r="N115" s="152"/>
      <c r="O115" s="150"/>
      <c r="P115" s="150"/>
      <c r="Q115" s="150"/>
      <c r="R115" s="150"/>
      <c r="S115" s="150"/>
      <c r="T115" s="150"/>
      <c r="U115" s="150"/>
      <c r="V115" s="150"/>
      <c r="W115" s="150"/>
      <c r="X115" s="150"/>
      <c r="Y115" s="150"/>
      <c r="Z115" s="150"/>
      <c r="AA115" s="152"/>
      <c r="AB115" s="150"/>
      <c r="AC115" s="150"/>
      <c r="AD115" s="150"/>
      <c r="AE115" s="150"/>
      <c r="AF115" s="150"/>
      <c r="AG115" s="150"/>
      <c r="AH115" s="150"/>
      <c r="AI115" s="150"/>
      <c r="AJ115" s="150"/>
      <c r="AK115" s="150"/>
      <c r="AL115" s="150"/>
      <c r="AM115" s="150"/>
      <c r="AN115" s="150"/>
      <c r="AO115" s="152"/>
      <c r="AP115" s="150"/>
      <c r="AQ115" s="150"/>
      <c r="AR115" s="150"/>
      <c r="AS115" s="150"/>
      <c r="AT115" s="150"/>
      <c r="AU115" s="150"/>
      <c r="AV115" s="150"/>
      <c r="AW115" s="152"/>
      <c r="AX115" s="150"/>
      <c r="AY115" s="150"/>
      <c r="AZ115" s="150"/>
      <c r="BA115" s="150"/>
      <c r="BB115" s="152"/>
      <c r="BC115" s="150"/>
      <c r="BD115" s="150"/>
      <c r="BE115" s="150"/>
      <c r="BF115" s="150"/>
      <c r="BG115" s="150"/>
      <c r="BH115" s="150"/>
      <c r="BI115" s="150"/>
      <c r="BJ115" s="150"/>
      <c r="BK115" s="150"/>
      <c r="BL115" s="150"/>
      <c r="BM115" s="150"/>
      <c r="BN115" s="150"/>
      <c r="BO115" s="152"/>
      <c r="BP115" s="150"/>
      <c r="BQ115" s="150"/>
      <c r="BR115" s="150"/>
      <c r="BS115" s="150"/>
      <c r="BT115" s="150"/>
      <c r="BU115" s="150"/>
      <c r="BV115" s="150"/>
      <c r="BW115" s="150"/>
      <c r="BX115" s="150"/>
      <c r="BY115" s="150"/>
      <c r="BZ115" s="150"/>
    </row>
    <row r="116" spans="1:78">
      <c r="A116" s="154"/>
      <c r="B116" s="138"/>
      <c r="C116" s="138"/>
      <c r="D116" s="138"/>
      <c r="E116" s="138"/>
      <c r="F116" s="138"/>
      <c r="G116" s="138"/>
      <c r="H116" s="138"/>
      <c r="I116" s="138"/>
      <c r="J116" s="138"/>
      <c r="K116" s="138"/>
      <c r="L116" s="138"/>
      <c r="M116" s="138"/>
      <c r="N116" s="137"/>
      <c r="O116" s="138"/>
      <c r="P116" s="138"/>
      <c r="Q116" s="138"/>
      <c r="R116" s="138"/>
      <c r="S116" s="138"/>
      <c r="T116" s="138"/>
      <c r="U116" s="138"/>
      <c r="V116" s="138"/>
      <c r="W116" s="138"/>
      <c r="X116" s="138"/>
      <c r="Y116" s="138"/>
      <c r="Z116" s="138"/>
      <c r="AA116" s="137"/>
      <c r="AB116" s="138"/>
      <c r="AC116" s="138"/>
      <c r="AD116" s="138"/>
      <c r="AE116" s="138"/>
      <c r="AF116" s="138"/>
      <c r="AG116" s="138"/>
      <c r="AH116" s="138"/>
      <c r="AI116" s="138"/>
      <c r="AJ116" s="138"/>
      <c r="AK116" s="138"/>
      <c r="AL116" s="138"/>
      <c r="AM116" s="138"/>
      <c r="AN116" s="138"/>
      <c r="AO116" s="137"/>
      <c r="AP116" s="138"/>
      <c r="AQ116" s="138"/>
      <c r="AR116" s="138"/>
      <c r="AS116" s="138"/>
      <c r="AT116" s="138"/>
      <c r="AU116" s="138"/>
      <c r="AV116" s="138"/>
      <c r="AW116" s="137"/>
      <c r="AX116" s="138"/>
      <c r="AY116" s="138"/>
      <c r="AZ116" s="138"/>
      <c r="BA116" s="138"/>
      <c r="BB116" s="137"/>
      <c r="BC116" s="138"/>
      <c r="BD116" s="138"/>
      <c r="BE116" s="138"/>
      <c r="BF116" s="138"/>
      <c r="BG116" s="138"/>
      <c r="BH116" s="138"/>
      <c r="BI116" s="138"/>
      <c r="BJ116" s="138"/>
      <c r="BK116" s="138"/>
      <c r="BL116" s="138"/>
      <c r="BM116" s="138"/>
      <c r="BN116" s="138"/>
      <c r="BO116" s="137"/>
      <c r="BP116" s="138"/>
      <c r="BQ116" s="138"/>
      <c r="BR116" s="138"/>
      <c r="BS116" s="138"/>
      <c r="BT116" s="138"/>
      <c r="BU116" s="138"/>
      <c r="BV116" s="138"/>
      <c r="BW116" s="138"/>
      <c r="BX116" s="138"/>
      <c r="BY116" s="138"/>
      <c r="BZ116" s="138"/>
    </row>
    <row r="117" spans="1:78">
      <c r="A117" s="134"/>
      <c r="B117" s="135"/>
      <c r="C117" s="135"/>
      <c r="D117" s="135"/>
      <c r="E117" s="135"/>
      <c r="F117" s="135"/>
      <c r="G117" s="135"/>
      <c r="H117" s="135"/>
      <c r="I117" s="135"/>
      <c r="J117" s="135"/>
      <c r="K117" s="135"/>
      <c r="L117" s="135"/>
      <c r="M117" s="135"/>
      <c r="N117" s="134"/>
      <c r="O117" s="135"/>
      <c r="P117" s="135"/>
      <c r="Q117" s="135"/>
      <c r="R117" s="135"/>
      <c r="S117" s="135"/>
      <c r="T117" s="135"/>
      <c r="U117" s="135"/>
      <c r="V117" s="135"/>
      <c r="W117" s="135"/>
      <c r="X117" s="135"/>
      <c r="Y117" s="135"/>
      <c r="Z117" s="135"/>
      <c r="AA117" s="134"/>
      <c r="AB117" s="135"/>
      <c r="AC117" s="135"/>
      <c r="AD117" s="135"/>
      <c r="AE117" s="135"/>
      <c r="AF117" s="135"/>
      <c r="AG117" s="135"/>
      <c r="AH117" s="135"/>
      <c r="AI117" s="135"/>
      <c r="AJ117" s="135"/>
      <c r="AK117" s="135"/>
      <c r="AL117" s="135"/>
      <c r="AM117" s="135"/>
      <c r="AN117" s="135"/>
      <c r="AO117" s="134"/>
      <c r="AP117" s="135"/>
      <c r="AQ117" s="135"/>
      <c r="AR117" s="135"/>
      <c r="AS117" s="135"/>
      <c r="AT117" s="135"/>
      <c r="AU117" s="135"/>
      <c r="AV117" s="135"/>
      <c r="AW117" s="134"/>
      <c r="AX117" s="135"/>
      <c r="AY117" s="135"/>
      <c r="AZ117" s="135"/>
      <c r="BA117" s="135"/>
      <c r="BB117" s="134"/>
      <c r="BC117" s="135"/>
      <c r="BD117" s="135"/>
      <c r="BE117" s="135"/>
      <c r="BF117" s="135"/>
      <c r="BG117" s="135"/>
      <c r="BH117" s="135"/>
      <c r="BI117" s="135"/>
      <c r="BJ117" s="135"/>
      <c r="BK117" s="135"/>
      <c r="BL117" s="135"/>
      <c r="BM117" s="135"/>
      <c r="BN117" s="135"/>
      <c r="BO117" s="134"/>
      <c r="BP117" s="135"/>
      <c r="BQ117" s="135"/>
      <c r="BR117" s="135"/>
      <c r="BS117" s="135"/>
      <c r="BT117" s="135"/>
      <c r="BU117" s="135"/>
      <c r="BV117" s="135"/>
      <c r="BW117" s="135"/>
      <c r="BX117" s="135"/>
      <c r="BY117" s="135"/>
      <c r="BZ117" s="135"/>
    </row>
    <row r="118" spans="1:78">
      <c r="A118" s="152"/>
      <c r="B118" s="150"/>
      <c r="C118" s="150"/>
      <c r="D118" s="150"/>
      <c r="E118" s="150"/>
      <c r="F118" s="150"/>
      <c r="G118" s="150"/>
      <c r="H118" s="150"/>
      <c r="I118" s="150"/>
      <c r="J118" s="150"/>
      <c r="K118" s="150"/>
      <c r="L118" s="150"/>
      <c r="M118" s="150"/>
      <c r="N118" s="152"/>
      <c r="O118" s="150"/>
      <c r="P118" s="150"/>
      <c r="Q118" s="150"/>
      <c r="R118" s="150"/>
      <c r="S118" s="150"/>
      <c r="T118" s="150"/>
      <c r="U118" s="150"/>
      <c r="V118" s="150"/>
      <c r="W118" s="150"/>
      <c r="X118" s="150"/>
      <c r="Y118" s="150"/>
      <c r="Z118" s="150"/>
      <c r="AA118" s="152"/>
      <c r="AB118" s="150"/>
      <c r="AC118" s="150"/>
      <c r="AD118" s="150"/>
      <c r="AE118" s="150"/>
      <c r="AF118" s="150"/>
      <c r="AG118" s="150"/>
      <c r="AH118" s="150"/>
      <c r="AI118" s="150"/>
      <c r="AJ118" s="150"/>
      <c r="AK118" s="150"/>
      <c r="AL118" s="150"/>
      <c r="AM118" s="150"/>
      <c r="AN118" s="150"/>
      <c r="AO118" s="152"/>
      <c r="AP118" s="150"/>
      <c r="AQ118" s="150"/>
      <c r="AR118" s="150"/>
      <c r="AS118" s="150"/>
      <c r="AT118" s="150"/>
      <c r="AU118" s="150"/>
      <c r="AV118" s="150"/>
      <c r="AW118" s="152"/>
      <c r="AX118" s="150"/>
      <c r="AY118" s="150"/>
      <c r="AZ118" s="150"/>
      <c r="BA118" s="150"/>
      <c r="BB118" s="152"/>
      <c r="BC118" s="150"/>
      <c r="BD118" s="150"/>
      <c r="BE118" s="150"/>
      <c r="BF118" s="150"/>
      <c r="BG118" s="150"/>
      <c r="BH118" s="150"/>
      <c r="BI118" s="150"/>
      <c r="BJ118" s="150"/>
      <c r="BK118" s="150"/>
      <c r="BL118" s="150"/>
      <c r="BM118" s="150"/>
      <c r="BN118" s="150"/>
      <c r="BO118" s="152"/>
      <c r="BP118" s="150"/>
      <c r="BQ118" s="150"/>
      <c r="BR118" s="150"/>
      <c r="BS118" s="150"/>
      <c r="BT118" s="150"/>
      <c r="BU118" s="150"/>
      <c r="BV118" s="150"/>
      <c r="BW118" s="150"/>
      <c r="BX118" s="150"/>
      <c r="BY118" s="150"/>
      <c r="BZ118" s="150"/>
    </row>
    <row r="119" spans="1:78">
      <c r="A119" s="154"/>
      <c r="B119" s="138"/>
      <c r="C119" s="138"/>
      <c r="D119" s="138"/>
      <c r="E119" s="138"/>
      <c r="F119" s="138"/>
      <c r="G119" s="138"/>
      <c r="H119" s="138"/>
      <c r="I119" s="138"/>
      <c r="J119" s="138"/>
      <c r="K119" s="138"/>
      <c r="L119" s="138"/>
      <c r="M119" s="138"/>
      <c r="N119" s="137"/>
      <c r="O119" s="138"/>
      <c r="P119" s="138"/>
      <c r="Q119" s="138"/>
      <c r="R119" s="138"/>
      <c r="S119" s="138"/>
      <c r="T119" s="138"/>
      <c r="U119" s="138"/>
      <c r="V119" s="138"/>
      <c r="W119" s="138"/>
      <c r="X119" s="138"/>
      <c r="Y119" s="138"/>
      <c r="Z119" s="138"/>
      <c r="AA119" s="137"/>
      <c r="AB119" s="138"/>
      <c r="AC119" s="138"/>
      <c r="AD119" s="138"/>
      <c r="AE119" s="138"/>
      <c r="AF119" s="138"/>
      <c r="AG119" s="138"/>
      <c r="AH119" s="138"/>
      <c r="AI119" s="138"/>
      <c r="AJ119" s="138"/>
      <c r="AK119" s="138"/>
      <c r="AL119" s="138"/>
      <c r="AM119" s="138"/>
      <c r="AN119" s="138"/>
      <c r="AO119" s="137"/>
      <c r="AP119" s="138"/>
      <c r="AQ119" s="138"/>
      <c r="AR119" s="138"/>
      <c r="AS119" s="138"/>
      <c r="AT119" s="138"/>
      <c r="AU119" s="138"/>
      <c r="AV119" s="138"/>
      <c r="AW119" s="137"/>
      <c r="AX119" s="138"/>
      <c r="AY119" s="138"/>
      <c r="AZ119" s="138"/>
      <c r="BA119" s="138"/>
      <c r="BB119" s="137"/>
      <c r="BC119" s="138"/>
      <c r="BD119" s="138"/>
      <c r="BE119" s="138"/>
      <c r="BF119" s="138"/>
      <c r="BG119" s="138"/>
      <c r="BH119" s="138"/>
      <c r="BI119" s="138"/>
      <c r="BJ119" s="138"/>
      <c r="BK119" s="138"/>
      <c r="BL119" s="138"/>
      <c r="BM119" s="138"/>
      <c r="BN119" s="138"/>
      <c r="BO119" s="137"/>
      <c r="BP119" s="138"/>
      <c r="BQ119" s="138"/>
      <c r="BR119" s="138"/>
      <c r="BS119" s="138"/>
      <c r="BT119" s="138"/>
      <c r="BU119" s="138"/>
      <c r="BV119" s="138"/>
      <c r="BW119" s="138"/>
      <c r="BX119" s="138"/>
      <c r="BY119" s="138"/>
      <c r="BZ119" s="138"/>
    </row>
    <row r="120" spans="1:78">
      <c r="A120" s="152"/>
      <c r="B120" s="150"/>
      <c r="C120" s="150"/>
      <c r="D120" s="150"/>
      <c r="E120" s="150"/>
      <c r="F120" s="150"/>
      <c r="G120" s="150"/>
      <c r="H120" s="150"/>
      <c r="I120" s="150"/>
      <c r="J120" s="150"/>
      <c r="K120" s="150"/>
      <c r="L120" s="150"/>
      <c r="M120" s="150"/>
      <c r="N120" s="152"/>
      <c r="O120" s="150"/>
      <c r="P120" s="150"/>
      <c r="Q120" s="150"/>
      <c r="R120" s="150"/>
      <c r="S120" s="150"/>
      <c r="T120" s="150"/>
      <c r="U120" s="150"/>
      <c r="V120" s="150"/>
      <c r="W120" s="150"/>
      <c r="X120" s="150"/>
      <c r="Y120" s="150"/>
      <c r="Z120" s="150"/>
      <c r="AA120" s="152"/>
      <c r="AB120" s="150"/>
      <c r="AC120" s="150"/>
      <c r="AD120" s="150"/>
      <c r="AE120" s="150"/>
      <c r="AF120" s="150"/>
      <c r="AG120" s="150"/>
      <c r="AH120" s="150"/>
      <c r="AI120" s="150"/>
      <c r="AJ120" s="150"/>
      <c r="AK120" s="150"/>
      <c r="AL120" s="150"/>
      <c r="AM120" s="150"/>
      <c r="AN120" s="150"/>
      <c r="AO120" s="152"/>
      <c r="AP120" s="150"/>
      <c r="AQ120" s="150"/>
      <c r="AR120" s="150"/>
      <c r="AS120" s="150"/>
      <c r="AT120" s="150"/>
      <c r="AU120" s="150"/>
      <c r="AV120" s="150"/>
      <c r="AW120" s="152"/>
      <c r="AX120" s="150"/>
      <c r="AY120" s="150"/>
      <c r="AZ120" s="150"/>
      <c r="BA120" s="150"/>
      <c r="BB120" s="152"/>
      <c r="BC120" s="150"/>
      <c r="BD120" s="150"/>
      <c r="BE120" s="150"/>
      <c r="BF120" s="150"/>
      <c r="BG120" s="150"/>
      <c r="BH120" s="150"/>
      <c r="BI120" s="150"/>
      <c r="BJ120" s="150"/>
      <c r="BK120" s="150"/>
      <c r="BL120" s="150"/>
      <c r="BM120" s="150"/>
      <c r="BN120" s="150"/>
      <c r="BO120" s="152"/>
      <c r="BP120" s="150"/>
      <c r="BQ120" s="150"/>
      <c r="BR120" s="150"/>
      <c r="BS120" s="150"/>
      <c r="BT120" s="150"/>
      <c r="BU120" s="150"/>
      <c r="BV120" s="150"/>
      <c r="BW120" s="150"/>
      <c r="BX120" s="150"/>
      <c r="BY120" s="150"/>
      <c r="BZ120" s="150"/>
    </row>
    <row r="121" spans="1:78">
      <c r="A121" s="152"/>
      <c r="B121" s="150"/>
      <c r="C121" s="150"/>
      <c r="D121" s="150"/>
      <c r="E121" s="150"/>
      <c r="F121" s="150"/>
      <c r="G121" s="150"/>
      <c r="H121" s="150"/>
      <c r="I121" s="150"/>
      <c r="J121" s="150"/>
      <c r="K121" s="150"/>
      <c r="L121" s="150"/>
      <c r="M121" s="150"/>
      <c r="N121" s="152"/>
      <c r="O121" s="150"/>
      <c r="P121" s="150"/>
      <c r="Q121" s="150"/>
      <c r="R121" s="150"/>
      <c r="S121" s="150"/>
      <c r="T121" s="150"/>
      <c r="U121" s="150"/>
      <c r="V121" s="150"/>
      <c r="W121" s="150"/>
      <c r="X121" s="150"/>
      <c r="Y121" s="150"/>
      <c r="Z121" s="150"/>
      <c r="AA121" s="152"/>
      <c r="AB121" s="150"/>
      <c r="AC121" s="150"/>
      <c r="AD121" s="150"/>
      <c r="AE121" s="150"/>
      <c r="AF121" s="150"/>
      <c r="AG121" s="150"/>
      <c r="AH121" s="150"/>
      <c r="AI121" s="150"/>
      <c r="AJ121" s="150"/>
      <c r="AK121" s="150"/>
      <c r="AL121" s="150"/>
      <c r="AM121" s="150"/>
      <c r="AN121" s="150"/>
      <c r="AO121" s="152"/>
      <c r="AP121" s="150"/>
      <c r="AQ121" s="150"/>
      <c r="AR121" s="150"/>
      <c r="AS121" s="150"/>
      <c r="AT121" s="150"/>
      <c r="AU121" s="150"/>
      <c r="AV121" s="150"/>
      <c r="AW121" s="152"/>
      <c r="AX121" s="150"/>
      <c r="AY121" s="150"/>
      <c r="AZ121" s="150"/>
      <c r="BA121" s="150"/>
      <c r="BB121" s="152"/>
      <c r="BC121" s="150"/>
      <c r="BD121" s="150"/>
      <c r="BE121" s="150"/>
      <c r="BF121" s="150"/>
      <c r="BG121" s="150"/>
      <c r="BH121" s="150"/>
      <c r="BI121" s="150"/>
      <c r="BJ121" s="150"/>
      <c r="BK121" s="150"/>
      <c r="BL121" s="150"/>
      <c r="BM121" s="150"/>
      <c r="BN121" s="150"/>
      <c r="BO121" s="152"/>
      <c r="BP121" s="150"/>
      <c r="BQ121" s="150"/>
      <c r="BR121" s="150"/>
      <c r="BS121" s="150"/>
      <c r="BT121" s="150"/>
      <c r="BU121" s="150"/>
      <c r="BV121" s="150"/>
      <c r="BW121" s="150"/>
      <c r="BX121" s="150"/>
      <c r="BY121" s="150"/>
      <c r="BZ121" s="150"/>
    </row>
    <row r="122" spans="1:78">
      <c r="A122" s="137"/>
      <c r="B122" s="138"/>
      <c r="C122" s="138"/>
      <c r="D122" s="138"/>
      <c r="E122" s="138"/>
      <c r="F122" s="138"/>
      <c r="G122" s="138"/>
      <c r="H122" s="138"/>
      <c r="I122" s="138"/>
      <c r="J122" s="138"/>
      <c r="K122" s="138"/>
      <c r="L122" s="138"/>
      <c r="M122" s="138"/>
      <c r="N122" s="137"/>
      <c r="O122" s="138"/>
      <c r="P122" s="138"/>
      <c r="Q122" s="138"/>
      <c r="R122" s="138"/>
      <c r="S122" s="138"/>
      <c r="T122" s="138"/>
      <c r="U122" s="138"/>
      <c r="V122" s="138"/>
      <c r="W122" s="138"/>
      <c r="X122" s="138"/>
      <c r="Y122" s="138"/>
      <c r="Z122" s="138"/>
      <c r="AA122" s="137"/>
      <c r="AB122" s="138"/>
      <c r="AC122" s="138"/>
      <c r="AD122" s="138"/>
      <c r="AE122" s="138"/>
      <c r="AF122" s="138"/>
      <c r="AG122" s="138"/>
      <c r="AH122" s="138"/>
      <c r="AI122" s="138"/>
      <c r="AJ122" s="138"/>
      <c r="AK122" s="138"/>
      <c r="AL122" s="138"/>
      <c r="AM122" s="138"/>
      <c r="AN122" s="138"/>
      <c r="AO122" s="137"/>
      <c r="AP122" s="138"/>
      <c r="AQ122" s="138"/>
      <c r="AR122" s="138"/>
      <c r="AS122" s="138"/>
      <c r="AT122" s="138"/>
      <c r="AU122" s="138"/>
      <c r="AV122" s="138"/>
      <c r="AW122" s="137"/>
      <c r="AX122" s="138"/>
      <c r="AY122" s="138"/>
      <c r="AZ122" s="138"/>
      <c r="BA122" s="138"/>
      <c r="BB122" s="137"/>
      <c r="BC122" s="138"/>
      <c r="BD122" s="138"/>
      <c r="BE122" s="138"/>
      <c r="BF122" s="138"/>
      <c r="BG122" s="138"/>
      <c r="BH122" s="138"/>
      <c r="BI122" s="138"/>
      <c r="BJ122" s="138"/>
      <c r="BK122" s="138"/>
      <c r="BL122" s="138"/>
      <c r="BM122" s="138"/>
      <c r="BN122" s="138"/>
      <c r="BO122" s="137"/>
      <c r="BP122" s="138"/>
      <c r="BQ122" s="138"/>
      <c r="BR122" s="138"/>
      <c r="BS122" s="138"/>
      <c r="BT122" s="138"/>
      <c r="BU122" s="138"/>
      <c r="BV122" s="138"/>
      <c r="BW122" s="138"/>
      <c r="BX122" s="138"/>
      <c r="BY122" s="138"/>
      <c r="BZ122" s="138"/>
    </row>
    <row r="123" spans="1:78">
      <c r="A123" s="154"/>
      <c r="B123" s="138"/>
      <c r="C123" s="138"/>
      <c r="D123" s="138"/>
      <c r="E123" s="138"/>
      <c r="F123" s="138"/>
      <c r="G123" s="138"/>
      <c r="H123" s="138"/>
      <c r="I123" s="138"/>
      <c r="J123" s="138"/>
      <c r="K123" s="138"/>
      <c r="L123" s="138"/>
      <c r="M123" s="138"/>
      <c r="N123" s="154"/>
      <c r="O123" s="138"/>
      <c r="P123" s="138"/>
      <c r="Q123" s="138"/>
      <c r="R123" s="138"/>
      <c r="S123" s="138"/>
      <c r="T123" s="138"/>
      <c r="U123" s="138"/>
      <c r="V123" s="138"/>
      <c r="W123" s="138"/>
      <c r="X123" s="138"/>
      <c r="Y123" s="138"/>
      <c r="Z123" s="138"/>
      <c r="AA123" s="154"/>
      <c r="AB123" s="138"/>
      <c r="AC123" s="138"/>
      <c r="AD123" s="138"/>
      <c r="AE123" s="138"/>
      <c r="AF123" s="138"/>
      <c r="AG123" s="138"/>
      <c r="AH123" s="138"/>
      <c r="AI123" s="138"/>
      <c r="AJ123" s="138"/>
      <c r="AK123" s="138"/>
      <c r="AL123" s="138"/>
      <c r="AM123" s="138"/>
      <c r="AN123" s="138"/>
      <c r="AO123" s="154"/>
      <c r="AP123" s="138"/>
      <c r="AQ123" s="138"/>
      <c r="AR123" s="138"/>
      <c r="AS123" s="138"/>
      <c r="AT123" s="138"/>
      <c r="AU123" s="138"/>
      <c r="AV123" s="138"/>
      <c r="AW123" s="154"/>
      <c r="AX123" s="138"/>
      <c r="AY123" s="138"/>
      <c r="AZ123" s="138"/>
      <c r="BA123" s="138"/>
      <c r="BB123" s="154"/>
      <c r="BC123" s="138"/>
      <c r="BD123" s="138"/>
      <c r="BE123" s="138"/>
      <c r="BF123" s="138"/>
      <c r="BG123" s="138"/>
      <c r="BH123" s="138"/>
      <c r="BI123" s="138"/>
      <c r="BJ123" s="138"/>
      <c r="BK123" s="138"/>
      <c r="BL123" s="138"/>
      <c r="BM123" s="138"/>
      <c r="BN123" s="138"/>
      <c r="BO123" s="154"/>
      <c r="BP123" s="138"/>
      <c r="BQ123" s="138"/>
      <c r="BR123" s="138"/>
      <c r="BS123" s="138"/>
      <c r="BT123" s="138"/>
      <c r="BU123" s="138"/>
      <c r="BV123" s="138"/>
      <c r="BW123" s="138"/>
      <c r="BX123" s="138"/>
      <c r="BY123" s="138"/>
      <c r="BZ123" s="138"/>
    </row>
    <row r="124" spans="1:78">
      <c r="A124" s="137"/>
      <c r="B124" s="138"/>
      <c r="C124" s="138"/>
      <c r="D124" s="138"/>
      <c r="E124" s="138"/>
      <c r="F124" s="138"/>
      <c r="G124" s="138"/>
      <c r="H124" s="138"/>
      <c r="I124" s="138"/>
      <c r="J124" s="138"/>
      <c r="K124" s="138"/>
      <c r="L124" s="138"/>
      <c r="M124" s="138"/>
      <c r="N124" s="137"/>
      <c r="O124" s="138"/>
      <c r="P124" s="138"/>
      <c r="Q124" s="138"/>
      <c r="R124" s="138"/>
      <c r="S124" s="138"/>
      <c r="T124" s="138"/>
      <c r="U124" s="138"/>
      <c r="V124" s="138"/>
      <c r="W124" s="138"/>
      <c r="X124" s="138"/>
      <c r="Y124" s="138"/>
      <c r="Z124" s="138"/>
      <c r="AA124" s="137"/>
      <c r="AB124" s="138"/>
      <c r="AC124" s="138"/>
      <c r="AD124" s="138"/>
      <c r="AE124" s="138"/>
      <c r="AF124" s="138"/>
      <c r="AG124" s="138"/>
      <c r="AH124" s="138"/>
      <c r="AI124" s="138"/>
      <c r="AJ124" s="138"/>
      <c r="AK124" s="138"/>
      <c r="AL124" s="138"/>
      <c r="AM124" s="138"/>
      <c r="AN124" s="138"/>
      <c r="AO124" s="137"/>
      <c r="AP124" s="138"/>
      <c r="AQ124" s="138"/>
      <c r="AR124" s="138"/>
      <c r="AS124" s="138"/>
      <c r="AT124" s="138"/>
      <c r="AU124" s="138"/>
      <c r="AV124" s="138"/>
      <c r="AW124" s="137"/>
      <c r="AX124" s="138"/>
      <c r="AY124" s="138"/>
      <c r="AZ124" s="138"/>
      <c r="BA124" s="138"/>
      <c r="BB124" s="137"/>
      <c r="BC124" s="138"/>
      <c r="BD124" s="138"/>
      <c r="BE124" s="138"/>
      <c r="BF124" s="138"/>
      <c r="BG124" s="138"/>
      <c r="BH124" s="138"/>
      <c r="BI124" s="138"/>
      <c r="BJ124" s="138"/>
      <c r="BK124" s="138"/>
      <c r="BL124" s="138"/>
      <c r="BM124" s="138"/>
      <c r="BN124" s="138"/>
      <c r="BO124" s="137"/>
      <c r="BP124" s="138"/>
      <c r="BQ124" s="138"/>
      <c r="BR124" s="138"/>
      <c r="BS124" s="138"/>
      <c r="BT124" s="138"/>
      <c r="BU124" s="138"/>
      <c r="BV124" s="138"/>
      <c r="BW124" s="138"/>
      <c r="BX124" s="138"/>
      <c r="BY124" s="138"/>
      <c r="BZ124" s="138"/>
    </row>
    <row r="125" spans="1:78">
      <c r="A125" s="137"/>
      <c r="B125" s="196"/>
      <c r="C125" s="196"/>
      <c r="D125" s="197"/>
      <c r="E125" s="196"/>
      <c r="F125" s="196"/>
      <c r="G125" s="196"/>
      <c r="H125" s="197"/>
      <c r="I125" s="196"/>
      <c r="J125" s="138"/>
      <c r="K125" s="138"/>
      <c r="L125" s="197"/>
      <c r="M125" s="196"/>
      <c r="N125" s="137"/>
      <c r="O125" s="196"/>
      <c r="P125" s="196"/>
      <c r="Q125" s="197"/>
      <c r="R125" s="196"/>
      <c r="S125" s="196"/>
      <c r="T125" s="196"/>
      <c r="U125" s="197"/>
      <c r="V125" s="196"/>
      <c r="W125" s="196"/>
      <c r="X125" s="196"/>
      <c r="Y125" s="197"/>
      <c r="Z125" s="196"/>
      <c r="AA125" s="137"/>
      <c r="AB125" s="196"/>
      <c r="AC125" s="196"/>
      <c r="AD125" s="196"/>
      <c r="AE125" s="197"/>
      <c r="AF125" s="196"/>
      <c r="AG125" s="196"/>
      <c r="AH125" s="196"/>
      <c r="AI125" s="197"/>
      <c r="AJ125" s="196"/>
      <c r="AK125" s="196"/>
      <c r="AL125" s="196"/>
      <c r="AM125" s="197"/>
      <c r="AN125" s="196"/>
      <c r="AO125" s="137"/>
      <c r="AP125" s="196"/>
      <c r="AQ125" s="196"/>
      <c r="AR125" s="197"/>
      <c r="AS125" s="197"/>
      <c r="AT125" s="196"/>
      <c r="AU125" s="196"/>
      <c r="AV125" s="197"/>
      <c r="AW125" s="137"/>
      <c r="AX125" s="196"/>
      <c r="AY125" s="196"/>
      <c r="AZ125" s="197"/>
      <c r="BA125" s="196"/>
      <c r="BB125" s="137"/>
      <c r="BC125" s="196"/>
      <c r="BD125" s="196"/>
      <c r="BE125" s="197"/>
      <c r="BF125" s="196"/>
      <c r="BG125" s="196"/>
      <c r="BH125" s="196"/>
      <c r="BI125" s="197"/>
      <c r="BJ125" s="196"/>
      <c r="BK125" s="196"/>
      <c r="BL125" s="196"/>
      <c r="BM125" s="197"/>
      <c r="BN125" s="196"/>
      <c r="BO125" s="137"/>
      <c r="BP125" s="196"/>
      <c r="BQ125" s="196"/>
      <c r="BR125" s="197"/>
      <c r="BS125" s="197"/>
      <c r="BT125" s="196"/>
      <c r="BU125" s="196"/>
      <c r="BV125" s="197"/>
      <c r="BW125" s="197"/>
      <c r="BX125" s="196"/>
      <c r="BY125" s="196"/>
      <c r="BZ125" s="197"/>
    </row>
    <row r="126" spans="1:78">
      <c r="A126" s="137"/>
      <c r="B126" s="196"/>
      <c r="C126" s="196"/>
      <c r="D126" s="197"/>
      <c r="E126" s="196"/>
      <c r="F126" s="196"/>
      <c r="G126" s="196"/>
      <c r="H126" s="197"/>
      <c r="I126" s="196"/>
      <c r="J126" s="138"/>
      <c r="K126" s="138"/>
      <c r="L126" s="197"/>
      <c r="M126" s="196"/>
      <c r="N126" s="137"/>
      <c r="O126" s="196"/>
      <c r="P126" s="196"/>
      <c r="Q126" s="197"/>
      <c r="R126" s="196"/>
      <c r="S126" s="196"/>
      <c r="T126" s="196"/>
      <c r="U126" s="197"/>
      <c r="V126" s="196"/>
      <c r="W126" s="196"/>
      <c r="X126" s="196"/>
      <c r="Y126" s="197"/>
      <c r="Z126" s="196"/>
      <c r="AA126" s="137"/>
      <c r="AB126" s="196"/>
      <c r="AC126" s="196"/>
      <c r="AD126" s="196"/>
      <c r="AE126" s="197"/>
      <c r="AF126" s="196"/>
      <c r="AG126" s="196"/>
      <c r="AH126" s="196"/>
      <c r="AI126" s="197"/>
      <c r="AJ126" s="196"/>
      <c r="AK126" s="196"/>
      <c r="AL126" s="196"/>
      <c r="AM126" s="197"/>
      <c r="AN126" s="196"/>
      <c r="AO126" s="137"/>
      <c r="AP126" s="196"/>
      <c r="AQ126" s="196"/>
      <c r="AR126" s="197"/>
      <c r="AS126" s="197"/>
      <c r="AT126" s="196"/>
      <c r="AU126" s="196"/>
      <c r="AV126" s="197"/>
      <c r="AW126" s="137"/>
      <c r="AX126" s="196"/>
      <c r="AY126" s="196"/>
      <c r="AZ126" s="197"/>
      <c r="BA126" s="196"/>
      <c r="BB126" s="137"/>
      <c r="BC126" s="196"/>
      <c r="BD126" s="196"/>
      <c r="BE126" s="197"/>
      <c r="BF126" s="196"/>
      <c r="BG126" s="196"/>
      <c r="BH126" s="196"/>
      <c r="BI126" s="197"/>
      <c r="BJ126" s="196"/>
      <c r="BK126" s="196"/>
      <c r="BL126" s="196"/>
      <c r="BM126" s="197"/>
      <c r="BN126" s="196"/>
      <c r="BO126" s="137"/>
      <c r="BP126" s="196"/>
      <c r="BQ126" s="196"/>
      <c r="BR126" s="197"/>
      <c r="BS126" s="197"/>
      <c r="BT126" s="196"/>
      <c r="BU126" s="196"/>
      <c r="BV126" s="197"/>
      <c r="BW126" s="197"/>
      <c r="BX126" s="196"/>
      <c r="BY126" s="196"/>
      <c r="BZ126" s="197"/>
    </row>
    <row r="133" spans="2:78">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c r="AC133" s="124"/>
      <c r="AD133" s="124"/>
      <c r="AE133" s="124"/>
      <c r="AF133" s="124"/>
      <c r="AG133" s="124"/>
      <c r="AH133" s="124"/>
      <c r="AI133" s="124"/>
      <c r="AJ133" s="124"/>
      <c r="AK133" s="124"/>
      <c r="AL133" s="124"/>
      <c r="AM133" s="124"/>
      <c r="AN133" s="124"/>
      <c r="AO133" s="124"/>
      <c r="AP133" s="124"/>
      <c r="AQ133" s="124"/>
      <c r="AR133" s="124"/>
      <c r="AS133" s="124"/>
      <c r="AT133" s="124"/>
      <c r="AU133" s="124"/>
      <c r="AV133" s="124"/>
      <c r="AW133" s="124"/>
      <c r="AX133" s="124"/>
      <c r="AY133" s="124"/>
      <c r="AZ133" s="124"/>
      <c r="BA133" s="124"/>
      <c r="BB133" s="124"/>
      <c r="BC133" s="124"/>
      <c r="BD133" s="124"/>
      <c r="BE133" s="124"/>
      <c r="BF133" s="124"/>
      <c r="BG133" s="124"/>
      <c r="BH133" s="124"/>
      <c r="BI133" s="124"/>
      <c r="BJ133" s="124"/>
      <c r="BK133" s="124"/>
      <c r="BL133" s="124"/>
      <c r="BM133" s="124"/>
      <c r="BN133" s="124"/>
      <c r="BO133" s="124"/>
      <c r="BP133" s="124"/>
      <c r="BQ133" s="124"/>
      <c r="BR133" s="124"/>
      <c r="BS133" s="124"/>
      <c r="BT133" s="124"/>
      <c r="BU133" s="124"/>
      <c r="BV133" s="124"/>
      <c r="BW133" s="124"/>
      <c r="BX133" s="124"/>
      <c r="BY133" s="124"/>
      <c r="BZ133" s="124"/>
    </row>
    <row r="134" spans="2:78">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c r="AC134" s="124"/>
      <c r="AD134" s="124"/>
      <c r="AE134" s="124"/>
      <c r="AF134" s="124"/>
      <c r="AG134" s="124"/>
      <c r="AH134" s="124"/>
      <c r="AI134" s="124"/>
      <c r="AJ134" s="124"/>
      <c r="AK134" s="124"/>
      <c r="AL134" s="124"/>
      <c r="AM134" s="124"/>
      <c r="AN134" s="124"/>
      <c r="AO134" s="124"/>
      <c r="AP134" s="124"/>
      <c r="AQ134" s="124"/>
      <c r="AR134" s="124"/>
      <c r="AS134" s="124"/>
      <c r="AT134" s="124"/>
      <c r="AU134" s="124"/>
      <c r="AV134" s="124"/>
      <c r="AW134" s="124"/>
      <c r="AX134" s="124"/>
      <c r="AY134" s="124"/>
      <c r="AZ134" s="124"/>
      <c r="BA134" s="124"/>
      <c r="BB134" s="124"/>
      <c r="BC134" s="124"/>
      <c r="BD134" s="124"/>
      <c r="BE134" s="124"/>
      <c r="BF134" s="124"/>
      <c r="BG134" s="124"/>
      <c r="BH134" s="124"/>
      <c r="BI134" s="124"/>
      <c r="BJ134" s="124"/>
      <c r="BK134" s="124"/>
      <c r="BL134" s="124"/>
      <c r="BM134" s="124"/>
      <c r="BN134" s="124"/>
      <c r="BO134" s="124"/>
      <c r="BP134" s="124"/>
      <c r="BQ134" s="124"/>
      <c r="BR134" s="124"/>
      <c r="BS134" s="124"/>
      <c r="BT134" s="124"/>
      <c r="BU134" s="124"/>
      <c r="BV134" s="124"/>
      <c r="BW134" s="124"/>
      <c r="BX134" s="124"/>
      <c r="BY134" s="124"/>
      <c r="BZ134" s="124"/>
    </row>
    <row r="135" spans="2:78">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c r="AC135" s="124"/>
      <c r="AD135" s="124"/>
      <c r="AE135" s="124"/>
      <c r="AF135" s="124"/>
      <c r="AG135" s="124"/>
      <c r="AH135" s="124"/>
      <c r="AI135" s="124"/>
      <c r="AJ135" s="124"/>
      <c r="AK135" s="124"/>
      <c r="AL135" s="124"/>
      <c r="AM135" s="124"/>
      <c r="AN135" s="124"/>
      <c r="AO135" s="124"/>
      <c r="AP135" s="124"/>
      <c r="AQ135" s="124"/>
      <c r="AR135" s="124"/>
      <c r="AS135" s="124"/>
      <c r="AT135" s="124"/>
      <c r="AU135" s="124"/>
      <c r="AV135" s="124"/>
      <c r="AW135" s="124"/>
      <c r="AX135" s="124"/>
      <c r="AY135" s="124"/>
      <c r="AZ135" s="124"/>
      <c r="BA135" s="124"/>
      <c r="BB135" s="124"/>
      <c r="BC135" s="124"/>
      <c r="BD135" s="124"/>
      <c r="BE135" s="124"/>
      <c r="BF135" s="124"/>
      <c r="BG135" s="124"/>
      <c r="BH135" s="124"/>
      <c r="BI135" s="124"/>
      <c r="BJ135" s="124"/>
      <c r="BK135" s="124"/>
      <c r="BL135" s="124"/>
      <c r="BM135" s="124"/>
      <c r="BN135" s="124"/>
      <c r="BO135" s="124"/>
      <c r="BP135" s="124"/>
      <c r="BQ135" s="124"/>
      <c r="BR135" s="124"/>
      <c r="BS135" s="124"/>
      <c r="BT135" s="124"/>
      <c r="BU135" s="124"/>
      <c r="BV135" s="124"/>
      <c r="BW135" s="124"/>
      <c r="BX135" s="124"/>
      <c r="BY135" s="124"/>
      <c r="BZ135" s="124"/>
    </row>
    <row r="136" spans="2:78">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c r="AC136" s="124"/>
      <c r="AD136" s="124"/>
      <c r="AE136" s="124"/>
      <c r="AF136" s="124"/>
      <c r="AG136" s="124"/>
      <c r="AH136" s="124"/>
      <c r="AI136" s="124"/>
      <c r="AJ136" s="124"/>
      <c r="AK136" s="124"/>
      <c r="AL136" s="124"/>
      <c r="AM136" s="124"/>
      <c r="AN136" s="124"/>
      <c r="AO136" s="124"/>
      <c r="AP136" s="124"/>
      <c r="AQ136" s="124"/>
      <c r="AR136" s="124"/>
      <c r="AS136" s="124"/>
      <c r="AT136" s="124"/>
      <c r="AU136" s="124"/>
      <c r="AV136" s="124"/>
      <c r="AW136" s="124"/>
      <c r="AX136" s="124"/>
      <c r="AY136" s="124"/>
      <c r="AZ136" s="124"/>
      <c r="BA136" s="124"/>
      <c r="BB136" s="124"/>
      <c r="BC136" s="124"/>
      <c r="BD136" s="124"/>
      <c r="BE136" s="124"/>
      <c r="BF136" s="124"/>
      <c r="BG136" s="124"/>
      <c r="BH136" s="124"/>
      <c r="BI136" s="124"/>
      <c r="BJ136" s="124"/>
      <c r="BK136" s="124"/>
      <c r="BL136" s="124"/>
      <c r="BM136" s="124"/>
      <c r="BN136" s="124"/>
      <c r="BO136" s="124"/>
      <c r="BP136" s="124"/>
      <c r="BQ136" s="124"/>
      <c r="BR136" s="124"/>
      <c r="BS136" s="124"/>
      <c r="BT136" s="124"/>
      <c r="BU136" s="124"/>
      <c r="BV136" s="124"/>
      <c r="BW136" s="124"/>
      <c r="BX136" s="124"/>
      <c r="BY136" s="124"/>
      <c r="BZ136" s="124"/>
    </row>
    <row r="137" spans="2:78">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c r="AC137" s="124"/>
      <c r="AD137" s="124"/>
      <c r="AE137" s="124"/>
      <c r="AF137" s="124"/>
      <c r="AG137" s="124"/>
      <c r="AH137" s="124"/>
      <c r="AI137" s="124"/>
      <c r="AJ137" s="124"/>
      <c r="AK137" s="124"/>
      <c r="AL137" s="124"/>
      <c r="AM137" s="124"/>
      <c r="AN137" s="124"/>
      <c r="AO137" s="124"/>
      <c r="AP137" s="124"/>
      <c r="AQ137" s="124"/>
      <c r="AR137" s="124"/>
      <c r="AS137" s="124"/>
      <c r="AT137" s="124"/>
      <c r="AU137" s="124"/>
      <c r="AV137" s="124"/>
      <c r="AW137" s="124"/>
      <c r="AX137" s="124"/>
      <c r="AY137" s="124"/>
      <c r="AZ137" s="124"/>
      <c r="BA137" s="124"/>
      <c r="BB137" s="124"/>
      <c r="BC137" s="124"/>
      <c r="BD137" s="124"/>
      <c r="BE137" s="124"/>
      <c r="BF137" s="124"/>
      <c r="BG137" s="124"/>
      <c r="BH137" s="124"/>
      <c r="BI137" s="124"/>
      <c r="BJ137" s="124"/>
      <c r="BK137" s="124"/>
      <c r="BL137" s="124"/>
      <c r="BM137" s="124"/>
      <c r="BN137" s="124"/>
      <c r="BO137" s="124"/>
      <c r="BP137" s="124"/>
      <c r="BQ137" s="124"/>
      <c r="BR137" s="124"/>
      <c r="BS137" s="124"/>
      <c r="BT137" s="124"/>
      <c r="BU137" s="124"/>
      <c r="BV137" s="124"/>
      <c r="BW137" s="124"/>
      <c r="BX137" s="124"/>
      <c r="BY137" s="124"/>
      <c r="BZ137" s="124"/>
    </row>
    <row r="138" spans="2:78">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c r="AC138" s="124"/>
      <c r="AD138" s="124"/>
      <c r="AE138" s="124"/>
      <c r="AF138" s="124"/>
      <c r="AG138" s="124"/>
      <c r="AH138" s="124"/>
      <c r="AI138" s="124"/>
      <c r="AJ138" s="124"/>
      <c r="AK138" s="124"/>
      <c r="AL138" s="124"/>
      <c r="AM138" s="124"/>
      <c r="AN138" s="124"/>
      <c r="AO138" s="124"/>
      <c r="AP138" s="124"/>
      <c r="AQ138" s="124"/>
      <c r="AR138" s="124"/>
      <c r="AS138" s="124"/>
      <c r="AT138" s="124"/>
      <c r="AU138" s="124"/>
      <c r="AV138" s="124"/>
      <c r="AW138" s="124"/>
      <c r="AX138" s="124"/>
      <c r="AY138" s="124"/>
      <c r="AZ138" s="124"/>
      <c r="BA138" s="124"/>
      <c r="BB138" s="124"/>
      <c r="BC138" s="124"/>
      <c r="BD138" s="124"/>
      <c r="BE138" s="124"/>
      <c r="BF138" s="124"/>
      <c r="BG138" s="124"/>
      <c r="BH138" s="124"/>
      <c r="BI138" s="124"/>
      <c r="BJ138" s="124"/>
      <c r="BK138" s="124"/>
      <c r="BL138" s="124"/>
      <c r="BM138" s="124"/>
      <c r="BN138" s="124"/>
      <c r="BO138" s="124"/>
      <c r="BP138" s="124"/>
      <c r="BQ138" s="124"/>
      <c r="BR138" s="124"/>
      <c r="BS138" s="124"/>
      <c r="BT138" s="124"/>
      <c r="BU138" s="124"/>
      <c r="BV138" s="124"/>
      <c r="BW138" s="124"/>
      <c r="BX138" s="124"/>
      <c r="BY138" s="124"/>
      <c r="BZ138" s="124"/>
    </row>
    <row r="139" spans="2:78">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c r="AC139" s="124"/>
      <c r="AD139" s="124"/>
      <c r="AE139" s="124"/>
      <c r="AF139" s="124"/>
      <c r="AG139" s="124"/>
      <c r="AH139" s="124"/>
      <c r="AI139" s="124"/>
      <c r="AJ139" s="124"/>
      <c r="AK139" s="124"/>
      <c r="AL139" s="124"/>
      <c r="AM139" s="124"/>
      <c r="AN139" s="124"/>
      <c r="AO139" s="124"/>
      <c r="AP139" s="124"/>
      <c r="AQ139" s="124"/>
      <c r="AR139" s="124"/>
      <c r="AS139" s="124"/>
      <c r="AT139" s="124"/>
      <c r="AU139" s="124"/>
      <c r="AV139" s="124"/>
      <c r="AW139" s="124"/>
      <c r="AX139" s="124"/>
      <c r="AY139" s="124"/>
      <c r="AZ139" s="124"/>
      <c r="BA139" s="124"/>
      <c r="BB139" s="124"/>
      <c r="BC139" s="124"/>
      <c r="BD139" s="124"/>
      <c r="BE139" s="124"/>
      <c r="BF139" s="124"/>
      <c r="BG139" s="124"/>
      <c r="BH139" s="124"/>
      <c r="BI139" s="124"/>
      <c r="BJ139" s="124"/>
      <c r="BK139" s="124"/>
      <c r="BL139" s="124"/>
      <c r="BM139" s="124"/>
      <c r="BN139" s="124"/>
      <c r="BO139" s="124"/>
      <c r="BP139" s="124"/>
      <c r="BQ139" s="124"/>
      <c r="BR139" s="124"/>
      <c r="BS139" s="124"/>
      <c r="BT139" s="124"/>
      <c r="BU139" s="124"/>
      <c r="BV139" s="124"/>
      <c r="BW139" s="124"/>
      <c r="BX139" s="124"/>
      <c r="BY139" s="124"/>
      <c r="BZ139" s="124"/>
    </row>
    <row r="140" spans="2:78">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c r="AC140" s="124"/>
      <c r="AD140" s="124"/>
      <c r="AE140" s="124"/>
      <c r="AF140" s="124"/>
      <c r="AG140" s="124"/>
      <c r="AH140" s="124"/>
      <c r="AI140" s="124"/>
      <c r="AJ140" s="124"/>
      <c r="AK140" s="124"/>
      <c r="AL140" s="124"/>
      <c r="AM140" s="124"/>
      <c r="AN140" s="124"/>
      <c r="AO140" s="124"/>
      <c r="AP140" s="124"/>
      <c r="AQ140" s="124"/>
      <c r="AR140" s="124"/>
      <c r="AS140" s="124"/>
      <c r="AT140" s="124"/>
      <c r="AU140" s="124"/>
      <c r="AV140" s="124"/>
      <c r="AW140" s="124"/>
      <c r="AX140" s="124"/>
      <c r="AY140" s="124"/>
      <c r="AZ140" s="124"/>
      <c r="BA140" s="124"/>
      <c r="BB140" s="124"/>
      <c r="BC140" s="124"/>
      <c r="BD140" s="124"/>
      <c r="BE140" s="124"/>
      <c r="BF140" s="124"/>
      <c r="BG140" s="124"/>
      <c r="BH140" s="124"/>
      <c r="BI140" s="124"/>
      <c r="BJ140" s="124"/>
      <c r="BK140" s="124"/>
      <c r="BL140" s="124"/>
      <c r="BM140" s="124"/>
      <c r="BN140" s="124"/>
      <c r="BO140" s="124"/>
      <c r="BP140" s="124"/>
      <c r="BQ140" s="124"/>
      <c r="BR140" s="124"/>
      <c r="BS140" s="124"/>
      <c r="BT140" s="124"/>
      <c r="BU140" s="124"/>
      <c r="BV140" s="124"/>
      <c r="BW140" s="124"/>
      <c r="BX140" s="124"/>
      <c r="BY140" s="124"/>
      <c r="BZ140" s="124"/>
    </row>
    <row r="141" spans="2:78">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c r="AC141" s="124"/>
      <c r="AD141" s="124"/>
      <c r="AE141" s="124"/>
      <c r="AF141" s="124"/>
      <c r="AG141" s="124"/>
      <c r="AH141" s="124"/>
      <c r="AI141" s="124"/>
      <c r="AJ141" s="124"/>
      <c r="AK141" s="124"/>
      <c r="AL141" s="124"/>
      <c r="AM141" s="124"/>
      <c r="AN141" s="124"/>
      <c r="AO141" s="124"/>
      <c r="AP141" s="124"/>
      <c r="AQ141" s="124"/>
      <c r="AR141" s="124"/>
      <c r="AS141" s="124"/>
      <c r="AT141" s="124"/>
      <c r="AU141" s="124"/>
      <c r="AV141" s="124"/>
      <c r="AW141" s="124"/>
      <c r="AX141" s="124"/>
      <c r="AY141" s="124"/>
      <c r="AZ141" s="124"/>
      <c r="BA141" s="124"/>
      <c r="BB141" s="124"/>
      <c r="BC141" s="124"/>
      <c r="BD141" s="124"/>
      <c r="BE141" s="124"/>
      <c r="BF141" s="124"/>
      <c r="BG141" s="124"/>
      <c r="BH141" s="124"/>
      <c r="BI141" s="124"/>
      <c r="BJ141" s="124"/>
      <c r="BK141" s="124"/>
      <c r="BL141" s="124"/>
      <c r="BM141" s="124"/>
      <c r="BN141" s="124"/>
      <c r="BO141" s="124"/>
      <c r="BP141" s="124"/>
      <c r="BQ141" s="124"/>
      <c r="BR141" s="124"/>
      <c r="BS141" s="124"/>
      <c r="BT141" s="124"/>
      <c r="BU141" s="124"/>
      <c r="BV141" s="124"/>
      <c r="BW141" s="124"/>
      <c r="BX141" s="124"/>
      <c r="BY141" s="124"/>
      <c r="BZ141" s="124"/>
    </row>
    <row r="142" spans="2:78">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c r="AC142" s="124"/>
      <c r="AD142" s="124"/>
      <c r="AE142" s="124"/>
      <c r="AF142" s="124"/>
      <c r="AG142" s="124"/>
      <c r="AH142" s="124"/>
      <c r="AI142" s="124"/>
      <c r="AJ142" s="124"/>
      <c r="AK142" s="124"/>
      <c r="AL142" s="124"/>
      <c r="AM142" s="124"/>
      <c r="AN142" s="124"/>
      <c r="AO142" s="124"/>
      <c r="AP142" s="124"/>
      <c r="AQ142" s="124"/>
      <c r="AR142" s="124"/>
      <c r="AS142" s="124"/>
      <c r="AT142" s="124"/>
      <c r="AU142" s="124"/>
      <c r="AV142" s="124"/>
      <c r="AW142" s="124"/>
      <c r="AX142" s="124"/>
      <c r="AY142" s="124"/>
      <c r="AZ142" s="124"/>
      <c r="BA142" s="124"/>
      <c r="BB142" s="124"/>
      <c r="BC142" s="124"/>
      <c r="BD142" s="124"/>
      <c r="BE142" s="124"/>
      <c r="BF142" s="124"/>
      <c r="BG142" s="124"/>
      <c r="BH142" s="124"/>
      <c r="BI142" s="124"/>
      <c r="BJ142" s="124"/>
      <c r="BK142" s="124"/>
      <c r="BL142" s="124"/>
      <c r="BM142" s="124"/>
      <c r="BN142" s="124"/>
      <c r="BO142" s="124"/>
      <c r="BP142" s="124"/>
      <c r="BQ142" s="124"/>
      <c r="BR142" s="124"/>
      <c r="BS142" s="124"/>
      <c r="BT142" s="124"/>
      <c r="BU142" s="124"/>
      <c r="BV142" s="124"/>
      <c r="BW142" s="124"/>
      <c r="BX142" s="124"/>
      <c r="BY142" s="124"/>
      <c r="BZ142" s="124"/>
    </row>
    <row r="143" spans="2:78">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c r="AC143" s="124"/>
      <c r="AD143" s="124"/>
      <c r="AE143" s="124"/>
      <c r="AF143" s="124"/>
      <c r="AG143" s="124"/>
      <c r="AH143" s="124"/>
      <c r="AI143" s="124"/>
      <c r="AJ143" s="124"/>
      <c r="AK143" s="124"/>
      <c r="AL143" s="124"/>
      <c r="AM143" s="124"/>
      <c r="AN143" s="124"/>
      <c r="AO143" s="124"/>
      <c r="AP143" s="124"/>
      <c r="AQ143" s="124"/>
      <c r="AR143" s="124"/>
      <c r="AS143" s="124"/>
      <c r="AT143" s="124"/>
      <c r="AU143" s="124"/>
      <c r="AV143" s="124"/>
      <c r="AW143" s="124"/>
      <c r="AX143" s="124"/>
      <c r="AY143" s="124"/>
      <c r="AZ143" s="124"/>
      <c r="BA143" s="124"/>
      <c r="BB143" s="124"/>
      <c r="BC143" s="124"/>
      <c r="BD143" s="124"/>
      <c r="BE143" s="124"/>
      <c r="BF143" s="124"/>
      <c r="BG143" s="124"/>
      <c r="BH143" s="124"/>
      <c r="BI143" s="124"/>
      <c r="BJ143" s="124"/>
      <c r="BK143" s="124"/>
      <c r="BL143" s="124"/>
      <c r="BM143" s="124"/>
      <c r="BN143" s="124"/>
      <c r="BO143" s="124"/>
      <c r="BP143" s="124"/>
      <c r="BQ143" s="124"/>
      <c r="BR143" s="124"/>
      <c r="BS143" s="124"/>
      <c r="BT143" s="124"/>
      <c r="BU143" s="124"/>
      <c r="BV143" s="124"/>
      <c r="BW143" s="124"/>
      <c r="BX143" s="124"/>
      <c r="BY143" s="124"/>
      <c r="BZ143" s="124"/>
    </row>
    <row r="144" spans="2:78">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c r="AC144" s="124"/>
      <c r="AD144" s="124"/>
      <c r="AE144" s="124"/>
      <c r="AF144" s="124"/>
      <c r="AG144" s="124"/>
      <c r="AH144" s="124"/>
      <c r="AI144" s="124"/>
      <c r="AJ144" s="124"/>
      <c r="AK144" s="124"/>
      <c r="AL144" s="124"/>
      <c r="AM144" s="124"/>
      <c r="AN144" s="124"/>
      <c r="AO144" s="124"/>
      <c r="AP144" s="124"/>
      <c r="AQ144" s="124"/>
      <c r="AR144" s="124"/>
      <c r="AS144" s="124"/>
      <c r="AT144" s="124"/>
      <c r="AU144" s="124"/>
      <c r="AV144" s="124"/>
      <c r="AW144" s="124"/>
      <c r="AX144" s="124"/>
      <c r="AY144" s="124"/>
      <c r="AZ144" s="124"/>
      <c r="BA144" s="124"/>
      <c r="BB144" s="124"/>
      <c r="BC144" s="124"/>
      <c r="BD144" s="124"/>
      <c r="BE144" s="124"/>
      <c r="BF144" s="124"/>
      <c r="BG144" s="124"/>
      <c r="BH144" s="124"/>
      <c r="BI144" s="124"/>
      <c r="BJ144" s="124"/>
      <c r="BK144" s="124"/>
      <c r="BL144" s="124"/>
      <c r="BM144" s="124"/>
      <c r="BN144" s="124"/>
      <c r="BO144" s="124"/>
      <c r="BP144" s="124"/>
      <c r="BQ144" s="124"/>
      <c r="BR144" s="124"/>
      <c r="BS144" s="124"/>
      <c r="BT144" s="124"/>
      <c r="BU144" s="124"/>
      <c r="BV144" s="124"/>
      <c r="BW144" s="124"/>
      <c r="BX144" s="124"/>
      <c r="BY144" s="124"/>
      <c r="BZ144" s="124"/>
    </row>
    <row r="145" spans="2:78">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c r="AC145" s="124"/>
      <c r="AD145" s="124"/>
      <c r="AE145" s="124"/>
      <c r="AF145" s="124"/>
      <c r="AG145" s="124"/>
      <c r="AH145" s="124"/>
      <c r="AI145" s="124"/>
      <c r="AJ145" s="124"/>
      <c r="AK145" s="124"/>
      <c r="AL145" s="124"/>
      <c r="AM145" s="124"/>
      <c r="AN145" s="124"/>
      <c r="AO145" s="124"/>
      <c r="AP145" s="124"/>
      <c r="AQ145" s="124"/>
      <c r="AR145" s="124"/>
      <c r="AS145" s="124"/>
      <c r="AT145" s="124"/>
      <c r="AU145" s="124"/>
      <c r="AV145" s="124"/>
      <c r="AW145" s="124"/>
      <c r="AX145" s="124"/>
      <c r="AY145" s="124"/>
      <c r="AZ145" s="124"/>
      <c r="BA145" s="124"/>
      <c r="BB145" s="124"/>
      <c r="BC145" s="124"/>
      <c r="BD145" s="124"/>
      <c r="BE145" s="124"/>
      <c r="BF145" s="124"/>
      <c r="BG145" s="124"/>
      <c r="BH145" s="124"/>
      <c r="BI145" s="124"/>
      <c r="BJ145" s="124"/>
      <c r="BK145" s="124"/>
      <c r="BL145" s="124"/>
      <c r="BM145" s="124"/>
      <c r="BN145" s="124"/>
      <c r="BO145" s="124"/>
      <c r="BP145" s="124"/>
      <c r="BQ145" s="124"/>
      <c r="BR145" s="124"/>
      <c r="BS145" s="124"/>
      <c r="BT145" s="124"/>
      <c r="BU145" s="124"/>
      <c r="BV145" s="124"/>
      <c r="BW145" s="124"/>
      <c r="BX145" s="124"/>
      <c r="BY145" s="124"/>
      <c r="BZ145" s="124"/>
    </row>
    <row r="146" spans="2:78">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c r="AC146" s="124"/>
      <c r="AD146" s="124"/>
      <c r="AE146" s="124"/>
      <c r="AF146" s="124"/>
      <c r="AG146" s="124"/>
      <c r="AH146" s="124"/>
      <c r="AI146" s="124"/>
      <c r="AJ146" s="124"/>
      <c r="AK146" s="124"/>
      <c r="AL146" s="124"/>
      <c r="AM146" s="124"/>
      <c r="AN146" s="124"/>
      <c r="AO146" s="124"/>
      <c r="AP146" s="124"/>
      <c r="AQ146" s="124"/>
      <c r="AR146" s="124"/>
      <c r="AS146" s="124"/>
      <c r="AT146" s="124"/>
      <c r="AU146" s="124"/>
      <c r="AV146" s="124"/>
      <c r="AW146" s="124"/>
      <c r="AX146" s="124"/>
      <c r="AY146" s="124"/>
      <c r="AZ146" s="124"/>
      <c r="BA146" s="124"/>
      <c r="BB146" s="124"/>
      <c r="BC146" s="124"/>
      <c r="BD146" s="124"/>
      <c r="BE146" s="124"/>
      <c r="BF146" s="124"/>
      <c r="BG146" s="124"/>
      <c r="BH146" s="124"/>
      <c r="BI146" s="124"/>
      <c r="BJ146" s="124"/>
      <c r="BK146" s="124"/>
      <c r="BL146" s="124"/>
      <c r="BM146" s="124"/>
      <c r="BN146" s="124"/>
      <c r="BO146" s="124"/>
      <c r="BP146" s="124"/>
      <c r="BQ146" s="124"/>
      <c r="BR146" s="124"/>
      <c r="BS146" s="124"/>
      <c r="BT146" s="124"/>
      <c r="BU146" s="124"/>
      <c r="BV146" s="124"/>
      <c r="BW146" s="124"/>
      <c r="BX146" s="124"/>
      <c r="BY146" s="124"/>
      <c r="BZ146" s="124"/>
    </row>
    <row r="147" spans="2:78">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c r="AC147" s="124"/>
      <c r="AD147" s="124"/>
      <c r="AE147" s="124"/>
      <c r="AF147" s="124"/>
      <c r="AG147" s="124"/>
      <c r="AH147" s="124"/>
      <c r="AI147" s="124"/>
      <c r="AJ147" s="124"/>
      <c r="AK147" s="124"/>
      <c r="AL147" s="124"/>
      <c r="AM147" s="124"/>
      <c r="AN147" s="124"/>
      <c r="AO147" s="124"/>
      <c r="AP147" s="124"/>
      <c r="AQ147" s="124"/>
      <c r="AR147" s="124"/>
      <c r="AS147" s="124"/>
      <c r="AT147" s="124"/>
      <c r="AU147" s="124"/>
      <c r="AV147" s="124"/>
      <c r="AW147" s="124"/>
      <c r="AX147" s="124"/>
      <c r="AY147" s="124"/>
      <c r="AZ147" s="124"/>
      <c r="BA147" s="124"/>
      <c r="BB147" s="124"/>
      <c r="BC147" s="124"/>
      <c r="BD147" s="124"/>
      <c r="BE147" s="124"/>
      <c r="BF147" s="124"/>
      <c r="BG147" s="124"/>
      <c r="BH147" s="124"/>
      <c r="BI147" s="124"/>
      <c r="BJ147" s="124"/>
      <c r="BK147" s="124"/>
      <c r="BL147" s="124"/>
      <c r="BM147" s="124"/>
      <c r="BN147" s="124"/>
      <c r="BO147" s="124"/>
      <c r="BP147" s="124"/>
      <c r="BQ147" s="124"/>
      <c r="BR147" s="124"/>
      <c r="BS147" s="124"/>
      <c r="BT147" s="124"/>
      <c r="BU147" s="124"/>
      <c r="BV147" s="124"/>
      <c r="BW147" s="124"/>
      <c r="BX147" s="124"/>
      <c r="BY147" s="124"/>
      <c r="BZ147" s="124"/>
    </row>
    <row r="148" spans="2:78">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c r="AC148" s="124"/>
      <c r="AD148" s="124"/>
      <c r="AE148" s="124"/>
      <c r="AF148" s="124"/>
      <c r="AG148" s="124"/>
      <c r="AH148" s="124"/>
      <c r="AI148" s="124"/>
      <c r="AJ148" s="124"/>
      <c r="AK148" s="124"/>
      <c r="AL148" s="124"/>
      <c r="AM148" s="124"/>
      <c r="AN148" s="124"/>
      <c r="AO148" s="124"/>
      <c r="AP148" s="124"/>
      <c r="AQ148" s="124"/>
      <c r="AR148" s="124"/>
      <c r="AS148" s="124"/>
      <c r="AT148" s="124"/>
      <c r="AU148" s="124"/>
      <c r="AV148" s="124"/>
      <c r="AW148" s="124"/>
      <c r="AX148" s="124"/>
      <c r="AY148" s="124"/>
      <c r="AZ148" s="124"/>
      <c r="BA148" s="124"/>
      <c r="BB148" s="124"/>
      <c r="BC148" s="124"/>
      <c r="BD148" s="124"/>
      <c r="BE148" s="124"/>
      <c r="BF148" s="124"/>
      <c r="BG148" s="124"/>
      <c r="BH148" s="124"/>
      <c r="BI148" s="124"/>
      <c r="BJ148" s="124"/>
      <c r="BK148" s="124"/>
      <c r="BL148" s="124"/>
      <c r="BM148" s="124"/>
      <c r="BN148" s="124"/>
      <c r="BO148" s="124"/>
      <c r="BP148" s="124"/>
      <c r="BQ148" s="124"/>
      <c r="BR148" s="124"/>
      <c r="BS148" s="124"/>
      <c r="BT148" s="124"/>
      <c r="BU148" s="124"/>
      <c r="BV148" s="124"/>
      <c r="BW148" s="124"/>
      <c r="BX148" s="124"/>
      <c r="BY148" s="124"/>
      <c r="BZ148" s="124"/>
    </row>
    <row r="149" spans="2:78">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c r="AC149" s="124"/>
      <c r="AD149" s="124"/>
      <c r="AE149" s="124"/>
      <c r="AF149" s="124"/>
      <c r="AG149" s="124"/>
      <c r="AH149" s="124"/>
      <c r="AI149" s="124"/>
      <c r="AJ149" s="124"/>
      <c r="AK149" s="124"/>
      <c r="AL149" s="124"/>
      <c r="AM149" s="124"/>
      <c r="AN149" s="124"/>
      <c r="AO149" s="124"/>
      <c r="AP149" s="124"/>
      <c r="AQ149" s="124"/>
      <c r="AR149" s="124"/>
      <c r="AS149" s="124"/>
      <c r="AT149" s="124"/>
      <c r="AU149" s="124"/>
      <c r="AV149" s="124"/>
      <c r="AW149" s="124"/>
      <c r="AX149" s="124"/>
      <c r="AY149" s="124"/>
      <c r="AZ149" s="124"/>
      <c r="BA149" s="124"/>
      <c r="BB149" s="124"/>
      <c r="BC149" s="124"/>
      <c r="BD149" s="124"/>
      <c r="BE149" s="124"/>
      <c r="BF149" s="124"/>
      <c r="BG149" s="124"/>
      <c r="BH149" s="124"/>
      <c r="BI149" s="124"/>
      <c r="BJ149" s="124"/>
      <c r="BK149" s="124"/>
      <c r="BL149" s="124"/>
      <c r="BM149" s="124"/>
      <c r="BN149" s="124"/>
      <c r="BO149" s="124"/>
      <c r="BP149" s="124"/>
      <c r="BQ149" s="124"/>
      <c r="BR149" s="124"/>
      <c r="BS149" s="124"/>
      <c r="BT149" s="124"/>
      <c r="BU149" s="124"/>
      <c r="BV149" s="124"/>
      <c r="BW149" s="124"/>
      <c r="BX149" s="124"/>
      <c r="BY149" s="124"/>
      <c r="BZ149" s="124"/>
    </row>
    <row r="150" spans="2:78">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4"/>
      <c r="AD150" s="124"/>
      <c r="AE150" s="124"/>
      <c r="AF150" s="124"/>
      <c r="AG150" s="124"/>
      <c r="AH150" s="124"/>
      <c r="AI150" s="124"/>
      <c r="AJ150" s="124"/>
      <c r="AK150" s="124"/>
      <c r="AL150" s="124"/>
      <c r="AM150" s="124"/>
      <c r="AN150" s="124"/>
      <c r="AO150" s="124"/>
      <c r="AP150" s="124"/>
      <c r="AQ150" s="124"/>
      <c r="AR150" s="124"/>
      <c r="AS150" s="124"/>
      <c r="AT150" s="124"/>
      <c r="AU150" s="124"/>
      <c r="AV150" s="124"/>
      <c r="AW150" s="124"/>
      <c r="AX150" s="124"/>
      <c r="AY150" s="124"/>
      <c r="AZ150" s="124"/>
      <c r="BA150" s="124"/>
      <c r="BB150" s="124"/>
      <c r="BC150" s="124"/>
      <c r="BD150" s="124"/>
      <c r="BE150" s="124"/>
      <c r="BF150" s="124"/>
      <c r="BG150" s="124"/>
      <c r="BH150" s="124"/>
      <c r="BI150" s="124"/>
      <c r="BJ150" s="124"/>
      <c r="BK150" s="124"/>
      <c r="BL150" s="124"/>
      <c r="BM150" s="124"/>
      <c r="BN150" s="124"/>
      <c r="BO150" s="124"/>
      <c r="BP150" s="124"/>
      <c r="BQ150" s="124"/>
      <c r="BR150" s="124"/>
      <c r="BS150" s="124"/>
      <c r="BT150" s="124"/>
      <c r="BU150" s="124"/>
      <c r="BV150" s="124"/>
      <c r="BW150" s="124"/>
      <c r="BX150" s="124"/>
      <c r="BY150" s="124"/>
      <c r="BZ150" s="124"/>
    </row>
    <row r="151" spans="2:78">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c r="AC151" s="124"/>
      <c r="AD151" s="124"/>
      <c r="AE151" s="124"/>
      <c r="AF151" s="124"/>
      <c r="AG151" s="124"/>
      <c r="AH151" s="124"/>
      <c r="AI151" s="124"/>
      <c r="AJ151" s="124"/>
      <c r="AK151" s="124"/>
      <c r="AL151" s="124"/>
      <c r="AM151" s="124"/>
      <c r="AN151" s="124"/>
      <c r="AO151" s="124"/>
      <c r="AP151" s="124"/>
      <c r="AQ151" s="124"/>
      <c r="AR151" s="124"/>
      <c r="AS151" s="124"/>
      <c r="AT151" s="124"/>
      <c r="AU151" s="124"/>
      <c r="AV151" s="124"/>
      <c r="AW151" s="124"/>
      <c r="AX151" s="124"/>
      <c r="AY151" s="124"/>
      <c r="AZ151" s="124"/>
      <c r="BA151" s="124"/>
      <c r="BB151" s="124"/>
      <c r="BC151" s="124"/>
      <c r="BD151" s="124"/>
      <c r="BE151" s="124"/>
      <c r="BF151" s="124"/>
      <c r="BG151" s="124"/>
      <c r="BH151" s="124"/>
      <c r="BI151" s="124"/>
      <c r="BJ151" s="124"/>
      <c r="BK151" s="124"/>
      <c r="BL151" s="124"/>
      <c r="BM151" s="124"/>
      <c r="BN151" s="124"/>
      <c r="BO151" s="124"/>
      <c r="BP151" s="124"/>
      <c r="BQ151" s="124"/>
      <c r="BR151" s="124"/>
      <c r="BS151" s="124"/>
      <c r="BT151" s="124"/>
      <c r="BU151" s="124"/>
      <c r="BV151" s="124"/>
      <c r="BW151" s="124"/>
      <c r="BX151" s="124"/>
      <c r="BY151" s="124"/>
      <c r="BZ151" s="124"/>
    </row>
    <row r="152" spans="2:78">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c r="AC152" s="124"/>
      <c r="AD152" s="124"/>
      <c r="AE152" s="124"/>
      <c r="AF152" s="124"/>
      <c r="AG152" s="124"/>
      <c r="AH152" s="124"/>
      <c r="AI152" s="124"/>
      <c r="AJ152" s="124"/>
      <c r="AK152" s="124"/>
      <c r="AL152" s="124"/>
      <c r="AM152" s="124"/>
      <c r="AN152" s="124"/>
      <c r="AO152" s="124"/>
      <c r="AP152" s="124"/>
      <c r="AQ152" s="124"/>
      <c r="AR152" s="124"/>
      <c r="AS152" s="124"/>
      <c r="AT152" s="124"/>
      <c r="AU152" s="124"/>
      <c r="AV152" s="124"/>
      <c r="AW152" s="124"/>
      <c r="AX152" s="124"/>
      <c r="AY152" s="124"/>
      <c r="AZ152" s="124"/>
      <c r="BA152" s="124"/>
      <c r="BB152" s="124"/>
      <c r="BC152" s="124"/>
      <c r="BD152" s="124"/>
      <c r="BE152" s="124"/>
      <c r="BF152" s="124"/>
      <c r="BG152" s="124"/>
      <c r="BH152" s="124"/>
      <c r="BI152" s="124"/>
      <c r="BJ152" s="124"/>
      <c r="BK152" s="124"/>
      <c r="BL152" s="124"/>
      <c r="BM152" s="124"/>
      <c r="BN152" s="124"/>
      <c r="BO152" s="124"/>
      <c r="BP152" s="124"/>
      <c r="BQ152" s="124"/>
      <c r="BR152" s="124"/>
      <c r="BS152" s="124"/>
      <c r="BT152" s="124"/>
      <c r="BU152" s="124"/>
      <c r="BV152" s="124"/>
      <c r="BW152" s="124"/>
      <c r="BX152" s="124"/>
      <c r="BY152" s="124"/>
      <c r="BZ152" s="124"/>
    </row>
    <row r="153" spans="2:78">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c r="AC153" s="124"/>
      <c r="AD153" s="124"/>
      <c r="AE153" s="124"/>
      <c r="AF153" s="124"/>
      <c r="AG153" s="124"/>
      <c r="AH153" s="124"/>
      <c r="AI153" s="124"/>
      <c r="AJ153" s="124"/>
      <c r="AK153" s="124"/>
      <c r="AL153" s="124"/>
      <c r="AM153" s="124"/>
      <c r="AN153" s="124"/>
      <c r="AO153" s="124"/>
      <c r="AP153" s="124"/>
      <c r="AQ153" s="124"/>
      <c r="AR153" s="124"/>
      <c r="AS153" s="124"/>
      <c r="AT153" s="124"/>
      <c r="AU153" s="124"/>
      <c r="AV153" s="124"/>
      <c r="AW153" s="124"/>
      <c r="AX153" s="124"/>
      <c r="AY153" s="124"/>
      <c r="AZ153" s="124"/>
      <c r="BA153" s="124"/>
      <c r="BB153" s="124"/>
      <c r="BC153" s="124"/>
      <c r="BD153" s="124"/>
      <c r="BE153" s="124"/>
      <c r="BF153" s="124"/>
      <c r="BG153" s="124"/>
      <c r="BH153" s="124"/>
      <c r="BI153" s="124"/>
      <c r="BJ153" s="124"/>
      <c r="BK153" s="124"/>
      <c r="BL153" s="124"/>
      <c r="BM153" s="124"/>
      <c r="BN153" s="124"/>
      <c r="BO153" s="124"/>
      <c r="BP153" s="124"/>
      <c r="BQ153" s="124"/>
      <c r="BR153" s="124"/>
      <c r="BS153" s="124"/>
      <c r="BT153" s="124"/>
      <c r="BU153" s="124"/>
      <c r="BV153" s="124"/>
      <c r="BW153" s="124"/>
      <c r="BX153" s="124"/>
      <c r="BY153" s="124"/>
      <c r="BZ153" s="124"/>
    </row>
    <row r="154" spans="2:78">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c r="AC154" s="124"/>
      <c r="AD154" s="124"/>
      <c r="AE154" s="124"/>
      <c r="AF154" s="124"/>
      <c r="AG154" s="124"/>
      <c r="AH154" s="124"/>
      <c r="AI154" s="124"/>
      <c r="AJ154" s="124"/>
      <c r="AK154" s="124"/>
      <c r="AL154" s="124"/>
      <c r="AM154" s="124"/>
      <c r="AN154" s="124"/>
      <c r="AO154" s="124"/>
      <c r="AP154" s="124"/>
      <c r="AQ154" s="124"/>
      <c r="AR154" s="124"/>
      <c r="AS154" s="124"/>
      <c r="AT154" s="124"/>
      <c r="AU154" s="124"/>
      <c r="AV154" s="124"/>
      <c r="AW154" s="124"/>
      <c r="AX154" s="124"/>
      <c r="AY154" s="124"/>
      <c r="AZ154" s="124"/>
      <c r="BA154" s="124"/>
      <c r="BB154" s="124"/>
      <c r="BC154" s="124"/>
      <c r="BD154" s="124"/>
      <c r="BE154" s="124"/>
      <c r="BF154" s="124"/>
      <c r="BG154" s="124"/>
      <c r="BH154" s="124"/>
      <c r="BI154" s="124"/>
      <c r="BJ154" s="124"/>
      <c r="BK154" s="124"/>
      <c r="BL154" s="124"/>
      <c r="BM154" s="124"/>
      <c r="BN154" s="124"/>
      <c r="BO154" s="124"/>
      <c r="BP154" s="124"/>
      <c r="BQ154" s="124"/>
      <c r="BR154" s="124"/>
      <c r="BS154" s="124"/>
      <c r="BT154" s="124"/>
      <c r="BU154" s="124"/>
      <c r="BV154" s="124"/>
      <c r="BW154" s="124"/>
      <c r="BX154" s="124"/>
      <c r="BY154" s="124"/>
      <c r="BZ154" s="124"/>
    </row>
    <row r="155" spans="2:78">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c r="AC155" s="124"/>
      <c r="AD155" s="124"/>
      <c r="AE155" s="124"/>
      <c r="AF155" s="124"/>
      <c r="AG155" s="124"/>
      <c r="AH155" s="124"/>
      <c r="AI155" s="124"/>
      <c r="AJ155" s="124"/>
      <c r="AK155" s="124"/>
      <c r="AL155" s="124"/>
      <c r="AM155" s="124"/>
      <c r="AN155" s="124"/>
      <c r="AO155" s="124"/>
      <c r="AP155" s="124"/>
      <c r="AQ155" s="124"/>
      <c r="AR155" s="124"/>
      <c r="AS155" s="124"/>
      <c r="AT155" s="124"/>
      <c r="AU155" s="124"/>
      <c r="AV155" s="124"/>
      <c r="AW155" s="124"/>
      <c r="AX155" s="124"/>
      <c r="AY155" s="124"/>
      <c r="AZ155" s="124"/>
      <c r="BA155" s="124"/>
      <c r="BB155" s="124"/>
      <c r="BC155" s="124"/>
      <c r="BD155" s="124"/>
      <c r="BE155" s="124"/>
      <c r="BF155" s="124"/>
      <c r="BG155" s="124"/>
      <c r="BH155" s="124"/>
      <c r="BI155" s="124"/>
      <c r="BJ155" s="124"/>
      <c r="BK155" s="124"/>
      <c r="BL155" s="124"/>
      <c r="BM155" s="124"/>
      <c r="BN155" s="124"/>
      <c r="BO155" s="124"/>
      <c r="BP155" s="124"/>
      <c r="BQ155" s="124"/>
      <c r="BR155" s="124"/>
      <c r="BS155" s="124"/>
      <c r="BT155" s="124"/>
      <c r="BU155" s="124"/>
      <c r="BV155" s="124"/>
      <c r="BW155" s="124"/>
      <c r="BX155" s="124"/>
      <c r="BY155" s="124"/>
      <c r="BZ155" s="124"/>
    </row>
    <row r="156" spans="2:78">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c r="AC156" s="124"/>
      <c r="AD156" s="124"/>
      <c r="AE156" s="124"/>
      <c r="AF156" s="124"/>
      <c r="AG156" s="124"/>
      <c r="AH156" s="124"/>
      <c r="AI156" s="124"/>
      <c r="AJ156" s="124"/>
      <c r="AK156" s="124"/>
      <c r="AL156" s="124"/>
      <c r="AM156" s="124"/>
      <c r="AN156" s="124"/>
      <c r="AO156" s="124"/>
      <c r="AP156" s="124"/>
      <c r="AQ156" s="124"/>
      <c r="AR156" s="124"/>
      <c r="AS156" s="124"/>
      <c r="AT156" s="124"/>
      <c r="AU156" s="124"/>
      <c r="AV156" s="124"/>
      <c r="AW156" s="124"/>
      <c r="AX156" s="124"/>
      <c r="AY156" s="124"/>
      <c r="AZ156" s="124"/>
      <c r="BA156" s="124"/>
      <c r="BB156" s="124"/>
      <c r="BC156" s="124"/>
      <c r="BD156" s="124"/>
      <c r="BE156" s="124"/>
      <c r="BF156" s="124"/>
      <c r="BG156" s="124"/>
      <c r="BH156" s="124"/>
      <c r="BI156" s="124"/>
      <c r="BJ156" s="124"/>
      <c r="BK156" s="124"/>
      <c r="BL156" s="124"/>
      <c r="BM156" s="124"/>
      <c r="BN156" s="124"/>
      <c r="BO156" s="124"/>
      <c r="BP156" s="124"/>
      <c r="BQ156" s="124"/>
      <c r="BR156" s="124"/>
      <c r="BS156" s="124"/>
      <c r="BT156" s="124"/>
      <c r="BU156" s="124"/>
      <c r="BV156" s="124"/>
      <c r="BW156" s="124"/>
      <c r="BX156" s="124"/>
      <c r="BY156" s="124"/>
      <c r="BZ156" s="124"/>
    </row>
    <row r="157" spans="2:78">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c r="AC157" s="124"/>
      <c r="AD157" s="124"/>
      <c r="AE157" s="124"/>
      <c r="AF157" s="124"/>
      <c r="AG157" s="124"/>
      <c r="AH157" s="124"/>
      <c r="AI157" s="124"/>
      <c r="AJ157" s="124"/>
      <c r="AK157" s="124"/>
      <c r="AL157" s="124"/>
      <c r="AM157" s="124"/>
      <c r="AN157" s="124"/>
      <c r="AO157" s="124"/>
      <c r="AP157" s="124"/>
      <c r="AQ157" s="124"/>
      <c r="AR157" s="124"/>
      <c r="AS157" s="124"/>
      <c r="AT157" s="124"/>
      <c r="AU157" s="124"/>
      <c r="AV157" s="124"/>
      <c r="AW157" s="124"/>
      <c r="AX157" s="124"/>
      <c r="AY157" s="124"/>
      <c r="AZ157" s="124"/>
      <c r="BA157" s="124"/>
      <c r="BB157" s="124"/>
      <c r="BC157" s="124"/>
      <c r="BD157" s="124"/>
      <c r="BE157" s="124"/>
      <c r="BF157" s="124"/>
      <c r="BG157" s="124"/>
      <c r="BH157" s="124"/>
      <c r="BI157" s="124"/>
      <c r="BJ157" s="124"/>
      <c r="BK157" s="124"/>
      <c r="BL157" s="124"/>
      <c r="BM157" s="124"/>
      <c r="BN157" s="124"/>
      <c r="BO157" s="124"/>
      <c r="BP157" s="124"/>
      <c r="BQ157" s="124"/>
      <c r="BR157" s="124"/>
      <c r="BS157" s="124"/>
      <c r="BT157" s="124"/>
      <c r="BU157" s="124"/>
      <c r="BV157" s="124"/>
      <c r="BW157" s="124"/>
      <c r="BX157" s="124"/>
      <c r="BY157" s="124"/>
      <c r="BZ157" s="124"/>
    </row>
    <row r="158" spans="2:78">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c r="AC158" s="124"/>
      <c r="AD158" s="124"/>
      <c r="AE158" s="124"/>
      <c r="AF158" s="124"/>
      <c r="AG158" s="124"/>
      <c r="AH158" s="124"/>
      <c r="AI158" s="124"/>
      <c r="AJ158" s="124"/>
      <c r="AK158" s="124"/>
      <c r="AL158" s="124"/>
      <c r="AM158" s="124"/>
      <c r="AN158" s="124"/>
      <c r="AO158" s="124"/>
      <c r="AP158" s="124"/>
      <c r="AQ158" s="124"/>
      <c r="AR158" s="124"/>
      <c r="AS158" s="124"/>
      <c r="AT158" s="124"/>
      <c r="AU158" s="124"/>
      <c r="AV158" s="124"/>
      <c r="AW158" s="124"/>
      <c r="AX158" s="124"/>
      <c r="AY158" s="124"/>
      <c r="AZ158" s="124"/>
      <c r="BA158" s="124"/>
      <c r="BB158" s="124"/>
      <c r="BC158" s="124"/>
      <c r="BD158" s="124"/>
      <c r="BE158" s="124"/>
      <c r="BF158" s="124"/>
      <c r="BG158" s="124"/>
      <c r="BH158" s="124"/>
      <c r="BI158" s="124"/>
      <c r="BJ158" s="124"/>
      <c r="BK158" s="124"/>
      <c r="BL158" s="124"/>
      <c r="BM158" s="124"/>
      <c r="BN158" s="124"/>
      <c r="BO158" s="124"/>
      <c r="BP158" s="124"/>
      <c r="BQ158" s="124"/>
      <c r="BR158" s="124"/>
      <c r="BS158" s="124"/>
      <c r="BT158" s="124"/>
      <c r="BU158" s="124"/>
      <c r="BV158" s="124"/>
      <c r="BW158" s="124"/>
      <c r="BX158" s="124"/>
      <c r="BY158" s="124"/>
      <c r="BZ158" s="124"/>
    </row>
    <row r="159" spans="2:78">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c r="AC159" s="124"/>
      <c r="AD159" s="124"/>
      <c r="AE159" s="124"/>
      <c r="AF159" s="124"/>
      <c r="AG159" s="124"/>
      <c r="AH159" s="124"/>
      <c r="AI159" s="124"/>
      <c r="AJ159" s="124"/>
      <c r="AK159" s="124"/>
      <c r="AL159" s="124"/>
      <c r="AM159" s="124"/>
      <c r="AN159" s="124"/>
      <c r="AO159" s="124"/>
      <c r="AP159" s="124"/>
      <c r="AQ159" s="124"/>
      <c r="AR159" s="124"/>
      <c r="AS159" s="124"/>
      <c r="AT159" s="124"/>
      <c r="AU159" s="124"/>
      <c r="AV159" s="124"/>
      <c r="AW159" s="124"/>
      <c r="AX159" s="124"/>
      <c r="AY159" s="124"/>
      <c r="AZ159" s="124"/>
      <c r="BA159" s="124"/>
      <c r="BB159" s="124"/>
      <c r="BC159" s="124"/>
      <c r="BD159" s="124"/>
      <c r="BE159" s="124"/>
      <c r="BF159" s="124"/>
      <c r="BG159" s="124"/>
      <c r="BH159" s="124"/>
      <c r="BI159" s="124"/>
      <c r="BJ159" s="124"/>
      <c r="BK159" s="124"/>
      <c r="BL159" s="124"/>
      <c r="BM159" s="124"/>
      <c r="BN159" s="124"/>
      <c r="BO159" s="124"/>
      <c r="BP159" s="124"/>
      <c r="BQ159" s="124"/>
      <c r="BR159" s="124"/>
      <c r="BS159" s="124"/>
      <c r="BT159" s="124"/>
      <c r="BU159" s="124"/>
      <c r="BV159" s="124"/>
      <c r="BW159" s="124"/>
      <c r="BX159" s="124"/>
      <c r="BY159" s="124"/>
      <c r="BZ159" s="124"/>
    </row>
    <row r="160" spans="2:78">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c r="AC160" s="124"/>
      <c r="AD160" s="124"/>
      <c r="AE160" s="124"/>
      <c r="AF160" s="124"/>
      <c r="AG160" s="124"/>
      <c r="AH160" s="124"/>
      <c r="AI160" s="124"/>
      <c r="AJ160" s="124"/>
      <c r="AK160" s="124"/>
      <c r="AL160" s="124"/>
      <c r="AM160" s="124"/>
      <c r="AN160" s="124"/>
      <c r="AO160" s="124"/>
      <c r="AP160" s="124"/>
      <c r="AQ160" s="124"/>
      <c r="AR160" s="124"/>
      <c r="AS160" s="124"/>
      <c r="AT160" s="124"/>
      <c r="AU160" s="124"/>
      <c r="AV160" s="124"/>
      <c r="AW160" s="124"/>
      <c r="AX160" s="124"/>
      <c r="AY160" s="124"/>
      <c r="AZ160" s="124"/>
      <c r="BA160" s="124"/>
      <c r="BB160" s="124"/>
      <c r="BC160" s="124"/>
      <c r="BD160" s="124"/>
      <c r="BE160" s="124"/>
      <c r="BF160" s="124"/>
      <c r="BG160" s="124"/>
      <c r="BH160" s="124"/>
      <c r="BI160" s="124"/>
      <c r="BJ160" s="124"/>
      <c r="BK160" s="124"/>
      <c r="BL160" s="124"/>
      <c r="BM160" s="124"/>
      <c r="BN160" s="124"/>
      <c r="BO160" s="124"/>
      <c r="BP160" s="124"/>
      <c r="BQ160" s="124"/>
      <c r="BR160" s="124"/>
      <c r="BS160" s="124"/>
      <c r="BT160" s="124"/>
      <c r="BU160" s="124"/>
      <c r="BV160" s="124"/>
      <c r="BW160" s="124"/>
      <c r="BX160" s="124"/>
      <c r="BY160" s="124"/>
      <c r="BZ160" s="124"/>
    </row>
    <row r="161" spans="2:78">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c r="AC161" s="124"/>
      <c r="AD161" s="124"/>
      <c r="AE161" s="124"/>
      <c r="AF161" s="124"/>
      <c r="AG161" s="124"/>
      <c r="AH161" s="124"/>
      <c r="AI161" s="124"/>
      <c r="AJ161" s="124"/>
      <c r="AK161" s="124"/>
      <c r="AL161" s="124"/>
      <c r="AM161" s="124"/>
      <c r="AN161" s="124"/>
      <c r="AO161" s="124"/>
      <c r="AP161" s="124"/>
      <c r="AQ161" s="124"/>
      <c r="AR161" s="124"/>
      <c r="AS161" s="124"/>
      <c r="AT161" s="124"/>
      <c r="AU161" s="124"/>
      <c r="AV161" s="124"/>
      <c r="AW161" s="124"/>
      <c r="AX161" s="124"/>
      <c r="AY161" s="124"/>
      <c r="AZ161" s="124"/>
      <c r="BA161" s="124"/>
      <c r="BB161" s="124"/>
      <c r="BC161" s="124"/>
      <c r="BD161" s="124"/>
      <c r="BE161" s="124"/>
      <c r="BF161" s="124"/>
      <c r="BG161" s="124"/>
      <c r="BH161" s="124"/>
      <c r="BI161" s="124"/>
      <c r="BJ161" s="124"/>
      <c r="BK161" s="124"/>
      <c r="BL161" s="124"/>
      <c r="BM161" s="124"/>
      <c r="BN161" s="124"/>
      <c r="BO161" s="124"/>
      <c r="BP161" s="124"/>
      <c r="BQ161" s="124"/>
      <c r="BR161" s="124"/>
      <c r="BS161" s="124"/>
      <c r="BT161" s="124"/>
      <c r="BU161" s="124"/>
      <c r="BV161" s="124"/>
      <c r="BW161" s="124"/>
      <c r="BX161" s="124"/>
      <c r="BY161" s="124"/>
      <c r="BZ161" s="124"/>
    </row>
    <row r="162" spans="2:78">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c r="AC162" s="124"/>
      <c r="AD162" s="124"/>
      <c r="AE162" s="124"/>
      <c r="AF162" s="124"/>
      <c r="AG162" s="124"/>
      <c r="AH162" s="124"/>
      <c r="AI162" s="124"/>
      <c r="AJ162" s="124"/>
      <c r="AK162" s="124"/>
      <c r="AL162" s="124"/>
      <c r="AM162" s="124"/>
      <c r="AN162" s="124"/>
      <c r="AO162" s="124"/>
      <c r="AP162" s="124"/>
      <c r="AQ162" s="124"/>
      <c r="AR162" s="124"/>
      <c r="AS162" s="124"/>
      <c r="AT162" s="124"/>
      <c r="AU162" s="124"/>
      <c r="AV162" s="124"/>
      <c r="AW162" s="124"/>
      <c r="AX162" s="124"/>
      <c r="AY162" s="124"/>
      <c r="AZ162" s="124"/>
      <c r="BA162" s="124"/>
      <c r="BB162" s="124"/>
      <c r="BC162" s="124"/>
      <c r="BD162" s="124"/>
      <c r="BE162" s="124"/>
      <c r="BF162" s="124"/>
      <c r="BG162" s="124"/>
      <c r="BH162" s="124"/>
      <c r="BI162" s="124"/>
      <c r="BJ162" s="124"/>
      <c r="BK162" s="124"/>
      <c r="BL162" s="124"/>
      <c r="BM162" s="124"/>
      <c r="BN162" s="124"/>
      <c r="BO162" s="124"/>
      <c r="BP162" s="124"/>
      <c r="BQ162" s="124"/>
      <c r="BR162" s="124"/>
      <c r="BS162" s="124"/>
      <c r="BT162" s="124"/>
      <c r="BU162" s="124"/>
      <c r="BV162" s="124"/>
      <c r="BW162" s="124"/>
      <c r="BX162" s="124"/>
      <c r="BY162" s="124"/>
      <c r="BZ162" s="124"/>
    </row>
    <row r="163" spans="2:78">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c r="AC163" s="124"/>
      <c r="AD163" s="124"/>
      <c r="AE163" s="124"/>
      <c r="AF163" s="124"/>
      <c r="AG163" s="124"/>
      <c r="AH163" s="124"/>
      <c r="AI163" s="124"/>
      <c r="AJ163" s="124"/>
      <c r="AK163" s="124"/>
      <c r="AL163" s="124"/>
      <c r="AM163" s="124"/>
      <c r="AN163" s="124"/>
      <c r="AO163" s="124"/>
      <c r="AP163" s="124"/>
      <c r="AQ163" s="124"/>
      <c r="AR163" s="124"/>
      <c r="AS163" s="124"/>
      <c r="AT163" s="124"/>
      <c r="AU163" s="124"/>
      <c r="AV163" s="124"/>
      <c r="AW163" s="124"/>
      <c r="AX163" s="124"/>
      <c r="AY163" s="124"/>
      <c r="AZ163" s="124"/>
      <c r="BA163" s="124"/>
      <c r="BB163" s="124"/>
      <c r="BC163" s="124"/>
      <c r="BD163" s="124"/>
      <c r="BE163" s="124"/>
      <c r="BF163" s="124"/>
      <c r="BG163" s="124"/>
      <c r="BH163" s="124"/>
      <c r="BI163" s="124"/>
      <c r="BJ163" s="124"/>
      <c r="BK163" s="124"/>
      <c r="BL163" s="124"/>
      <c r="BM163" s="124"/>
      <c r="BN163" s="124"/>
      <c r="BO163" s="124"/>
      <c r="BP163" s="124"/>
      <c r="BQ163" s="124"/>
      <c r="BR163" s="124"/>
      <c r="BS163" s="124"/>
      <c r="BT163" s="124"/>
      <c r="BU163" s="124"/>
      <c r="BV163" s="124"/>
      <c r="BW163" s="124"/>
      <c r="BX163" s="124"/>
      <c r="BY163" s="124"/>
      <c r="BZ163" s="124"/>
    </row>
    <row r="164" spans="2:78">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c r="AC164" s="124"/>
      <c r="AD164" s="124"/>
      <c r="AE164" s="124"/>
      <c r="AF164" s="124"/>
      <c r="AG164" s="124"/>
      <c r="AH164" s="124"/>
      <c r="AI164" s="124"/>
      <c r="AJ164" s="124"/>
      <c r="AK164" s="124"/>
      <c r="AL164" s="124"/>
      <c r="AM164" s="124"/>
      <c r="AN164" s="124"/>
      <c r="AO164" s="124"/>
      <c r="AP164" s="124"/>
      <c r="AQ164" s="124"/>
      <c r="AR164" s="124"/>
      <c r="AS164" s="124"/>
      <c r="AT164" s="124"/>
      <c r="AU164" s="124"/>
      <c r="AV164" s="124"/>
      <c r="AW164" s="124"/>
      <c r="AX164" s="124"/>
      <c r="AY164" s="124"/>
      <c r="AZ164" s="124"/>
      <c r="BA164" s="124"/>
      <c r="BB164" s="124"/>
      <c r="BC164" s="124"/>
      <c r="BD164" s="124"/>
      <c r="BE164" s="124"/>
      <c r="BF164" s="124"/>
      <c r="BG164" s="124"/>
      <c r="BH164" s="124"/>
      <c r="BI164" s="124"/>
      <c r="BJ164" s="124"/>
      <c r="BK164" s="124"/>
      <c r="BL164" s="124"/>
      <c r="BM164" s="124"/>
      <c r="BN164" s="124"/>
      <c r="BO164" s="124"/>
      <c r="BP164" s="124"/>
      <c r="BQ164" s="124"/>
      <c r="BR164" s="124"/>
      <c r="BS164" s="124"/>
      <c r="BT164" s="124"/>
      <c r="BU164" s="124"/>
      <c r="BV164" s="124"/>
      <c r="BW164" s="124"/>
      <c r="BX164" s="124"/>
      <c r="BY164" s="124"/>
      <c r="BZ164" s="124"/>
    </row>
    <row r="165" spans="2:78">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c r="AC165" s="124"/>
      <c r="AD165" s="124"/>
      <c r="AE165" s="124"/>
      <c r="AF165" s="124"/>
      <c r="AG165" s="124"/>
      <c r="AH165" s="124"/>
      <c r="AI165" s="124"/>
      <c r="AJ165" s="124"/>
      <c r="AK165" s="124"/>
      <c r="AL165" s="124"/>
      <c r="AM165" s="124"/>
      <c r="AN165" s="124"/>
      <c r="AO165" s="124"/>
      <c r="AP165" s="124"/>
      <c r="AQ165" s="124"/>
      <c r="AR165" s="124"/>
      <c r="AS165" s="124"/>
      <c r="AT165" s="124"/>
      <c r="AU165" s="124"/>
      <c r="AV165" s="124"/>
      <c r="AW165" s="124"/>
      <c r="AX165" s="124"/>
      <c r="AY165" s="124"/>
      <c r="AZ165" s="124"/>
      <c r="BA165" s="124"/>
      <c r="BB165" s="124"/>
      <c r="BC165" s="124"/>
      <c r="BD165" s="124"/>
      <c r="BE165" s="124"/>
      <c r="BF165" s="124"/>
      <c r="BG165" s="124"/>
      <c r="BH165" s="124"/>
      <c r="BI165" s="124"/>
      <c r="BJ165" s="124"/>
      <c r="BK165" s="124"/>
      <c r="BL165" s="124"/>
      <c r="BM165" s="124"/>
      <c r="BN165" s="124"/>
      <c r="BO165" s="124"/>
      <c r="BP165" s="124"/>
      <c r="BQ165" s="124"/>
      <c r="BR165" s="124"/>
      <c r="BS165" s="124"/>
      <c r="BT165" s="124"/>
      <c r="BU165" s="124"/>
      <c r="BV165" s="124"/>
      <c r="BW165" s="124"/>
      <c r="BX165" s="124"/>
      <c r="BY165" s="124"/>
      <c r="BZ165" s="124"/>
    </row>
    <row r="166" spans="2:78">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c r="AC166" s="124"/>
      <c r="AD166" s="124"/>
      <c r="AE166" s="124"/>
      <c r="AF166" s="124"/>
      <c r="AG166" s="124"/>
      <c r="AH166" s="124"/>
      <c r="AI166" s="124"/>
      <c r="AJ166" s="124"/>
      <c r="AK166" s="124"/>
      <c r="AL166" s="124"/>
      <c r="AM166" s="124"/>
      <c r="AN166" s="124"/>
      <c r="AO166" s="124"/>
      <c r="AP166" s="124"/>
      <c r="AQ166" s="124"/>
      <c r="AR166" s="124"/>
      <c r="AS166" s="124"/>
      <c r="AT166" s="124"/>
      <c r="AU166" s="124"/>
      <c r="AV166" s="124"/>
      <c r="AW166" s="124"/>
      <c r="AX166" s="124"/>
      <c r="AY166" s="124"/>
      <c r="AZ166" s="124"/>
      <c r="BA166" s="124"/>
      <c r="BB166" s="124"/>
      <c r="BC166" s="124"/>
      <c r="BD166" s="124"/>
      <c r="BE166" s="124"/>
      <c r="BF166" s="124"/>
      <c r="BG166" s="124"/>
      <c r="BH166" s="124"/>
      <c r="BI166" s="124"/>
      <c r="BJ166" s="124"/>
      <c r="BK166" s="124"/>
      <c r="BL166" s="124"/>
      <c r="BM166" s="124"/>
      <c r="BN166" s="124"/>
      <c r="BO166" s="124"/>
      <c r="BP166" s="124"/>
      <c r="BQ166" s="124"/>
      <c r="BR166" s="124"/>
      <c r="BS166" s="124"/>
      <c r="BT166" s="124"/>
      <c r="BU166" s="124"/>
      <c r="BV166" s="124"/>
      <c r="BW166" s="124"/>
      <c r="BX166" s="124"/>
      <c r="BY166" s="124"/>
      <c r="BZ166" s="124"/>
    </row>
    <row r="167" spans="2:78">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c r="AC167" s="124"/>
      <c r="AD167" s="124"/>
      <c r="AE167" s="124"/>
      <c r="AF167" s="124"/>
      <c r="AG167" s="124"/>
      <c r="AH167" s="124"/>
      <c r="AI167" s="124"/>
      <c r="AJ167" s="124"/>
      <c r="AK167" s="124"/>
      <c r="AL167" s="124"/>
      <c r="AM167" s="124"/>
      <c r="AN167" s="124"/>
      <c r="AO167" s="124"/>
      <c r="AP167" s="124"/>
      <c r="AQ167" s="124"/>
      <c r="AR167" s="124"/>
      <c r="AS167" s="124"/>
      <c r="AT167" s="124"/>
      <c r="AU167" s="124"/>
      <c r="AV167" s="124"/>
      <c r="AW167" s="124"/>
      <c r="AX167" s="124"/>
      <c r="AY167" s="124"/>
      <c r="AZ167" s="124"/>
      <c r="BA167" s="124"/>
      <c r="BB167" s="124"/>
      <c r="BC167" s="124"/>
      <c r="BD167" s="124"/>
      <c r="BE167" s="124"/>
      <c r="BF167" s="124"/>
      <c r="BG167" s="124"/>
      <c r="BH167" s="124"/>
      <c r="BI167" s="124"/>
      <c r="BJ167" s="124"/>
      <c r="BK167" s="124"/>
      <c r="BL167" s="124"/>
      <c r="BM167" s="124"/>
      <c r="BN167" s="124"/>
      <c r="BO167" s="124"/>
      <c r="BP167" s="124"/>
      <c r="BQ167" s="124"/>
      <c r="BR167" s="124"/>
      <c r="BS167" s="124"/>
      <c r="BT167" s="124"/>
      <c r="BU167" s="124"/>
      <c r="BV167" s="124"/>
      <c r="BW167" s="124"/>
      <c r="BX167" s="124"/>
      <c r="BY167" s="124"/>
      <c r="BZ167" s="124"/>
    </row>
    <row r="168" spans="2:78">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c r="AC168" s="124"/>
      <c r="AD168" s="124"/>
      <c r="AE168" s="124"/>
      <c r="AF168" s="124"/>
      <c r="AG168" s="124"/>
      <c r="AH168" s="124"/>
      <c r="AI168" s="124"/>
      <c r="AJ168" s="124"/>
      <c r="AK168" s="124"/>
      <c r="AL168" s="124"/>
      <c r="AM168" s="124"/>
      <c r="AN168" s="124"/>
      <c r="AO168" s="124"/>
      <c r="AP168" s="124"/>
      <c r="AQ168" s="124"/>
      <c r="AR168" s="124"/>
      <c r="AS168" s="124"/>
      <c r="AT168" s="124"/>
      <c r="AU168" s="124"/>
      <c r="AV168" s="124"/>
      <c r="AW168" s="124"/>
      <c r="AX168" s="124"/>
      <c r="AY168" s="124"/>
      <c r="AZ168" s="124"/>
      <c r="BA168" s="124"/>
      <c r="BB168" s="124"/>
      <c r="BC168" s="124"/>
      <c r="BD168" s="124"/>
      <c r="BE168" s="124"/>
      <c r="BF168" s="124"/>
      <c r="BG168" s="124"/>
      <c r="BH168" s="124"/>
      <c r="BI168" s="124"/>
      <c r="BJ168" s="124"/>
      <c r="BK168" s="124"/>
      <c r="BL168" s="124"/>
      <c r="BM168" s="124"/>
      <c r="BN168" s="124"/>
      <c r="BO168" s="124"/>
      <c r="BP168" s="124"/>
      <c r="BQ168" s="124"/>
      <c r="BR168" s="124"/>
      <c r="BS168" s="124"/>
      <c r="BT168" s="124"/>
      <c r="BU168" s="124"/>
      <c r="BV168" s="124"/>
      <c r="BW168" s="124"/>
      <c r="BX168" s="124"/>
      <c r="BY168" s="124"/>
      <c r="BZ168" s="124"/>
    </row>
    <row r="169" spans="2:78">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c r="AC169" s="124"/>
      <c r="AD169" s="124"/>
      <c r="AE169" s="124"/>
      <c r="AF169" s="124"/>
      <c r="AG169" s="124"/>
      <c r="AH169" s="124"/>
      <c r="AI169" s="124"/>
      <c r="AJ169" s="124"/>
      <c r="AK169" s="124"/>
      <c r="AL169" s="124"/>
      <c r="AM169" s="124"/>
      <c r="AN169" s="124"/>
      <c r="AO169" s="124"/>
      <c r="AP169" s="124"/>
      <c r="AQ169" s="124"/>
      <c r="AR169" s="124"/>
      <c r="AS169" s="124"/>
      <c r="AT169" s="124"/>
      <c r="AU169" s="124"/>
      <c r="AV169" s="124"/>
      <c r="AW169" s="124"/>
      <c r="AX169" s="124"/>
      <c r="AY169" s="124"/>
      <c r="AZ169" s="124"/>
      <c r="BA169" s="124"/>
      <c r="BB169" s="124"/>
      <c r="BC169" s="124"/>
      <c r="BD169" s="124"/>
      <c r="BE169" s="124"/>
      <c r="BF169" s="124"/>
      <c r="BG169" s="124"/>
      <c r="BH169" s="124"/>
      <c r="BI169" s="124"/>
      <c r="BJ169" s="124"/>
      <c r="BK169" s="124"/>
      <c r="BL169" s="124"/>
      <c r="BM169" s="124"/>
      <c r="BN169" s="124"/>
      <c r="BO169" s="124"/>
      <c r="BP169" s="124"/>
      <c r="BQ169" s="124"/>
      <c r="BR169" s="124"/>
      <c r="BS169" s="124"/>
      <c r="BT169" s="124"/>
      <c r="BU169" s="124"/>
      <c r="BV169" s="124"/>
      <c r="BW169" s="124"/>
      <c r="BX169" s="124"/>
      <c r="BY169" s="124"/>
      <c r="BZ169" s="124"/>
    </row>
    <row r="170" spans="2:78">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c r="AC170" s="124"/>
      <c r="AD170" s="124"/>
      <c r="AE170" s="124"/>
      <c r="AF170" s="124"/>
      <c r="AG170" s="124"/>
      <c r="AH170" s="124"/>
      <c r="AI170" s="124"/>
      <c r="AJ170" s="124"/>
      <c r="AK170" s="124"/>
      <c r="AL170" s="124"/>
      <c r="AM170" s="124"/>
      <c r="AN170" s="124"/>
      <c r="AO170" s="124"/>
      <c r="AP170" s="124"/>
      <c r="AQ170" s="124"/>
      <c r="AR170" s="124"/>
      <c r="AS170" s="124"/>
      <c r="AT170" s="124"/>
      <c r="AU170" s="124"/>
      <c r="AV170" s="124"/>
      <c r="AW170" s="124"/>
      <c r="AX170" s="124"/>
      <c r="AY170" s="124"/>
      <c r="AZ170" s="124"/>
      <c r="BA170" s="124"/>
      <c r="BB170" s="124"/>
      <c r="BC170" s="124"/>
      <c r="BD170" s="124"/>
      <c r="BE170" s="124"/>
      <c r="BF170" s="124"/>
      <c r="BG170" s="124"/>
      <c r="BH170" s="124"/>
      <c r="BI170" s="124"/>
      <c r="BJ170" s="124"/>
      <c r="BK170" s="124"/>
      <c r="BL170" s="124"/>
      <c r="BM170" s="124"/>
      <c r="BN170" s="124"/>
      <c r="BO170" s="124"/>
      <c r="BP170" s="124"/>
      <c r="BQ170" s="124"/>
      <c r="BR170" s="124"/>
      <c r="BS170" s="124"/>
      <c r="BT170" s="124"/>
      <c r="BU170" s="124"/>
      <c r="BV170" s="124"/>
      <c r="BW170" s="124"/>
      <c r="BX170" s="124"/>
      <c r="BY170" s="124"/>
      <c r="BZ170" s="124"/>
    </row>
    <row r="171" spans="2:78">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c r="AC171" s="124"/>
      <c r="AD171" s="124"/>
      <c r="AE171" s="124"/>
      <c r="AF171" s="124"/>
      <c r="AG171" s="124"/>
      <c r="AH171" s="124"/>
      <c r="AI171" s="124"/>
      <c r="AJ171" s="124"/>
      <c r="AK171" s="124"/>
      <c r="AL171" s="124"/>
      <c r="AM171" s="124"/>
      <c r="AN171" s="124"/>
      <c r="AO171" s="124"/>
      <c r="AP171" s="124"/>
      <c r="AQ171" s="124"/>
      <c r="AR171" s="124"/>
      <c r="AS171" s="124"/>
      <c r="AT171" s="124"/>
      <c r="AU171" s="124"/>
      <c r="AV171" s="124"/>
      <c r="AW171" s="124"/>
      <c r="AX171" s="124"/>
      <c r="AY171" s="124"/>
      <c r="AZ171" s="124"/>
      <c r="BA171" s="124"/>
      <c r="BB171" s="124"/>
      <c r="BC171" s="124"/>
      <c r="BD171" s="124"/>
      <c r="BE171" s="124"/>
      <c r="BF171" s="124"/>
      <c r="BG171" s="124"/>
      <c r="BH171" s="124"/>
      <c r="BI171" s="124"/>
      <c r="BJ171" s="124"/>
      <c r="BK171" s="124"/>
      <c r="BL171" s="124"/>
      <c r="BM171" s="124"/>
      <c r="BN171" s="124"/>
      <c r="BO171" s="124"/>
      <c r="BP171" s="124"/>
      <c r="BQ171" s="124"/>
      <c r="BR171" s="124"/>
      <c r="BS171" s="124"/>
      <c r="BT171" s="124"/>
      <c r="BU171" s="124"/>
      <c r="BV171" s="124"/>
      <c r="BW171" s="124"/>
      <c r="BX171" s="124"/>
      <c r="BY171" s="124"/>
      <c r="BZ171" s="124"/>
    </row>
    <row r="172" spans="2:78">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c r="AC172" s="124"/>
      <c r="AD172" s="124"/>
      <c r="AE172" s="124"/>
      <c r="AF172" s="124"/>
      <c r="AG172" s="124"/>
      <c r="AH172" s="124"/>
      <c r="AI172" s="124"/>
      <c r="AJ172" s="124"/>
      <c r="AK172" s="124"/>
      <c r="AL172" s="124"/>
      <c r="AM172" s="124"/>
      <c r="AN172" s="124"/>
      <c r="AO172" s="124"/>
      <c r="AP172" s="124"/>
      <c r="AQ172" s="124"/>
      <c r="AR172" s="124"/>
      <c r="AS172" s="124"/>
      <c r="AT172" s="124"/>
      <c r="AU172" s="124"/>
      <c r="AV172" s="124"/>
      <c r="AW172" s="124"/>
      <c r="AX172" s="124"/>
      <c r="AY172" s="124"/>
      <c r="AZ172" s="124"/>
      <c r="BA172" s="124"/>
      <c r="BB172" s="124"/>
      <c r="BC172" s="124"/>
      <c r="BD172" s="124"/>
      <c r="BE172" s="124"/>
      <c r="BF172" s="124"/>
      <c r="BG172" s="124"/>
      <c r="BH172" s="124"/>
      <c r="BI172" s="124"/>
      <c r="BJ172" s="124"/>
      <c r="BK172" s="124"/>
      <c r="BL172" s="124"/>
      <c r="BM172" s="124"/>
      <c r="BN172" s="124"/>
      <c r="BO172" s="124"/>
      <c r="BP172" s="124"/>
      <c r="BQ172" s="124"/>
      <c r="BR172" s="124"/>
      <c r="BS172" s="124"/>
      <c r="BT172" s="124"/>
      <c r="BU172" s="124"/>
      <c r="BV172" s="124"/>
      <c r="BW172" s="124"/>
      <c r="BX172" s="124"/>
      <c r="BY172" s="124"/>
      <c r="BZ172" s="124"/>
    </row>
    <row r="173" spans="2:78">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c r="AC173" s="124"/>
      <c r="AD173" s="124"/>
      <c r="AE173" s="124"/>
      <c r="AF173" s="124"/>
      <c r="AG173" s="124"/>
      <c r="AH173" s="124"/>
      <c r="AI173" s="124"/>
      <c r="AJ173" s="124"/>
      <c r="AK173" s="124"/>
      <c r="AL173" s="124"/>
      <c r="AM173" s="124"/>
      <c r="AN173" s="124"/>
      <c r="AO173" s="124"/>
      <c r="AP173" s="124"/>
      <c r="AQ173" s="124"/>
      <c r="AR173" s="124"/>
      <c r="AS173" s="124"/>
      <c r="AT173" s="124"/>
      <c r="AU173" s="124"/>
      <c r="AV173" s="124"/>
      <c r="AW173" s="124"/>
      <c r="AX173" s="124"/>
      <c r="AY173" s="124"/>
      <c r="AZ173" s="124"/>
      <c r="BA173" s="124"/>
      <c r="BB173" s="124"/>
      <c r="BC173" s="124"/>
      <c r="BD173" s="124"/>
      <c r="BE173" s="124"/>
      <c r="BF173" s="124"/>
      <c r="BG173" s="124"/>
      <c r="BH173" s="124"/>
      <c r="BI173" s="124"/>
      <c r="BJ173" s="124"/>
      <c r="BK173" s="124"/>
      <c r="BL173" s="124"/>
      <c r="BM173" s="124"/>
      <c r="BN173" s="124"/>
      <c r="BO173" s="124"/>
      <c r="BP173" s="124"/>
      <c r="BQ173" s="124"/>
      <c r="BR173" s="124"/>
      <c r="BS173" s="124"/>
      <c r="BT173" s="124"/>
      <c r="BU173" s="124"/>
      <c r="BV173" s="124"/>
      <c r="BW173" s="124"/>
      <c r="BX173" s="124"/>
      <c r="BY173" s="124"/>
      <c r="BZ173" s="124"/>
    </row>
    <row r="174" spans="2:78">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c r="AC174" s="124"/>
      <c r="AD174" s="124"/>
      <c r="AE174" s="124"/>
      <c r="AF174" s="124"/>
      <c r="AG174" s="124"/>
      <c r="AH174" s="124"/>
      <c r="AI174" s="124"/>
      <c r="AJ174" s="124"/>
      <c r="AK174" s="124"/>
      <c r="AL174" s="124"/>
      <c r="AM174" s="124"/>
      <c r="AN174" s="124"/>
      <c r="AO174" s="124"/>
      <c r="AP174" s="124"/>
      <c r="AQ174" s="124"/>
      <c r="AR174" s="124"/>
      <c r="AS174" s="124"/>
      <c r="AT174" s="124"/>
      <c r="AU174" s="124"/>
      <c r="AV174" s="124"/>
      <c r="AW174" s="124"/>
      <c r="AX174" s="124"/>
      <c r="AY174" s="124"/>
      <c r="AZ174" s="124"/>
      <c r="BA174" s="124"/>
      <c r="BB174" s="124"/>
      <c r="BC174" s="124"/>
      <c r="BD174" s="124"/>
      <c r="BE174" s="124"/>
      <c r="BF174" s="124"/>
      <c r="BG174" s="124"/>
      <c r="BH174" s="124"/>
      <c r="BI174" s="124"/>
      <c r="BJ174" s="124"/>
      <c r="BK174" s="124"/>
      <c r="BL174" s="124"/>
      <c r="BM174" s="124"/>
      <c r="BN174" s="124"/>
      <c r="BO174" s="124"/>
      <c r="BP174" s="124"/>
      <c r="BQ174" s="124"/>
      <c r="BR174" s="124"/>
      <c r="BS174" s="124"/>
      <c r="BT174" s="124"/>
      <c r="BU174" s="124"/>
      <c r="BV174" s="124"/>
      <c r="BW174" s="124"/>
      <c r="BX174" s="124"/>
      <c r="BY174" s="124"/>
      <c r="BZ174" s="124"/>
    </row>
    <row r="175" spans="2:78">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c r="AC175" s="124"/>
      <c r="AD175" s="124"/>
      <c r="AE175" s="124"/>
      <c r="AF175" s="124"/>
      <c r="AG175" s="124"/>
      <c r="AH175" s="124"/>
      <c r="AI175" s="124"/>
      <c r="AJ175" s="124"/>
      <c r="AK175" s="124"/>
      <c r="AL175" s="124"/>
      <c r="AM175" s="124"/>
      <c r="AN175" s="124"/>
      <c r="AO175" s="124"/>
      <c r="AP175" s="124"/>
      <c r="AQ175" s="124"/>
      <c r="AR175" s="124"/>
      <c r="AS175" s="124"/>
      <c r="AT175" s="124"/>
      <c r="AU175" s="124"/>
      <c r="AV175" s="124"/>
      <c r="AW175" s="124"/>
      <c r="AX175" s="124"/>
      <c r="AY175" s="124"/>
      <c r="AZ175" s="124"/>
      <c r="BA175" s="124"/>
      <c r="BB175" s="124"/>
      <c r="BC175" s="124"/>
      <c r="BD175" s="124"/>
      <c r="BE175" s="124"/>
      <c r="BF175" s="124"/>
      <c r="BG175" s="124"/>
      <c r="BH175" s="124"/>
      <c r="BI175" s="124"/>
      <c r="BJ175" s="124"/>
      <c r="BK175" s="124"/>
      <c r="BL175" s="124"/>
      <c r="BM175" s="124"/>
      <c r="BN175" s="124"/>
      <c r="BO175" s="124"/>
      <c r="BP175" s="124"/>
      <c r="BQ175" s="124"/>
      <c r="BR175" s="124"/>
      <c r="BS175" s="124"/>
      <c r="BT175" s="124"/>
      <c r="BU175" s="124"/>
      <c r="BV175" s="124"/>
      <c r="BW175" s="124"/>
      <c r="BX175" s="124"/>
      <c r="BY175" s="124"/>
      <c r="BZ175" s="124"/>
    </row>
    <row r="176" spans="2:78">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c r="AC176" s="124"/>
      <c r="AD176" s="124"/>
      <c r="AE176" s="124"/>
      <c r="AF176" s="124"/>
      <c r="AG176" s="124"/>
      <c r="AH176" s="124"/>
      <c r="AI176" s="124"/>
      <c r="AJ176" s="124"/>
      <c r="AK176" s="124"/>
      <c r="AL176" s="124"/>
      <c r="AM176" s="124"/>
      <c r="AN176" s="124"/>
      <c r="AO176" s="124"/>
      <c r="AP176" s="124"/>
      <c r="AQ176" s="124"/>
      <c r="AR176" s="124"/>
      <c r="AS176" s="124"/>
      <c r="AT176" s="124"/>
      <c r="AU176" s="124"/>
      <c r="AV176" s="124"/>
      <c r="AW176" s="124"/>
      <c r="AX176" s="124"/>
      <c r="AY176" s="124"/>
      <c r="AZ176" s="124"/>
      <c r="BA176" s="124"/>
      <c r="BB176" s="124"/>
      <c r="BC176" s="124"/>
      <c r="BD176" s="124"/>
      <c r="BE176" s="124"/>
      <c r="BF176" s="124"/>
      <c r="BG176" s="124"/>
      <c r="BH176" s="124"/>
      <c r="BI176" s="124"/>
      <c r="BJ176" s="124"/>
      <c r="BK176" s="124"/>
      <c r="BL176" s="124"/>
      <c r="BM176" s="124"/>
      <c r="BN176" s="124"/>
      <c r="BO176" s="124"/>
      <c r="BP176" s="124"/>
      <c r="BQ176" s="124"/>
      <c r="BR176" s="124"/>
      <c r="BS176" s="124"/>
      <c r="BT176" s="124"/>
      <c r="BU176" s="124"/>
      <c r="BV176" s="124"/>
      <c r="BW176" s="124"/>
      <c r="BX176" s="124"/>
      <c r="BY176" s="124"/>
      <c r="BZ176" s="124"/>
    </row>
    <row r="177" spans="2:78">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c r="AC177" s="124"/>
      <c r="AD177" s="124"/>
      <c r="AE177" s="124"/>
      <c r="AF177" s="124"/>
      <c r="AG177" s="124"/>
      <c r="AH177" s="124"/>
      <c r="AI177" s="124"/>
      <c r="AJ177" s="124"/>
      <c r="AK177" s="124"/>
      <c r="AL177" s="124"/>
      <c r="AM177" s="124"/>
      <c r="AN177" s="124"/>
      <c r="AO177" s="124"/>
      <c r="AP177" s="124"/>
      <c r="AQ177" s="124"/>
      <c r="AR177" s="124"/>
      <c r="AS177" s="124"/>
      <c r="AT177" s="124"/>
      <c r="AU177" s="124"/>
      <c r="AV177" s="124"/>
      <c r="AW177" s="124"/>
      <c r="AX177" s="124"/>
      <c r="AY177" s="124"/>
      <c r="AZ177" s="124"/>
      <c r="BA177" s="124"/>
      <c r="BB177" s="124"/>
      <c r="BC177" s="124"/>
      <c r="BD177" s="124"/>
      <c r="BE177" s="124"/>
      <c r="BF177" s="124"/>
      <c r="BG177" s="124"/>
      <c r="BH177" s="124"/>
      <c r="BI177" s="124"/>
      <c r="BJ177" s="124"/>
      <c r="BK177" s="124"/>
      <c r="BL177" s="124"/>
      <c r="BM177" s="124"/>
      <c r="BN177" s="124"/>
      <c r="BO177" s="124"/>
      <c r="BP177" s="124"/>
      <c r="BQ177" s="124"/>
      <c r="BR177" s="124"/>
      <c r="BS177" s="124"/>
      <c r="BT177" s="124"/>
      <c r="BU177" s="124"/>
      <c r="BV177" s="124"/>
      <c r="BW177" s="124"/>
      <c r="BX177" s="124"/>
      <c r="BY177" s="124"/>
      <c r="BZ177" s="124"/>
    </row>
    <row r="178" spans="2:78">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c r="AC178" s="124"/>
      <c r="AD178" s="124"/>
      <c r="AE178" s="124"/>
      <c r="AF178" s="124"/>
      <c r="AG178" s="124"/>
      <c r="AH178" s="124"/>
      <c r="AI178" s="124"/>
      <c r="AJ178" s="124"/>
      <c r="AK178" s="124"/>
      <c r="AL178" s="124"/>
      <c r="AM178" s="124"/>
      <c r="AN178" s="124"/>
      <c r="AO178" s="124"/>
      <c r="AP178" s="124"/>
      <c r="AQ178" s="124"/>
      <c r="AR178" s="124"/>
      <c r="AS178" s="124"/>
      <c r="AT178" s="124"/>
      <c r="AU178" s="124"/>
      <c r="AV178" s="124"/>
      <c r="AW178" s="124"/>
      <c r="AX178" s="124"/>
      <c r="AY178" s="124"/>
      <c r="AZ178" s="124"/>
      <c r="BA178" s="124"/>
      <c r="BB178" s="124"/>
      <c r="BC178" s="124"/>
      <c r="BD178" s="124"/>
      <c r="BE178" s="124"/>
      <c r="BF178" s="124"/>
      <c r="BG178" s="124"/>
      <c r="BH178" s="124"/>
      <c r="BI178" s="124"/>
      <c r="BJ178" s="124"/>
      <c r="BK178" s="124"/>
      <c r="BL178" s="124"/>
      <c r="BM178" s="124"/>
      <c r="BN178" s="124"/>
      <c r="BO178" s="124"/>
      <c r="BP178" s="124"/>
      <c r="BQ178" s="124"/>
      <c r="BR178" s="124"/>
      <c r="BS178" s="124"/>
      <c r="BT178" s="124"/>
      <c r="BU178" s="124"/>
      <c r="BV178" s="124"/>
      <c r="BW178" s="124"/>
      <c r="BX178" s="124"/>
      <c r="BY178" s="124"/>
      <c r="BZ178" s="124"/>
    </row>
    <row r="179" spans="2:78">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c r="AC179" s="124"/>
      <c r="AD179" s="124"/>
      <c r="AE179" s="124"/>
      <c r="AF179" s="124"/>
      <c r="AG179" s="124"/>
      <c r="AH179" s="124"/>
      <c r="AI179" s="124"/>
      <c r="AJ179" s="124"/>
      <c r="AK179" s="124"/>
      <c r="AL179" s="124"/>
      <c r="AM179" s="124"/>
      <c r="AN179" s="124"/>
      <c r="AO179" s="124"/>
      <c r="AP179" s="124"/>
      <c r="AQ179" s="124"/>
      <c r="AR179" s="124"/>
      <c r="AS179" s="124"/>
      <c r="AT179" s="124"/>
      <c r="AU179" s="124"/>
      <c r="AV179" s="124"/>
      <c r="AW179" s="124"/>
      <c r="AX179" s="124"/>
      <c r="AY179" s="124"/>
      <c r="AZ179" s="124"/>
      <c r="BA179" s="124"/>
      <c r="BB179" s="124"/>
      <c r="BC179" s="124"/>
      <c r="BD179" s="124"/>
      <c r="BE179" s="124"/>
      <c r="BF179" s="124"/>
      <c r="BG179" s="124"/>
      <c r="BH179" s="124"/>
      <c r="BI179" s="124"/>
      <c r="BJ179" s="124"/>
      <c r="BK179" s="124"/>
      <c r="BL179" s="124"/>
      <c r="BM179" s="124"/>
      <c r="BN179" s="124"/>
      <c r="BO179" s="124"/>
      <c r="BP179" s="124"/>
      <c r="BQ179" s="124"/>
      <c r="BR179" s="124"/>
      <c r="BS179" s="124"/>
      <c r="BT179" s="124"/>
      <c r="BU179" s="124"/>
      <c r="BV179" s="124"/>
      <c r="BW179" s="124"/>
      <c r="BX179" s="124"/>
      <c r="BY179" s="124"/>
      <c r="BZ179" s="124"/>
    </row>
    <row r="180" spans="2:78">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c r="AC180" s="124"/>
      <c r="AD180" s="124"/>
      <c r="AE180" s="124"/>
      <c r="AF180" s="124"/>
      <c r="AG180" s="124"/>
      <c r="AH180" s="124"/>
      <c r="AI180" s="124"/>
      <c r="AJ180" s="124"/>
      <c r="AK180" s="124"/>
      <c r="AL180" s="124"/>
      <c r="AM180" s="124"/>
      <c r="AN180" s="124"/>
      <c r="AO180" s="124"/>
      <c r="AP180" s="124"/>
      <c r="AQ180" s="124"/>
      <c r="AR180" s="124"/>
      <c r="AS180" s="124"/>
      <c r="AT180" s="124"/>
      <c r="AU180" s="124"/>
      <c r="AV180" s="124"/>
      <c r="AW180" s="124"/>
      <c r="AX180" s="124"/>
      <c r="AY180" s="124"/>
      <c r="AZ180" s="124"/>
      <c r="BA180" s="124"/>
      <c r="BB180" s="124"/>
      <c r="BC180" s="124"/>
      <c r="BD180" s="124"/>
      <c r="BE180" s="124"/>
      <c r="BF180" s="124"/>
      <c r="BG180" s="124"/>
      <c r="BH180" s="124"/>
      <c r="BI180" s="124"/>
      <c r="BJ180" s="124"/>
      <c r="BK180" s="124"/>
      <c r="BL180" s="124"/>
      <c r="BM180" s="124"/>
      <c r="BN180" s="124"/>
      <c r="BO180" s="124"/>
      <c r="BP180" s="124"/>
      <c r="BQ180" s="124"/>
      <c r="BR180" s="124"/>
      <c r="BS180" s="124"/>
      <c r="BT180" s="124"/>
      <c r="BU180" s="124"/>
      <c r="BV180" s="124"/>
      <c r="BW180" s="124"/>
      <c r="BX180" s="124"/>
      <c r="BY180" s="124"/>
      <c r="BZ180" s="124"/>
    </row>
    <row r="181" spans="2:78">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c r="AC181" s="124"/>
      <c r="AD181" s="124"/>
      <c r="AE181" s="124"/>
      <c r="AF181" s="124"/>
      <c r="AG181" s="124"/>
      <c r="AH181" s="124"/>
      <c r="AI181" s="124"/>
      <c r="AJ181" s="124"/>
      <c r="AK181" s="124"/>
      <c r="AL181" s="124"/>
      <c r="AM181" s="124"/>
      <c r="AN181" s="124"/>
      <c r="AO181" s="124"/>
      <c r="AP181" s="124"/>
      <c r="AQ181" s="124"/>
      <c r="AR181" s="124"/>
      <c r="AS181" s="124"/>
      <c r="AT181" s="124"/>
      <c r="AU181" s="124"/>
      <c r="AV181" s="124"/>
      <c r="AW181" s="124"/>
      <c r="AX181" s="124"/>
      <c r="AY181" s="124"/>
      <c r="AZ181" s="124"/>
      <c r="BA181" s="124"/>
      <c r="BB181" s="124"/>
      <c r="BC181" s="124"/>
      <c r="BD181" s="124"/>
      <c r="BE181" s="124"/>
      <c r="BF181" s="124"/>
      <c r="BG181" s="124"/>
      <c r="BH181" s="124"/>
      <c r="BI181" s="124"/>
      <c r="BJ181" s="124"/>
      <c r="BK181" s="124"/>
      <c r="BL181" s="124"/>
      <c r="BM181" s="124"/>
      <c r="BN181" s="124"/>
      <c r="BO181" s="124"/>
      <c r="BP181" s="124"/>
      <c r="BQ181" s="124"/>
      <c r="BR181" s="124"/>
      <c r="BS181" s="124"/>
      <c r="BT181" s="124"/>
      <c r="BU181" s="124"/>
      <c r="BV181" s="124"/>
      <c r="BW181" s="124"/>
      <c r="BX181" s="124"/>
      <c r="BY181" s="124"/>
      <c r="BZ181" s="124"/>
    </row>
    <row r="188" spans="2:78">
      <c r="B188" s="34" t="s">
        <v>41</v>
      </c>
    </row>
  </sheetData>
  <mergeCells count="7">
    <mergeCell ref="BO5:BO6"/>
    <mergeCell ref="A5:A6"/>
    <mergeCell ref="N5:N6"/>
    <mergeCell ref="AA5:AA6"/>
    <mergeCell ref="AO5:AO6"/>
    <mergeCell ref="AP5:AR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DAE94-05F3-416C-939A-AF3FF67A4A83}">
  <sheetPr codeName="Hoja26"/>
  <dimension ref="A1:AD198"/>
  <sheetViews>
    <sheetView zoomScale="70" zoomScaleNormal="70" workbookViewId="0">
      <pane xSplit="1" ySplit="6" topLeftCell="C7" activePane="bottomRight" state="frozen"/>
      <selection activeCell="G34" sqref="G34"/>
      <selection pane="topRight" activeCell="G34" sqref="G34"/>
      <selection pane="bottomLeft" activeCell="G34" sqref="G34"/>
      <selection pane="bottomRight" activeCell="T57" sqref="T57"/>
    </sheetView>
  </sheetViews>
  <sheetFormatPr baseColWidth="10" defaultColWidth="11.44140625" defaultRowHeight="13.8"/>
  <cols>
    <col min="1" max="1" width="36.5546875" style="47" customWidth="1"/>
    <col min="2" max="6" width="10.6640625" style="47" customWidth="1"/>
    <col min="7" max="7" width="13.6640625" style="47" customWidth="1"/>
    <col min="8" max="8" width="12.109375" style="47" customWidth="1"/>
    <col min="9" max="9" width="12.88671875" style="47" customWidth="1"/>
    <col min="10" max="10" width="10.6640625" style="47" customWidth="1"/>
    <col min="11" max="11" width="13.6640625" style="47" customWidth="1"/>
    <col min="12" max="12" width="10.6640625" style="47" customWidth="1"/>
    <col min="13" max="13" width="13.88671875" style="47" customWidth="1"/>
    <col min="14" max="14" width="12.6640625" style="47" customWidth="1"/>
    <col min="15" max="15" width="10.6640625" style="47" customWidth="1"/>
    <col min="16" max="16" width="12.88671875" style="47" customWidth="1"/>
    <col min="17" max="18" width="10.6640625" style="47" customWidth="1"/>
    <col min="19" max="19" width="12.109375" style="47" customWidth="1"/>
    <col min="20" max="20" width="12.6640625" style="47" customWidth="1"/>
    <col min="21" max="16384" width="11.44140625" style="47"/>
  </cols>
  <sheetData>
    <row r="1" spans="1:20" s="200" customFormat="1" ht="32.1" customHeight="1">
      <c r="A1" s="198" t="s">
        <v>7</v>
      </c>
      <c r="B1" s="198"/>
      <c r="C1" s="199"/>
      <c r="D1" s="199"/>
      <c r="E1" s="199"/>
      <c r="F1" s="199"/>
      <c r="G1" s="199"/>
      <c r="H1" s="199"/>
      <c r="I1" s="199"/>
      <c r="J1" s="199"/>
      <c r="K1" s="199"/>
      <c r="L1" s="199"/>
      <c r="M1" s="199"/>
      <c r="N1" s="199"/>
      <c r="O1" s="199"/>
      <c r="P1" s="199"/>
      <c r="Q1" s="199"/>
      <c r="R1" s="199"/>
      <c r="S1" s="199"/>
      <c r="T1" s="199"/>
    </row>
    <row r="2" spans="1:20" s="203" customFormat="1" ht="18" customHeight="1">
      <c r="A2" s="201" t="s">
        <v>136</v>
      </c>
      <c r="B2" s="201"/>
      <c r="C2" s="202"/>
      <c r="D2" s="202"/>
      <c r="E2" s="202"/>
      <c r="F2" s="202"/>
      <c r="G2" s="202"/>
      <c r="H2" s="202"/>
      <c r="I2" s="202"/>
      <c r="J2" s="202"/>
      <c r="K2" s="202"/>
      <c r="L2" s="202"/>
      <c r="M2" s="202"/>
      <c r="N2" s="202"/>
      <c r="O2" s="202"/>
      <c r="P2" s="202"/>
      <c r="Q2" s="202"/>
      <c r="R2" s="202"/>
      <c r="S2" s="202"/>
      <c r="T2" s="202"/>
    </row>
    <row r="3" spans="1:20" s="205" customFormat="1" ht="18.600000000000001">
      <c r="A3" s="204" t="s">
        <v>42</v>
      </c>
      <c r="B3" s="204"/>
      <c r="C3" s="204"/>
      <c r="D3" s="204"/>
      <c r="E3" s="204"/>
      <c r="F3" s="204"/>
      <c r="G3" s="204"/>
      <c r="H3" s="204"/>
      <c r="I3" s="204"/>
      <c r="J3" s="204"/>
      <c r="K3" s="204"/>
      <c r="L3" s="204"/>
      <c r="M3" s="204"/>
      <c r="N3" s="204"/>
      <c r="O3" s="204"/>
      <c r="P3" s="204"/>
      <c r="Q3" s="204"/>
      <c r="R3" s="204"/>
      <c r="S3" s="204"/>
      <c r="T3" s="204"/>
    </row>
    <row r="4" spans="1:20" s="213" customFormat="1" ht="16.2" customHeight="1" thickBot="1">
      <c r="A4" s="206"/>
      <c r="B4" s="206"/>
      <c r="C4" s="207"/>
      <c r="D4" s="208"/>
      <c r="E4" s="207"/>
      <c r="F4" s="207"/>
      <c r="G4" s="207"/>
      <c r="H4" s="207"/>
      <c r="I4" s="207"/>
      <c r="J4" s="207"/>
      <c r="K4" s="207"/>
      <c r="L4" s="207"/>
      <c r="M4" s="207"/>
      <c r="N4" s="207"/>
      <c r="O4" s="207"/>
      <c r="P4" s="209"/>
      <c r="Q4" s="210"/>
      <c r="R4" s="211"/>
      <c r="S4" s="207"/>
      <c r="T4" s="212"/>
    </row>
    <row r="5" spans="1:20" s="217" customFormat="1" ht="60" customHeight="1" thickTop="1">
      <c r="A5" s="214" t="s">
        <v>177</v>
      </c>
      <c r="B5" s="215" t="s">
        <v>178</v>
      </c>
      <c r="C5" s="215" t="s">
        <v>179</v>
      </c>
      <c r="D5" s="215" t="s">
        <v>180</v>
      </c>
      <c r="E5" s="215" t="s">
        <v>181</v>
      </c>
      <c r="F5" s="215" t="s">
        <v>182</v>
      </c>
      <c r="G5" s="215" t="s">
        <v>183</v>
      </c>
      <c r="H5" s="215" t="s">
        <v>184</v>
      </c>
      <c r="I5" s="215" t="s">
        <v>185</v>
      </c>
      <c r="J5" s="215" t="s">
        <v>186</v>
      </c>
      <c r="K5" s="215" t="s">
        <v>187</v>
      </c>
      <c r="L5" s="215" t="s">
        <v>188</v>
      </c>
      <c r="M5" s="215" t="s">
        <v>189</v>
      </c>
      <c r="N5" s="215" t="s">
        <v>190</v>
      </c>
      <c r="O5" s="215" t="s">
        <v>191</v>
      </c>
      <c r="P5" s="215" t="s">
        <v>192</v>
      </c>
      <c r="Q5" s="215" t="s">
        <v>193</v>
      </c>
      <c r="R5" s="215" t="s">
        <v>194</v>
      </c>
      <c r="S5" s="215" t="s">
        <v>64</v>
      </c>
      <c r="T5" s="216"/>
    </row>
    <row r="6" spans="1:20" s="218" customFormat="1" ht="5.0999999999999996" customHeight="1">
      <c r="B6" s="219"/>
      <c r="C6" s="219"/>
      <c r="D6" s="219"/>
      <c r="E6" s="219"/>
      <c r="F6" s="219"/>
      <c r="G6" s="219"/>
      <c r="H6" s="219"/>
      <c r="I6" s="219"/>
      <c r="J6" s="219"/>
      <c r="K6" s="219"/>
      <c r="L6" s="219"/>
      <c r="M6" s="219"/>
      <c r="N6" s="219"/>
      <c r="O6" s="219"/>
      <c r="P6" s="219"/>
      <c r="Q6" s="219"/>
      <c r="R6" s="219"/>
      <c r="S6" s="219"/>
    </row>
    <row r="7" spans="1:20" s="222" customFormat="1" ht="11.85" customHeight="1">
      <c r="A7" s="220" t="s">
        <v>195</v>
      </c>
      <c r="B7" s="221">
        <v>14925.59</v>
      </c>
      <c r="C7" s="221">
        <v>162102.98000000001</v>
      </c>
      <c r="D7" s="221">
        <v>89549.03</v>
      </c>
      <c r="E7" s="221">
        <v>188200.42</v>
      </c>
      <c r="F7" s="221">
        <v>69069.97</v>
      </c>
      <c r="G7" s="221">
        <v>251119.56</v>
      </c>
      <c r="H7" s="221">
        <v>118881.77</v>
      </c>
      <c r="I7" s="221">
        <v>97288.08</v>
      </c>
      <c r="J7" s="221">
        <v>27002.23</v>
      </c>
      <c r="K7" s="221">
        <v>49264.3</v>
      </c>
      <c r="L7" s="221">
        <v>168866.84</v>
      </c>
      <c r="M7" s="221">
        <v>405735.25</v>
      </c>
      <c r="N7" s="221">
        <v>37140.57</v>
      </c>
      <c r="O7" s="221">
        <v>34843.279999999999</v>
      </c>
      <c r="P7" s="221">
        <v>725068.20000000007</v>
      </c>
      <c r="Q7" s="221">
        <v>10773.12</v>
      </c>
      <c r="R7" s="221">
        <v>36732.32</v>
      </c>
      <c r="S7" s="221">
        <v>2486563.48</v>
      </c>
      <c r="T7" s="221"/>
    </row>
    <row r="8" spans="1:20" s="222" customFormat="1" ht="11.85" customHeight="1">
      <c r="A8" s="220" t="s">
        <v>196</v>
      </c>
      <c r="B8" s="221">
        <v>128802.65000000001</v>
      </c>
      <c r="C8" s="221">
        <v>81286.34</v>
      </c>
      <c r="D8" s="221">
        <v>160830.9</v>
      </c>
      <c r="E8" s="221">
        <v>38027.33</v>
      </c>
      <c r="F8" s="221">
        <v>52674.68</v>
      </c>
      <c r="G8" s="221">
        <v>137327.37</v>
      </c>
      <c r="H8" s="221">
        <v>725221.32000000007</v>
      </c>
      <c r="I8" s="221">
        <v>219731.37</v>
      </c>
      <c r="J8" s="221">
        <v>9541.67</v>
      </c>
      <c r="K8" s="221">
        <v>1461868.04</v>
      </c>
      <c r="L8" s="221">
        <v>113597.24</v>
      </c>
      <c r="M8" s="221">
        <v>1373875.59</v>
      </c>
      <c r="N8" s="221">
        <v>19780.990000000002</v>
      </c>
      <c r="O8" s="221">
        <v>69410.55</v>
      </c>
      <c r="P8" s="221">
        <v>2335552.36</v>
      </c>
      <c r="Q8" s="221">
        <v>81327.92</v>
      </c>
      <c r="R8" s="221">
        <v>57396</v>
      </c>
      <c r="S8" s="221">
        <v>7066252.29</v>
      </c>
      <c r="T8" s="221"/>
    </row>
    <row r="9" spans="1:20" s="222" customFormat="1" ht="11.85" customHeight="1">
      <c r="A9" s="220" t="s">
        <v>197</v>
      </c>
      <c r="B9" s="221">
        <v>193438.65</v>
      </c>
      <c r="C9" s="221">
        <v>347752.73</v>
      </c>
      <c r="D9" s="221">
        <v>474426.52</v>
      </c>
      <c r="E9" s="221">
        <v>251053.07</v>
      </c>
      <c r="F9" s="221">
        <v>223695.9</v>
      </c>
      <c r="G9" s="221">
        <v>600744.31000000006</v>
      </c>
      <c r="H9" s="221">
        <v>1307157.53</v>
      </c>
      <c r="I9" s="221">
        <v>813857.82000000007</v>
      </c>
      <c r="J9" s="221">
        <v>94575.92</v>
      </c>
      <c r="K9" s="221">
        <v>2822368.8200000003</v>
      </c>
      <c r="L9" s="221">
        <v>558268.69000000006</v>
      </c>
      <c r="M9" s="221">
        <v>4395541.0599999996</v>
      </c>
      <c r="N9" s="221">
        <v>536222.53</v>
      </c>
      <c r="O9" s="221">
        <v>119745.89</v>
      </c>
      <c r="P9" s="221">
        <v>6855664.7999999998</v>
      </c>
      <c r="Q9" s="221">
        <v>197140.85</v>
      </c>
      <c r="R9" s="221">
        <v>163581.80000000002</v>
      </c>
      <c r="S9" s="221">
        <v>19955236.899999999</v>
      </c>
      <c r="T9" s="221"/>
    </row>
    <row r="10" spans="1:20" s="222" customFormat="1" ht="13.2" customHeight="1">
      <c r="A10" s="220" t="s">
        <v>198</v>
      </c>
      <c r="B10" s="221">
        <v>6078.85</v>
      </c>
      <c r="C10" s="221">
        <v>457258.46</v>
      </c>
      <c r="D10" s="221">
        <v>77308.160000000003</v>
      </c>
      <c r="E10" s="221">
        <v>249703.29</v>
      </c>
      <c r="F10" s="221">
        <v>23476.55</v>
      </c>
      <c r="G10" s="221">
        <v>15343652.140000001</v>
      </c>
      <c r="H10" s="221">
        <v>1247810.76</v>
      </c>
      <c r="I10" s="221">
        <v>6230146.6799999997</v>
      </c>
      <c r="J10" s="221">
        <v>21219.05</v>
      </c>
      <c r="K10" s="221">
        <v>3031457.22</v>
      </c>
      <c r="L10" s="221">
        <v>188750.71</v>
      </c>
      <c r="M10" s="221">
        <v>13930601.939999999</v>
      </c>
      <c r="N10" s="221">
        <v>3640988.84</v>
      </c>
      <c r="O10" s="221">
        <v>29552.75</v>
      </c>
      <c r="P10" s="221">
        <v>13054027.33</v>
      </c>
      <c r="Q10" s="221">
        <v>23716.45</v>
      </c>
      <c r="R10" s="221">
        <v>914690.24</v>
      </c>
      <c r="S10" s="221">
        <v>58470439.43</v>
      </c>
      <c r="T10" s="221"/>
    </row>
    <row r="11" spans="1:20" s="222" customFormat="1" ht="11.85" customHeight="1">
      <c r="A11" s="220" t="s">
        <v>199</v>
      </c>
      <c r="B11" s="221">
        <v>0</v>
      </c>
      <c r="C11" s="221">
        <v>0</v>
      </c>
      <c r="D11" s="221">
        <v>0</v>
      </c>
      <c r="E11" s="221">
        <v>0</v>
      </c>
      <c r="F11" s="221">
        <v>0</v>
      </c>
      <c r="G11" s="221">
        <v>0</v>
      </c>
      <c r="H11" s="221">
        <v>0</v>
      </c>
      <c r="I11" s="221">
        <v>0</v>
      </c>
      <c r="J11" s="221">
        <v>0</v>
      </c>
      <c r="K11" s="221">
        <v>0</v>
      </c>
      <c r="L11" s="221">
        <v>0</v>
      </c>
      <c r="M11" s="221">
        <v>0</v>
      </c>
      <c r="N11" s="221">
        <v>0</v>
      </c>
      <c r="O11" s="221">
        <v>0</v>
      </c>
      <c r="P11" s="221">
        <v>0</v>
      </c>
      <c r="Q11" s="221">
        <v>0</v>
      </c>
      <c r="R11" s="221">
        <v>0</v>
      </c>
      <c r="S11" s="221">
        <v>0</v>
      </c>
      <c r="T11" s="221"/>
    </row>
    <row r="12" spans="1:20" s="222" customFormat="1" ht="11.85" customHeight="1">
      <c r="A12" s="220" t="s">
        <v>200</v>
      </c>
      <c r="B12" s="221">
        <v>0</v>
      </c>
      <c r="C12" s="221">
        <v>0</v>
      </c>
      <c r="D12" s="221">
        <v>0</v>
      </c>
      <c r="E12" s="221">
        <v>0</v>
      </c>
      <c r="F12" s="221">
        <v>0</v>
      </c>
      <c r="G12" s="221">
        <v>0</v>
      </c>
      <c r="H12" s="221">
        <v>0</v>
      </c>
      <c r="I12" s="221">
        <v>0</v>
      </c>
      <c r="J12" s="221">
        <v>0</v>
      </c>
      <c r="K12" s="221">
        <v>0</v>
      </c>
      <c r="L12" s="221">
        <v>0</v>
      </c>
      <c r="M12" s="221">
        <v>0</v>
      </c>
      <c r="N12" s="221">
        <v>0</v>
      </c>
      <c r="O12" s="221">
        <v>0</v>
      </c>
      <c r="P12" s="221">
        <v>0</v>
      </c>
      <c r="Q12" s="221">
        <v>0</v>
      </c>
      <c r="R12" s="221">
        <v>0</v>
      </c>
      <c r="S12" s="221">
        <v>0</v>
      </c>
      <c r="T12" s="221"/>
    </row>
    <row r="13" spans="1:20" s="222" customFormat="1" ht="11.85" customHeight="1">
      <c r="A13" s="220" t="s">
        <v>201</v>
      </c>
      <c r="B13" s="221">
        <v>0</v>
      </c>
      <c r="C13" s="221">
        <v>0</v>
      </c>
      <c r="D13" s="221">
        <v>0</v>
      </c>
      <c r="E13" s="221">
        <v>0</v>
      </c>
      <c r="F13" s="221">
        <v>0</v>
      </c>
      <c r="G13" s="221">
        <v>0</v>
      </c>
      <c r="H13" s="221">
        <v>0</v>
      </c>
      <c r="I13" s="221">
        <v>0</v>
      </c>
      <c r="J13" s="221">
        <v>0</v>
      </c>
      <c r="K13" s="221">
        <v>0</v>
      </c>
      <c r="L13" s="221">
        <v>0</v>
      </c>
      <c r="M13" s="221">
        <v>0</v>
      </c>
      <c r="N13" s="221">
        <v>0</v>
      </c>
      <c r="O13" s="221">
        <v>0</v>
      </c>
      <c r="P13" s="221">
        <v>0</v>
      </c>
      <c r="Q13" s="221">
        <v>0</v>
      </c>
      <c r="R13" s="221">
        <v>0</v>
      </c>
      <c r="S13" s="221">
        <v>0</v>
      </c>
      <c r="T13" s="221"/>
    </row>
    <row r="14" spans="1:20" s="222" customFormat="1" ht="11.85" customHeight="1">
      <c r="A14" s="220" t="s">
        <v>202</v>
      </c>
      <c r="B14" s="221">
        <v>0</v>
      </c>
      <c r="C14" s="221">
        <v>0</v>
      </c>
      <c r="D14" s="221">
        <v>0</v>
      </c>
      <c r="E14" s="221">
        <v>0</v>
      </c>
      <c r="F14" s="221">
        <v>0</v>
      </c>
      <c r="G14" s="221">
        <v>0</v>
      </c>
      <c r="H14" s="221">
        <v>0</v>
      </c>
      <c r="I14" s="221">
        <v>0</v>
      </c>
      <c r="J14" s="221">
        <v>0</v>
      </c>
      <c r="K14" s="221">
        <v>0</v>
      </c>
      <c r="L14" s="221">
        <v>0</v>
      </c>
      <c r="M14" s="221">
        <v>0</v>
      </c>
      <c r="N14" s="221">
        <v>0</v>
      </c>
      <c r="O14" s="221">
        <v>0</v>
      </c>
      <c r="P14" s="221">
        <v>0</v>
      </c>
      <c r="Q14" s="221">
        <v>0</v>
      </c>
      <c r="R14" s="221">
        <v>0</v>
      </c>
      <c r="S14" s="221">
        <v>0</v>
      </c>
      <c r="T14" s="221"/>
    </row>
    <row r="15" spans="1:20" s="222" customFormat="1" ht="11.85" customHeight="1">
      <c r="A15" s="220" t="s">
        <v>203</v>
      </c>
      <c r="B15" s="221">
        <v>0</v>
      </c>
      <c r="C15" s="221">
        <v>0</v>
      </c>
      <c r="D15" s="221">
        <v>0</v>
      </c>
      <c r="E15" s="221">
        <v>0</v>
      </c>
      <c r="F15" s="221">
        <v>0</v>
      </c>
      <c r="G15" s="221">
        <v>0</v>
      </c>
      <c r="H15" s="221">
        <v>0</v>
      </c>
      <c r="I15" s="221">
        <v>0</v>
      </c>
      <c r="J15" s="221">
        <v>0</v>
      </c>
      <c r="K15" s="221">
        <v>0</v>
      </c>
      <c r="L15" s="221">
        <v>0</v>
      </c>
      <c r="M15" s="221">
        <v>0</v>
      </c>
      <c r="N15" s="221">
        <v>0</v>
      </c>
      <c r="O15" s="221">
        <v>0</v>
      </c>
      <c r="P15" s="221">
        <v>0</v>
      </c>
      <c r="Q15" s="221">
        <v>0</v>
      </c>
      <c r="R15" s="221">
        <v>0</v>
      </c>
      <c r="S15" s="221">
        <v>0</v>
      </c>
      <c r="T15" s="221"/>
    </row>
    <row r="16" spans="1:20" s="222" customFormat="1" ht="11.85" customHeight="1">
      <c r="A16" s="220" t="s">
        <v>204</v>
      </c>
      <c r="B16" s="221">
        <v>0</v>
      </c>
      <c r="C16" s="221">
        <v>0</v>
      </c>
      <c r="D16" s="221">
        <v>0</v>
      </c>
      <c r="E16" s="221">
        <v>0</v>
      </c>
      <c r="F16" s="221">
        <v>0</v>
      </c>
      <c r="G16" s="221">
        <v>0</v>
      </c>
      <c r="H16" s="221">
        <v>0</v>
      </c>
      <c r="I16" s="221">
        <v>0</v>
      </c>
      <c r="J16" s="221">
        <v>0</v>
      </c>
      <c r="K16" s="221">
        <v>0</v>
      </c>
      <c r="L16" s="221">
        <v>0</v>
      </c>
      <c r="M16" s="221">
        <v>0</v>
      </c>
      <c r="N16" s="221">
        <v>0</v>
      </c>
      <c r="O16" s="221">
        <v>0</v>
      </c>
      <c r="P16" s="221">
        <v>0</v>
      </c>
      <c r="Q16" s="221">
        <v>0</v>
      </c>
      <c r="R16" s="221">
        <v>0</v>
      </c>
      <c r="S16" s="221">
        <v>0</v>
      </c>
      <c r="T16" s="221"/>
    </row>
    <row r="17" spans="1:30" s="222" customFormat="1" ht="11.85" customHeight="1">
      <c r="A17" s="220" t="s">
        <v>205</v>
      </c>
      <c r="B17" s="221">
        <v>330573.40000000002</v>
      </c>
      <c r="C17" s="221">
        <v>857904.15</v>
      </c>
      <c r="D17" s="221">
        <v>608470.27</v>
      </c>
      <c r="E17" s="221">
        <v>526016.94000000006</v>
      </c>
      <c r="F17" s="221">
        <v>266654.93</v>
      </c>
      <c r="G17" s="221">
        <v>16116553.359999999</v>
      </c>
      <c r="H17" s="221">
        <v>2861051.14</v>
      </c>
      <c r="I17" s="221">
        <v>7104894.1500000004</v>
      </c>
      <c r="J17" s="221">
        <v>166599</v>
      </c>
      <c r="K17" s="221">
        <v>6445881.3399999999</v>
      </c>
      <c r="L17" s="221">
        <v>757482.14</v>
      </c>
      <c r="M17" s="221">
        <v>18927861.120000001</v>
      </c>
      <c r="N17" s="221">
        <v>4304593.6500000004</v>
      </c>
      <c r="O17" s="221">
        <v>174251.83000000002</v>
      </c>
      <c r="P17" s="221">
        <v>21190546.579999998</v>
      </c>
      <c r="Q17" s="221">
        <v>260103.5</v>
      </c>
      <c r="R17" s="221">
        <v>1085790.04</v>
      </c>
      <c r="S17" s="221">
        <v>81985227.560000002</v>
      </c>
      <c r="T17" s="221"/>
    </row>
    <row r="18" spans="1:30" s="222" customFormat="1" ht="11.85" customHeight="1">
      <c r="A18" s="220" t="s">
        <v>206</v>
      </c>
      <c r="B18" s="221">
        <v>5758.18</v>
      </c>
      <c r="C18" s="221">
        <v>17984.740000000002</v>
      </c>
      <c r="D18" s="221">
        <v>2180.87</v>
      </c>
      <c r="E18" s="221">
        <v>75790.14</v>
      </c>
      <c r="F18" s="221">
        <v>13898.91</v>
      </c>
      <c r="G18" s="221">
        <v>3037.32</v>
      </c>
      <c r="H18" s="221">
        <v>35450.660000000003</v>
      </c>
      <c r="I18" s="221">
        <v>5512.8</v>
      </c>
      <c r="J18" s="221">
        <v>0</v>
      </c>
      <c r="K18" s="221">
        <v>115409.21</v>
      </c>
      <c r="L18" s="221">
        <v>3.71</v>
      </c>
      <c r="M18" s="221">
        <v>186306.33000000002</v>
      </c>
      <c r="N18" s="221">
        <v>12693.69</v>
      </c>
      <c r="O18" s="221">
        <v>231.55</v>
      </c>
      <c r="P18" s="221">
        <v>452876.04000000004</v>
      </c>
      <c r="Q18" s="221">
        <v>603.55000000000007</v>
      </c>
      <c r="R18" s="221">
        <v>0</v>
      </c>
      <c r="S18" s="221">
        <v>927737.70000000007</v>
      </c>
      <c r="T18" s="221"/>
    </row>
    <row r="19" spans="1:30" s="222" customFormat="1" ht="11.85" customHeight="1">
      <c r="A19" s="220" t="s">
        <v>207</v>
      </c>
      <c r="B19" s="221">
        <v>114847.27</v>
      </c>
      <c r="C19" s="221">
        <v>264751.89</v>
      </c>
      <c r="D19" s="221">
        <v>279574.44</v>
      </c>
      <c r="E19" s="221">
        <v>200192.74</v>
      </c>
      <c r="F19" s="221">
        <v>54717.82</v>
      </c>
      <c r="G19" s="221">
        <v>575382.70000000007</v>
      </c>
      <c r="H19" s="221">
        <v>1110642.72</v>
      </c>
      <c r="I19" s="221">
        <v>1641752.04</v>
      </c>
      <c r="J19" s="221">
        <v>124156.07</v>
      </c>
      <c r="K19" s="221">
        <v>2602379.94</v>
      </c>
      <c r="L19" s="221">
        <v>481090.60000000003</v>
      </c>
      <c r="M19" s="221">
        <v>3795661.8200000003</v>
      </c>
      <c r="N19" s="221">
        <v>196941.4</v>
      </c>
      <c r="O19" s="221">
        <v>41897.279999999999</v>
      </c>
      <c r="P19" s="221">
        <v>5668878.5300000003</v>
      </c>
      <c r="Q19" s="221">
        <v>127685.17</v>
      </c>
      <c r="R19" s="221">
        <v>136285.92000000001</v>
      </c>
      <c r="S19" s="221">
        <v>17416838.350000001</v>
      </c>
      <c r="T19" s="221"/>
    </row>
    <row r="20" spans="1:30" s="222" customFormat="1" ht="11.85" customHeight="1">
      <c r="A20" s="220" t="s">
        <v>208</v>
      </c>
      <c r="B20" s="221">
        <v>22574.240000000002</v>
      </c>
      <c r="C20" s="221">
        <v>153645.01</v>
      </c>
      <c r="D20" s="221">
        <v>128305.32</v>
      </c>
      <c r="E20" s="221">
        <v>48146.15</v>
      </c>
      <c r="F20" s="221">
        <v>4628.49</v>
      </c>
      <c r="G20" s="221">
        <v>185210.2</v>
      </c>
      <c r="H20" s="221">
        <v>608587.57000000007</v>
      </c>
      <c r="I20" s="221">
        <v>1254778.5</v>
      </c>
      <c r="J20" s="221">
        <v>53130.3</v>
      </c>
      <c r="K20" s="221">
        <v>1542091.51</v>
      </c>
      <c r="L20" s="221">
        <v>397025.83</v>
      </c>
      <c r="M20" s="221">
        <v>2634763.7999999998</v>
      </c>
      <c r="N20" s="221">
        <v>43391.17</v>
      </c>
      <c r="O20" s="221">
        <v>24474.46</v>
      </c>
      <c r="P20" s="221">
        <v>3407680.68</v>
      </c>
      <c r="Q20" s="221">
        <v>39675.79</v>
      </c>
      <c r="R20" s="221">
        <v>119627.34</v>
      </c>
      <c r="S20" s="221">
        <v>10667736.380000001</v>
      </c>
      <c r="T20" s="221"/>
    </row>
    <row r="21" spans="1:30" s="222" customFormat="1" ht="11.85" customHeight="1">
      <c r="A21" s="220" t="s">
        <v>209</v>
      </c>
      <c r="B21" s="221">
        <v>51643.37</v>
      </c>
      <c r="C21" s="221">
        <v>199865.03</v>
      </c>
      <c r="D21" s="221">
        <v>109771.14</v>
      </c>
      <c r="E21" s="221">
        <v>224765.68</v>
      </c>
      <c r="F21" s="221">
        <v>18576.010000000002</v>
      </c>
      <c r="G21" s="221">
        <v>13829001.76</v>
      </c>
      <c r="H21" s="221">
        <v>551521.97</v>
      </c>
      <c r="I21" s="221">
        <v>4415087.62</v>
      </c>
      <c r="J21" s="221">
        <v>13723.25</v>
      </c>
      <c r="K21" s="221">
        <v>2623156.39</v>
      </c>
      <c r="L21" s="221">
        <v>16627.990000000002</v>
      </c>
      <c r="M21" s="221">
        <v>11348993.300000001</v>
      </c>
      <c r="N21" s="221">
        <v>3685825.67</v>
      </c>
      <c r="O21" s="221">
        <v>57590.559999999998</v>
      </c>
      <c r="P21" s="221">
        <v>12043814.75</v>
      </c>
      <c r="Q21" s="221">
        <v>37649.72</v>
      </c>
      <c r="R21" s="221">
        <v>786881.23</v>
      </c>
      <c r="S21" s="221">
        <v>50014495.409999996</v>
      </c>
      <c r="T21" s="221"/>
    </row>
    <row r="22" spans="1:30" s="222" customFormat="1" ht="11.85" customHeight="1">
      <c r="A22" s="220" t="s">
        <v>210</v>
      </c>
      <c r="B22" s="221">
        <v>74217.61</v>
      </c>
      <c r="C22" s="221">
        <v>353510.04</v>
      </c>
      <c r="D22" s="221">
        <v>238076.46</v>
      </c>
      <c r="E22" s="221">
        <v>272911.83</v>
      </c>
      <c r="F22" s="221">
        <v>23204.5</v>
      </c>
      <c r="G22" s="221">
        <v>14014211.949999999</v>
      </c>
      <c r="H22" s="221">
        <v>1160109.54</v>
      </c>
      <c r="I22" s="221">
        <v>5669866.1200000001</v>
      </c>
      <c r="J22" s="221">
        <v>66853.55</v>
      </c>
      <c r="K22" s="221">
        <v>4165247.9</v>
      </c>
      <c r="L22" s="221">
        <v>413653.82</v>
      </c>
      <c r="M22" s="221">
        <v>13983757.1</v>
      </c>
      <c r="N22" s="221">
        <v>3729216.84</v>
      </c>
      <c r="O22" s="221">
        <v>82065.02</v>
      </c>
      <c r="P22" s="221">
        <v>15451495.43</v>
      </c>
      <c r="Q22" s="221">
        <v>77325.509999999995</v>
      </c>
      <c r="R22" s="221">
        <v>906508.57000000007</v>
      </c>
      <c r="S22" s="221">
        <v>60682231.789999999</v>
      </c>
      <c r="T22" s="221"/>
    </row>
    <row r="23" spans="1:30" s="222" customFormat="1" ht="11.85" customHeight="1">
      <c r="A23" s="220" t="s">
        <v>211</v>
      </c>
      <c r="B23" s="221">
        <v>227064.44</v>
      </c>
      <c r="C23" s="221">
        <v>485935.86</v>
      </c>
      <c r="D23" s="221">
        <v>445046.95</v>
      </c>
      <c r="E23" s="221">
        <v>439141.63</v>
      </c>
      <c r="F23" s="221">
        <v>75576.710000000006</v>
      </c>
      <c r="G23" s="221">
        <v>14733718.6</v>
      </c>
      <c r="H23" s="221">
        <v>1927767.73</v>
      </c>
      <c r="I23" s="221">
        <v>6071998.3099999996</v>
      </c>
      <c r="J23" s="221">
        <v>140108.05000000002</v>
      </c>
      <c r="K23" s="221">
        <v>5569903.5999999996</v>
      </c>
      <c r="L23" s="221">
        <v>500634.25</v>
      </c>
      <c r="M23" s="221">
        <v>15774541.48</v>
      </c>
      <c r="N23" s="221">
        <v>3986490.46</v>
      </c>
      <c r="O23" s="221">
        <v>116169.76000000001</v>
      </c>
      <c r="P23" s="221">
        <v>18198607.420000002</v>
      </c>
      <c r="Q23" s="221">
        <v>168424.89</v>
      </c>
      <c r="R23" s="221">
        <v>928058.22</v>
      </c>
      <c r="S23" s="221">
        <v>69789188.370000005</v>
      </c>
      <c r="T23" s="221"/>
    </row>
    <row r="24" spans="1:30" s="222" customFormat="1" ht="11.85" customHeight="1">
      <c r="A24" s="220" t="s">
        <v>212</v>
      </c>
      <c r="B24" s="221">
        <v>103508.96</v>
      </c>
      <c r="C24" s="221">
        <v>371968.29</v>
      </c>
      <c r="D24" s="221">
        <v>163423.32</v>
      </c>
      <c r="E24" s="221">
        <v>86875.31</v>
      </c>
      <c r="F24" s="221">
        <v>191078.22</v>
      </c>
      <c r="G24" s="221">
        <v>1382834.76</v>
      </c>
      <c r="H24" s="221">
        <v>933283.41</v>
      </c>
      <c r="I24" s="221">
        <v>1032895.84</v>
      </c>
      <c r="J24" s="221">
        <v>26490.95</v>
      </c>
      <c r="K24" s="221">
        <v>875977.74</v>
      </c>
      <c r="L24" s="221">
        <v>256847.89</v>
      </c>
      <c r="M24" s="221">
        <v>3153319.63</v>
      </c>
      <c r="N24" s="221">
        <v>318103.19</v>
      </c>
      <c r="O24" s="221">
        <v>58082.07</v>
      </c>
      <c r="P24" s="221">
        <v>2991939.16</v>
      </c>
      <c r="Q24" s="221">
        <v>91678.61</v>
      </c>
      <c r="R24" s="221">
        <v>157731.82</v>
      </c>
      <c r="S24" s="221">
        <v>12196039.16</v>
      </c>
      <c r="T24" s="221"/>
    </row>
    <row r="25" spans="1:30" s="222" customFormat="1" ht="11.85" customHeight="1">
      <c r="A25" s="220" t="s">
        <v>213</v>
      </c>
      <c r="B25" s="221">
        <v>0</v>
      </c>
      <c r="C25" s="221">
        <v>0</v>
      </c>
      <c r="D25" s="221">
        <v>0</v>
      </c>
      <c r="E25" s="221">
        <v>0</v>
      </c>
      <c r="F25" s="221">
        <v>0</v>
      </c>
      <c r="G25" s="221">
        <v>0</v>
      </c>
      <c r="H25" s="221">
        <v>0</v>
      </c>
      <c r="I25" s="221">
        <v>0</v>
      </c>
      <c r="J25" s="221">
        <v>0</v>
      </c>
      <c r="K25" s="221">
        <v>0</v>
      </c>
      <c r="L25" s="221">
        <v>0</v>
      </c>
      <c r="M25" s="221">
        <v>0</v>
      </c>
      <c r="N25" s="221">
        <v>0</v>
      </c>
      <c r="O25" s="221">
        <v>0</v>
      </c>
      <c r="P25" s="221">
        <v>0</v>
      </c>
      <c r="Q25" s="221">
        <v>0</v>
      </c>
      <c r="R25" s="221">
        <v>0</v>
      </c>
      <c r="S25" s="221">
        <v>0</v>
      </c>
      <c r="T25" s="221"/>
    </row>
    <row r="26" spans="1:30" s="222" customFormat="1" ht="11.85" customHeight="1">
      <c r="A26" s="220" t="s">
        <v>214</v>
      </c>
      <c r="B26" s="221">
        <v>0</v>
      </c>
      <c r="C26" s="221">
        <v>0</v>
      </c>
      <c r="D26" s="221">
        <v>0</v>
      </c>
      <c r="E26" s="221">
        <v>0</v>
      </c>
      <c r="F26" s="221">
        <v>0</v>
      </c>
      <c r="G26" s="221">
        <v>0</v>
      </c>
      <c r="H26" s="221">
        <v>0</v>
      </c>
      <c r="I26" s="221">
        <v>0</v>
      </c>
      <c r="J26" s="221">
        <v>0</v>
      </c>
      <c r="K26" s="221">
        <v>0</v>
      </c>
      <c r="L26" s="221">
        <v>0</v>
      </c>
      <c r="M26" s="221">
        <v>0</v>
      </c>
      <c r="N26" s="221">
        <v>0</v>
      </c>
      <c r="O26" s="221">
        <v>0</v>
      </c>
      <c r="P26" s="221">
        <v>0</v>
      </c>
      <c r="Q26" s="221">
        <v>0</v>
      </c>
      <c r="R26" s="221">
        <v>0</v>
      </c>
      <c r="S26" s="221">
        <v>0</v>
      </c>
      <c r="T26" s="221"/>
    </row>
    <row r="27" spans="1:30" s="222" customFormat="1" ht="11.85" customHeight="1">
      <c r="A27" s="220" t="s">
        <v>215</v>
      </c>
      <c r="B27" s="221">
        <v>0</v>
      </c>
      <c r="C27" s="221">
        <v>0</v>
      </c>
      <c r="D27" s="221">
        <v>0</v>
      </c>
      <c r="E27" s="221">
        <v>0</v>
      </c>
      <c r="F27" s="221">
        <v>0</v>
      </c>
      <c r="G27" s="221">
        <v>0</v>
      </c>
      <c r="H27" s="221">
        <v>0</v>
      </c>
      <c r="I27" s="221">
        <v>0</v>
      </c>
      <c r="J27" s="221">
        <v>0</v>
      </c>
      <c r="K27" s="221">
        <v>0</v>
      </c>
      <c r="L27" s="221">
        <v>0</v>
      </c>
      <c r="M27" s="221">
        <v>0</v>
      </c>
      <c r="N27" s="221">
        <v>0</v>
      </c>
      <c r="O27" s="221">
        <v>0</v>
      </c>
      <c r="P27" s="221">
        <v>0</v>
      </c>
      <c r="Q27" s="221">
        <v>0</v>
      </c>
      <c r="R27" s="221">
        <v>0</v>
      </c>
      <c r="S27" s="221">
        <v>0</v>
      </c>
      <c r="T27" s="221"/>
    </row>
    <row r="28" spans="1:30" s="222" customFormat="1" ht="14.25" customHeight="1">
      <c r="A28" s="220" t="s">
        <v>216</v>
      </c>
      <c r="B28" s="221">
        <v>142240.70000000001</v>
      </c>
      <c r="C28" s="221">
        <v>489344.85000000003</v>
      </c>
      <c r="D28" s="221">
        <v>175265.72</v>
      </c>
      <c r="E28" s="221">
        <v>233257.47</v>
      </c>
      <c r="F28" s="221">
        <v>97468.38</v>
      </c>
      <c r="G28" s="221">
        <v>1124441.02</v>
      </c>
      <c r="H28" s="221">
        <v>1145487.51</v>
      </c>
      <c r="I28" s="221">
        <v>1246277.43</v>
      </c>
      <c r="J28" s="221">
        <v>48011.71</v>
      </c>
      <c r="K28" s="221">
        <v>2462855.0499999998</v>
      </c>
      <c r="L28" s="221">
        <v>493342.65</v>
      </c>
      <c r="M28" s="221">
        <v>4269257.78</v>
      </c>
      <c r="N28" s="221">
        <v>566576.41</v>
      </c>
      <c r="O28" s="221">
        <v>86647.89</v>
      </c>
      <c r="P28" s="221">
        <v>4847377.5999999996</v>
      </c>
      <c r="Q28" s="221">
        <v>136836.51</v>
      </c>
      <c r="R28" s="221">
        <v>390635.94</v>
      </c>
      <c r="S28" s="221">
        <v>17955324.620000001</v>
      </c>
      <c r="T28" s="221"/>
      <c r="U28" s="205"/>
      <c r="V28" s="205"/>
      <c r="W28" s="205"/>
      <c r="X28" s="205"/>
      <c r="Y28" s="205"/>
      <c r="Z28" s="205"/>
      <c r="AA28" s="205"/>
      <c r="AB28" s="205"/>
      <c r="AC28" s="205"/>
      <c r="AD28" s="205"/>
    </row>
    <row r="29" spans="1:30" s="222" customFormat="1" ht="16.95" customHeight="1">
      <c r="A29" s="220" t="s">
        <v>217</v>
      </c>
      <c r="B29" s="221">
        <v>0</v>
      </c>
      <c r="C29" s="221">
        <v>0</v>
      </c>
      <c r="D29" s="221">
        <v>77932.600000000006</v>
      </c>
      <c r="E29" s="221">
        <v>0</v>
      </c>
      <c r="F29" s="221">
        <v>0</v>
      </c>
      <c r="G29" s="221">
        <v>0</v>
      </c>
      <c r="H29" s="221">
        <v>0</v>
      </c>
      <c r="I29" s="221">
        <v>0</v>
      </c>
      <c r="J29" s="221">
        <v>0</v>
      </c>
      <c r="K29" s="221">
        <v>1748.03</v>
      </c>
      <c r="L29" s="221">
        <v>0</v>
      </c>
      <c r="M29" s="221">
        <v>16920.75</v>
      </c>
      <c r="N29" s="221">
        <v>0</v>
      </c>
      <c r="O29" s="221">
        <v>0</v>
      </c>
      <c r="P29" s="221">
        <v>30883.82</v>
      </c>
      <c r="Q29" s="221">
        <v>0</v>
      </c>
      <c r="R29" s="221">
        <v>0</v>
      </c>
      <c r="S29" s="221">
        <v>127485.21</v>
      </c>
      <c r="T29" s="221"/>
    </row>
    <row r="30" spans="1:30" s="222" customFormat="1" ht="14.4" customHeight="1">
      <c r="A30" s="220" t="s">
        <v>218</v>
      </c>
      <c r="B30" s="221">
        <v>142240.70000000001</v>
      </c>
      <c r="C30" s="221">
        <v>489344.85000000003</v>
      </c>
      <c r="D30" s="221">
        <v>253198.33000000002</v>
      </c>
      <c r="E30" s="221">
        <v>233257.47</v>
      </c>
      <c r="F30" s="221">
        <v>97468.38</v>
      </c>
      <c r="G30" s="221">
        <v>1124441.02</v>
      </c>
      <c r="H30" s="221">
        <v>1145487.51</v>
      </c>
      <c r="I30" s="221">
        <v>1246277.43</v>
      </c>
      <c r="J30" s="221">
        <v>48011.71</v>
      </c>
      <c r="K30" s="221">
        <v>2464603.08</v>
      </c>
      <c r="L30" s="221">
        <v>493342.65</v>
      </c>
      <c r="M30" s="221">
        <v>4286178.53</v>
      </c>
      <c r="N30" s="221">
        <v>566576.41</v>
      </c>
      <c r="O30" s="221">
        <v>86647.89</v>
      </c>
      <c r="P30" s="221">
        <v>4878261.42</v>
      </c>
      <c r="Q30" s="221">
        <v>136836.51</v>
      </c>
      <c r="R30" s="221">
        <v>390635.94</v>
      </c>
      <c r="S30" s="221">
        <v>18082809.829999998</v>
      </c>
      <c r="T30" s="221"/>
    </row>
    <row r="31" spans="1:30" s="222" customFormat="1" ht="11.85" customHeight="1">
      <c r="A31" s="220" t="s">
        <v>219</v>
      </c>
      <c r="B31" s="221">
        <v>81696.009999999995</v>
      </c>
      <c r="C31" s="221">
        <v>23601.86</v>
      </c>
      <c r="D31" s="221">
        <v>117859.06</v>
      </c>
      <c r="E31" s="221">
        <v>20901.060000000001</v>
      </c>
      <c r="F31" s="221">
        <v>44742.32</v>
      </c>
      <c r="G31" s="221">
        <v>14029.880000000001</v>
      </c>
      <c r="H31" s="221">
        <v>419161.91000000003</v>
      </c>
      <c r="I31" s="221">
        <v>415977.47000000003</v>
      </c>
      <c r="J31" s="221">
        <v>30927.11</v>
      </c>
      <c r="K31" s="221">
        <v>700401.07000000007</v>
      </c>
      <c r="L31" s="221">
        <v>207848.17</v>
      </c>
      <c r="M31" s="221">
        <v>523363.3</v>
      </c>
      <c r="N31" s="221">
        <v>13894.300000000001</v>
      </c>
      <c r="O31" s="221">
        <v>1207.23</v>
      </c>
      <c r="P31" s="221">
        <v>1510488.52</v>
      </c>
      <c r="Q31" s="221">
        <v>66286.03</v>
      </c>
      <c r="R31" s="221">
        <v>511.91</v>
      </c>
      <c r="S31" s="221">
        <v>4192897.2</v>
      </c>
      <c r="T31" s="221"/>
    </row>
    <row r="32" spans="1:30" s="222" customFormat="1" ht="11.85" customHeight="1">
      <c r="A32" s="220" t="s">
        <v>220</v>
      </c>
      <c r="B32" s="221">
        <v>60544.69</v>
      </c>
      <c r="C32" s="221">
        <v>465742.99</v>
      </c>
      <c r="D32" s="221">
        <v>135339.26</v>
      </c>
      <c r="E32" s="221">
        <v>212356.41</v>
      </c>
      <c r="F32" s="221">
        <v>52726.06</v>
      </c>
      <c r="G32" s="221">
        <v>1110411.1399999999</v>
      </c>
      <c r="H32" s="221">
        <v>726325.6</v>
      </c>
      <c r="I32" s="221">
        <v>830299.97</v>
      </c>
      <c r="J32" s="221">
        <v>17084.599999999999</v>
      </c>
      <c r="K32" s="221">
        <v>1764202.01</v>
      </c>
      <c r="L32" s="221">
        <v>285494.48</v>
      </c>
      <c r="M32" s="221">
        <v>3762815.23</v>
      </c>
      <c r="N32" s="221">
        <v>552682.11</v>
      </c>
      <c r="O32" s="221">
        <v>85440.66</v>
      </c>
      <c r="P32" s="221">
        <v>3367772.9</v>
      </c>
      <c r="Q32" s="221">
        <v>70550.48</v>
      </c>
      <c r="R32" s="221">
        <v>390124.03</v>
      </c>
      <c r="S32" s="221">
        <v>13889912.630000001</v>
      </c>
      <c r="T32" s="221"/>
    </row>
    <row r="33" spans="1:20" s="222" customFormat="1" ht="11.85" customHeight="1">
      <c r="A33" s="220" t="s">
        <v>221</v>
      </c>
      <c r="B33" s="221">
        <v>81034.320000000007</v>
      </c>
      <c r="C33" s="221">
        <v>65101.78</v>
      </c>
      <c r="D33" s="221">
        <v>68625.25</v>
      </c>
      <c r="E33" s="221">
        <v>33579.39</v>
      </c>
      <c r="F33" s="221">
        <v>59011.74</v>
      </c>
      <c r="G33" s="221">
        <v>840809.77</v>
      </c>
      <c r="H33" s="221">
        <v>532137.03</v>
      </c>
      <c r="I33" s="221">
        <v>706889.62</v>
      </c>
      <c r="J33" s="221">
        <v>17444.670000000002</v>
      </c>
      <c r="K33" s="221">
        <v>805015.51</v>
      </c>
      <c r="L33" s="221">
        <v>284574.87</v>
      </c>
      <c r="M33" s="221">
        <v>1715381.6099999999</v>
      </c>
      <c r="N33" s="221">
        <v>184222.91</v>
      </c>
      <c r="O33" s="221">
        <v>46766.12</v>
      </c>
      <c r="P33" s="221">
        <v>2475506.0300000003</v>
      </c>
      <c r="Q33" s="221">
        <v>31998.920000000002</v>
      </c>
      <c r="R33" s="221">
        <v>169404.44</v>
      </c>
      <c r="S33" s="221">
        <v>8117504</v>
      </c>
      <c r="T33" s="221"/>
    </row>
    <row r="34" spans="1:20" s="222" customFormat="1" ht="11.85" customHeight="1">
      <c r="A34" s="220" t="s">
        <v>222</v>
      </c>
      <c r="B34" s="221">
        <v>0</v>
      </c>
      <c r="C34" s="221">
        <v>64.86</v>
      </c>
      <c r="D34" s="221">
        <v>19088.72</v>
      </c>
      <c r="E34" s="221">
        <v>0</v>
      </c>
      <c r="F34" s="221">
        <v>0</v>
      </c>
      <c r="G34" s="221">
        <v>0</v>
      </c>
      <c r="H34" s="221">
        <v>124.4</v>
      </c>
      <c r="I34" s="221">
        <v>1817.7</v>
      </c>
      <c r="J34" s="221">
        <v>0</v>
      </c>
      <c r="K34" s="221">
        <v>-915.6</v>
      </c>
      <c r="L34" s="221">
        <v>0</v>
      </c>
      <c r="M34" s="221">
        <v>4760.1099999999997</v>
      </c>
      <c r="N34" s="221">
        <v>0</v>
      </c>
      <c r="O34" s="221">
        <v>0</v>
      </c>
      <c r="P34" s="221">
        <v>32592.850000000002</v>
      </c>
      <c r="Q34" s="221">
        <v>0</v>
      </c>
      <c r="R34" s="221">
        <v>0</v>
      </c>
      <c r="S34" s="221">
        <v>57533.04</v>
      </c>
      <c r="T34" s="221"/>
    </row>
    <row r="35" spans="1:20" s="222" customFormat="1" ht="11.85" customHeight="1">
      <c r="A35" s="220" t="s">
        <v>223</v>
      </c>
      <c r="B35" s="221">
        <v>81034.320000000007</v>
      </c>
      <c r="C35" s="221">
        <v>65166.64</v>
      </c>
      <c r="D35" s="221">
        <v>87713.97</v>
      </c>
      <c r="E35" s="221">
        <v>33579.39</v>
      </c>
      <c r="F35" s="221">
        <v>59011.74</v>
      </c>
      <c r="G35" s="221">
        <v>840809.77</v>
      </c>
      <c r="H35" s="221">
        <v>532261.42000000004</v>
      </c>
      <c r="I35" s="221">
        <v>708707.32000000007</v>
      </c>
      <c r="J35" s="221">
        <v>17444.670000000002</v>
      </c>
      <c r="K35" s="221">
        <v>804099.92</v>
      </c>
      <c r="L35" s="221">
        <v>284574.87</v>
      </c>
      <c r="M35" s="221">
        <v>1720141.72</v>
      </c>
      <c r="N35" s="221">
        <v>184222.91</v>
      </c>
      <c r="O35" s="221">
        <v>46766.12</v>
      </c>
      <c r="P35" s="221">
        <v>2508098.89</v>
      </c>
      <c r="Q35" s="221">
        <v>31998.920000000002</v>
      </c>
      <c r="R35" s="221">
        <v>169404.44</v>
      </c>
      <c r="S35" s="221">
        <v>8175037.04</v>
      </c>
      <c r="T35" s="221"/>
    </row>
    <row r="36" spans="1:20" s="222" customFormat="1" ht="15" customHeight="1">
      <c r="A36" s="220" t="s">
        <v>224</v>
      </c>
      <c r="B36" s="221">
        <v>55179.28</v>
      </c>
      <c r="C36" s="221">
        <v>3451.25</v>
      </c>
      <c r="D36" s="221">
        <v>65566.67</v>
      </c>
      <c r="E36" s="221">
        <v>12101.15</v>
      </c>
      <c r="F36" s="221">
        <v>47234.5</v>
      </c>
      <c r="G36" s="221">
        <v>3702.2200000000003</v>
      </c>
      <c r="H36" s="221">
        <v>193082.99</v>
      </c>
      <c r="I36" s="221">
        <v>268823.16000000003</v>
      </c>
      <c r="J36" s="221">
        <v>17325.45</v>
      </c>
      <c r="K36" s="221">
        <v>283194.60000000003</v>
      </c>
      <c r="L36" s="221">
        <v>129343.88</v>
      </c>
      <c r="M36" s="221">
        <v>153125.37</v>
      </c>
      <c r="N36" s="221">
        <v>7797.1</v>
      </c>
      <c r="O36" s="221">
        <v>132.76</v>
      </c>
      <c r="P36" s="221">
        <v>930357.03</v>
      </c>
      <c r="Q36" s="221">
        <v>23502.100000000002</v>
      </c>
      <c r="R36" s="221">
        <v>-953.55000000000007</v>
      </c>
      <c r="S36" s="221">
        <v>2192965.96</v>
      </c>
      <c r="T36" s="221"/>
    </row>
    <row r="37" spans="1:20" s="222" customFormat="1" ht="11.85" customHeight="1">
      <c r="A37" s="220" t="s">
        <v>225</v>
      </c>
      <c r="B37" s="221">
        <v>25855.040000000001</v>
      </c>
      <c r="C37" s="221">
        <v>61715.380000000005</v>
      </c>
      <c r="D37" s="221">
        <v>22147.3</v>
      </c>
      <c r="E37" s="221">
        <v>21478.240000000002</v>
      </c>
      <c r="F37" s="221">
        <v>11777.24</v>
      </c>
      <c r="G37" s="221">
        <v>837107.55</v>
      </c>
      <c r="H37" s="221">
        <v>339178.43</v>
      </c>
      <c r="I37" s="221">
        <v>439884.16000000003</v>
      </c>
      <c r="J37" s="221">
        <v>119.22</v>
      </c>
      <c r="K37" s="221">
        <v>520905.32</v>
      </c>
      <c r="L37" s="221">
        <v>155231</v>
      </c>
      <c r="M37" s="221">
        <v>1567016.3599999999</v>
      </c>
      <c r="N37" s="221">
        <v>176425.81</v>
      </c>
      <c r="O37" s="221">
        <v>46633.36</v>
      </c>
      <c r="P37" s="221">
        <v>1577741.8599999999</v>
      </c>
      <c r="Q37" s="221">
        <v>8496.82</v>
      </c>
      <c r="R37" s="221">
        <v>170357.99</v>
      </c>
      <c r="S37" s="221">
        <v>5982071.0700000003</v>
      </c>
      <c r="T37" s="221"/>
    </row>
    <row r="38" spans="1:20" s="222" customFormat="1" ht="11.85" customHeight="1">
      <c r="A38" s="220" t="s">
        <v>226</v>
      </c>
      <c r="B38" s="221">
        <v>10634.32</v>
      </c>
      <c r="C38" s="221">
        <v>306893.38</v>
      </c>
      <c r="D38" s="221">
        <v>39733.200000000004</v>
      </c>
      <c r="E38" s="221">
        <v>98514.38</v>
      </c>
      <c r="F38" s="221">
        <v>5880.02</v>
      </c>
      <c r="G38" s="221">
        <v>149403.03</v>
      </c>
      <c r="H38" s="221">
        <v>173760.81</v>
      </c>
      <c r="I38" s="221">
        <v>147869.95000000001</v>
      </c>
      <c r="J38" s="221">
        <v>4260.29</v>
      </c>
      <c r="K38" s="221">
        <v>587566.27</v>
      </c>
      <c r="L38" s="221">
        <v>142.07</v>
      </c>
      <c r="M38" s="221">
        <v>668004.61</v>
      </c>
      <c r="N38" s="221">
        <v>37957.520000000004</v>
      </c>
      <c r="O38" s="221">
        <v>22237.43</v>
      </c>
      <c r="P38" s="221">
        <v>622249.72</v>
      </c>
      <c r="Q38" s="221">
        <v>9628.1200000000008</v>
      </c>
      <c r="R38" s="221">
        <v>4626.22</v>
      </c>
      <c r="S38" s="221">
        <v>2889361.3200000003</v>
      </c>
      <c r="T38" s="221"/>
    </row>
    <row r="39" spans="1:20" s="222" customFormat="1" ht="11.85" customHeight="1">
      <c r="A39" s="220" t="s">
        <v>227</v>
      </c>
      <c r="B39" s="221">
        <v>0</v>
      </c>
      <c r="C39" s="221">
        <v>0</v>
      </c>
      <c r="D39" s="221">
        <v>512.57000000000005</v>
      </c>
      <c r="E39" s="221">
        <v>0</v>
      </c>
      <c r="F39" s="221">
        <v>0</v>
      </c>
      <c r="G39" s="221">
        <v>0</v>
      </c>
      <c r="H39" s="221">
        <v>0</v>
      </c>
      <c r="I39" s="221">
        <v>0</v>
      </c>
      <c r="J39" s="221">
        <v>0</v>
      </c>
      <c r="K39" s="221">
        <v>0</v>
      </c>
      <c r="L39" s="221">
        <v>0</v>
      </c>
      <c r="M39" s="221">
        <v>6.37</v>
      </c>
      <c r="N39" s="221">
        <v>0</v>
      </c>
      <c r="O39" s="221">
        <v>0</v>
      </c>
      <c r="P39" s="221">
        <v>0</v>
      </c>
      <c r="Q39" s="221">
        <v>0</v>
      </c>
      <c r="R39" s="221">
        <v>0</v>
      </c>
      <c r="S39" s="221">
        <v>518.94000000000005</v>
      </c>
      <c r="T39" s="221"/>
    </row>
    <row r="40" spans="1:20" s="222" customFormat="1" ht="11.85" customHeight="1">
      <c r="A40" s="220" t="s">
        <v>228</v>
      </c>
      <c r="B40" s="221">
        <v>10634.32</v>
      </c>
      <c r="C40" s="221">
        <v>306893.38</v>
      </c>
      <c r="D40" s="221">
        <v>40245.770000000004</v>
      </c>
      <c r="E40" s="221">
        <v>98514.38</v>
      </c>
      <c r="F40" s="221">
        <v>5880.02</v>
      </c>
      <c r="G40" s="221">
        <v>149403.03</v>
      </c>
      <c r="H40" s="221">
        <v>173760.81</v>
      </c>
      <c r="I40" s="221">
        <v>147869.95000000001</v>
      </c>
      <c r="J40" s="221">
        <v>4260.29</v>
      </c>
      <c r="K40" s="221">
        <v>587566.27</v>
      </c>
      <c r="L40" s="221">
        <v>142.07</v>
      </c>
      <c r="M40" s="221">
        <v>668010.98</v>
      </c>
      <c r="N40" s="221">
        <v>37957.520000000004</v>
      </c>
      <c r="O40" s="221">
        <v>22237.43</v>
      </c>
      <c r="P40" s="221">
        <v>622249.72</v>
      </c>
      <c r="Q40" s="221">
        <v>9628.1200000000008</v>
      </c>
      <c r="R40" s="221">
        <v>4626.22</v>
      </c>
      <c r="S40" s="221">
        <v>2889880.26</v>
      </c>
      <c r="T40" s="221"/>
    </row>
    <row r="41" spans="1:20" s="222" customFormat="1" ht="11.85" customHeight="1">
      <c r="A41" s="220" t="s">
        <v>229</v>
      </c>
      <c r="B41" s="221">
        <v>1511.02</v>
      </c>
      <c r="C41" s="221">
        <v>0</v>
      </c>
      <c r="D41" s="221">
        <v>0</v>
      </c>
      <c r="E41" s="221">
        <v>0</v>
      </c>
      <c r="F41" s="221">
        <v>0</v>
      </c>
      <c r="G41" s="221">
        <v>0</v>
      </c>
      <c r="H41" s="221">
        <v>0</v>
      </c>
      <c r="I41" s="221">
        <v>0</v>
      </c>
      <c r="J41" s="221">
        <v>0</v>
      </c>
      <c r="K41" s="221">
        <v>0</v>
      </c>
      <c r="L41" s="221">
        <v>0</v>
      </c>
      <c r="M41" s="221">
        <v>0</v>
      </c>
      <c r="N41" s="221">
        <v>0</v>
      </c>
      <c r="O41" s="221">
        <v>0</v>
      </c>
      <c r="P41" s="221">
        <v>0</v>
      </c>
      <c r="Q41" s="221">
        <v>0</v>
      </c>
      <c r="R41" s="221">
        <v>0</v>
      </c>
      <c r="S41" s="221">
        <v>1511.02</v>
      </c>
      <c r="T41" s="221"/>
    </row>
    <row r="42" spans="1:20" s="222" customFormat="1" ht="11.85" customHeight="1">
      <c r="A42" s="220" t="s">
        <v>230</v>
      </c>
      <c r="B42" s="221">
        <v>9123.3000000000011</v>
      </c>
      <c r="C42" s="221">
        <v>306893.38</v>
      </c>
      <c r="D42" s="221">
        <v>40245.770000000004</v>
      </c>
      <c r="E42" s="221">
        <v>98514.38</v>
      </c>
      <c r="F42" s="221">
        <v>5880.02</v>
      </c>
      <c r="G42" s="221">
        <v>149403.03</v>
      </c>
      <c r="H42" s="221">
        <v>173760.81</v>
      </c>
      <c r="I42" s="221">
        <v>147869.95000000001</v>
      </c>
      <c r="J42" s="221">
        <v>4260.29</v>
      </c>
      <c r="K42" s="221">
        <v>587566.27</v>
      </c>
      <c r="L42" s="221">
        <v>142.07</v>
      </c>
      <c r="M42" s="221">
        <v>668010.98</v>
      </c>
      <c r="N42" s="221">
        <v>37957.520000000004</v>
      </c>
      <c r="O42" s="221">
        <v>22237.43</v>
      </c>
      <c r="P42" s="221">
        <v>622249.72</v>
      </c>
      <c r="Q42" s="221">
        <v>9628.1200000000008</v>
      </c>
      <c r="R42" s="221">
        <v>4626.22</v>
      </c>
      <c r="S42" s="221">
        <v>2888369.24</v>
      </c>
      <c r="T42" s="221"/>
    </row>
    <row r="43" spans="1:20" s="222" customFormat="1" ht="11.85" customHeight="1">
      <c r="A43" s="220" t="s">
        <v>231</v>
      </c>
      <c r="B43" s="221">
        <v>21180.7</v>
      </c>
      <c r="C43" s="221">
        <v>102355.97</v>
      </c>
      <c r="D43" s="221">
        <v>67811.89</v>
      </c>
      <c r="E43" s="221">
        <v>32111.38</v>
      </c>
      <c r="F43" s="221">
        <v>34774.57</v>
      </c>
      <c r="G43" s="221">
        <v>-352462.15</v>
      </c>
      <c r="H43" s="221">
        <v>173012.01</v>
      </c>
      <c r="I43" s="221">
        <v>48760.07</v>
      </c>
      <c r="J43" s="221">
        <v>12993.87</v>
      </c>
      <c r="K43" s="221">
        <v>294982.59000000003</v>
      </c>
      <c r="L43" s="221">
        <v>144738.35</v>
      </c>
      <c r="M43" s="221">
        <v>320571.32</v>
      </c>
      <c r="N43" s="221">
        <v>-137022.43</v>
      </c>
      <c r="O43" s="221">
        <v>12618.12</v>
      </c>
      <c r="P43" s="221">
        <v>193852.31</v>
      </c>
      <c r="Q43" s="221">
        <v>37114.97</v>
      </c>
      <c r="R43" s="221">
        <v>57305.130000000005</v>
      </c>
      <c r="S43" s="221">
        <v>1064698.68</v>
      </c>
      <c r="T43" s="221"/>
    </row>
    <row r="44" spans="1:20" s="222" customFormat="1" ht="11.85" customHeight="1">
      <c r="A44" s="220" t="s">
        <v>232</v>
      </c>
      <c r="B44" s="221">
        <v>26866.13</v>
      </c>
      <c r="C44" s="221">
        <v>37140.85</v>
      </c>
      <c r="D44" s="221">
        <v>8236.2199999999993</v>
      </c>
      <c r="E44" s="221">
        <v>22442.68</v>
      </c>
      <c r="F44" s="221">
        <v>26379.97</v>
      </c>
      <c r="G44" s="221">
        <v>766632.05</v>
      </c>
      <c r="H44" s="221">
        <v>168711.91</v>
      </c>
      <c r="I44" s="221">
        <v>370648.12</v>
      </c>
      <c r="J44" s="221">
        <v>1133.98</v>
      </c>
      <c r="K44" s="221">
        <v>141323.47</v>
      </c>
      <c r="L44" s="221">
        <v>13553.93</v>
      </c>
      <c r="M44" s="221">
        <v>857859.41</v>
      </c>
      <c r="N44" s="221">
        <v>214809.22</v>
      </c>
      <c r="O44" s="221">
        <v>3770.11</v>
      </c>
      <c r="P44" s="221">
        <v>741218.54</v>
      </c>
      <c r="Q44" s="221">
        <v>45652.200000000004</v>
      </c>
      <c r="R44" s="221">
        <v>49581.86</v>
      </c>
      <c r="S44" s="221">
        <v>3495960.66</v>
      </c>
      <c r="T44" s="221"/>
    </row>
    <row r="45" spans="1:20" s="222" customFormat="1" ht="11.85" customHeight="1">
      <c r="A45" s="220" t="s">
        <v>233</v>
      </c>
      <c r="B45" s="221">
        <v>4742.72</v>
      </c>
      <c r="C45" s="221">
        <v>59892.770000000004</v>
      </c>
      <c r="D45" s="221">
        <v>29252.58</v>
      </c>
      <c r="E45" s="221">
        <v>14125.460000000001</v>
      </c>
      <c r="F45" s="221">
        <v>30964.87</v>
      </c>
      <c r="G45" s="221">
        <v>283888.43</v>
      </c>
      <c r="H45" s="221">
        <v>175430.92</v>
      </c>
      <c r="I45" s="221">
        <v>250538.39</v>
      </c>
      <c r="J45" s="221">
        <v>3762.79</v>
      </c>
      <c r="K45" s="221">
        <v>159056.11000000002</v>
      </c>
      <c r="L45" s="221">
        <v>128667.97</v>
      </c>
      <c r="M45" s="221">
        <v>684803.95000000007</v>
      </c>
      <c r="N45" s="221">
        <v>31777.81</v>
      </c>
      <c r="O45" s="221">
        <v>-1705.73</v>
      </c>
      <c r="P45" s="221">
        <v>378280.72000000003</v>
      </c>
      <c r="Q45" s="221">
        <v>38099.64</v>
      </c>
      <c r="R45" s="221">
        <v>77005.66</v>
      </c>
      <c r="S45" s="221">
        <v>2348585.0499999998</v>
      </c>
      <c r="T45" s="221"/>
    </row>
    <row r="46" spans="1:20" s="222" customFormat="1" ht="11.85" customHeight="1">
      <c r="A46" s="220" t="s">
        <v>234</v>
      </c>
      <c r="B46" s="221">
        <v>50707.58</v>
      </c>
      <c r="C46" s="221">
        <v>63888.43</v>
      </c>
      <c r="D46" s="221">
        <v>34807.53</v>
      </c>
      <c r="E46" s="221">
        <v>39567.520000000004</v>
      </c>
      <c r="F46" s="221">
        <v>17970.84</v>
      </c>
      <c r="G46" s="221">
        <v>130321.24</v>
      </c>
      <c r="H46" s="221">
        <v>177834.92</v>
      </c>
      <c r="I46" s="221">
        <v>175618.51</v>
      </c>
      <c r="J46" s="221">
        <v>10267.24</v>
      </c>
      <c r="K46" s="221">
        <v>305675.45</v>
      </c>
      <c r="L46" s="221">
        <v>14879.42</v>
      </c>
      <c r="M46" s="221">
        <v>563537.11</v>
      </c>
      <c r="N46" s="221">
        <v>46417.56</v>
      </c>
      <c r="O46" s="221">
        <v>20520.71</v>
      </c>
      <c r="P46" s="221">
        <v>557829.02</v>
      </c>
      <c r="Q46" s="221">
        <v>23421.03</v>
      </c>
      <c r="R46" s="221">
        <v>24935.15</v>
      </c>
      <c r="S46" s="221">
        <v>2258199.2400000002</v>
      </c>
      <c r="T46" s="221"/>
    </row>
    <row r="47" spans="1:20" s="222" customFormat="1" ht="7.2" customHeight="1" thickBot="1">
      <c r="A47" s="223"/>
      <c r="B47" s="224"/>
      <c r="C47" s="224"/>
      <c r="D47" s="224"/>
      <c r="E47" s="224"/>
      <c r="F47" s="224"/>
      <c r="G47" s="224"/>
      <c r="H47" s="224"/>
      <c r="I47" s="224"/>
      <c r="J47" s="224"/>
      <c r="K47" s="224"/>
      <c r="L47" s="224"/>
      <c r="M47" s="224"/>
      <c r="N47" s="224"/>
      <c r="O47" s="224"/>
      <c r="P47" s="224"/>
      <c r="Q47" s="224"/>
      <c r="R47" s="224"/>
      <c r="S47" s="224"/>
      <c r="T47" s="225"/>
    </row>
    <row r="48" spans="1:20" s="226" customFormat="1" ht="5.25" customHeight="1" thickTop="1">
      <c r="C48" s="227"/>
      <c r="D48" s="227"/>
      <c r="E48" s="227"/>
      <c r="F48" s="227"/>
      <c r="G48" s="227"/>
      <c r="H48" s="227"/>
      <c r="I48" s="227"/>
      <c r="J48" s="227"/>
      <c r="K48" s="227"/>
      <c r="L48" s="227"/>
      <c r="M48" s="227"/>
      <c r="N48" s="227"/>
      <c r="O48" s="227"/>
      <c r="P48" s="227"/>
      <c r="Q48" s="227"/>
      <c r="R48" s="227"/>
      <c r="S48" s="227"/>
      <c r="T48" s="227"/>
    </row>
    <row r="49" spans="1:20" s="228" customFormat="1" ht="12.75" customHeight="1">
      <c r="A49" s="47" t="s">
        <v>124</v>
      </c>
      <c r="B49" s="47"/>
    </row>
    <row r="50" spans="1:20" s="228" customFormat="1" ht="12.75" customHeight="1">
      <c r="A50" s="47" t="s">
        <v>125</v>
      </c>
      <c r="B50" s="47"/>
      <c r="F50" s="229"/>
    </row>
    <row r="51" spans="1:20" s="228" customFormat="1" ht="12.75" customHeight="1">
      <c r="A51" s="47" t="s">
        <v>126</v>
      </c>
      <c r="B51" s="47"/>
      <c r="M51" s="229"/>
    </row>
    <row r="52" spans="1:20" s="228" customFormat="1" ht="12.75" customHeight="1">
      <c r="A52" s="47" t="s">
        <v>127</v>
      </c>
      <c r="B52" s="47"/>
      <c r="M52" s="229"/>
    </row>
    <row r="53" spans="1:20" s="228" customFormat="1" ht="12.75" customHeight="1">
      <c r="A53" s="47" t="s">
        <v>128</v>
      </c>
      <c r="B53" s="47"/>
      <c r="M53" s="229"/>
    </row>
    <row r="54" spans="1:20" s="228" customFormat="1" ht="12" customHeight="1">
      <c r="A54" s="47" t="s">
        <v>129</v>
      </c>
      <c r="B54" s="47"/>
      <c r="M54" s="229"/>
    </row>
    <row r="55" spans="1:20" s="228" customFormat="1" ht="12.6" customHeight="1">
      <c r="A55" s="47" t="s">
        <v>130</v>
      </c>
      <c r="B55" s="47"/>
      <c r="M55" s="229"/>
    </row>
    <row r="56" spans="1:20" s="228" customFormat="1" ht="12.75" customHeight="1">
      <c r="A56" s="47" t="s">
        <v>131</v>
      </c>
      <c r="B56" s="47"/>
      <c r="M56" s="229"/>
    </row>
    <row r="57" spans="1:20" s="228" customFormat="1" ht="12.75" customHeight="1">
      <c r="A57" s="47" t="s">
        <v>132</v>
      </c>
      <c r="B57" s="47"/>
      <c r="M57" s="229"/>
    </row>
    <row r="58" spans="1:20" s="228" customFormat="1" ht="12.75" customHeight="1">
      <c r="A58" s="123" t="s">
        <v>133</v>
      </c>
      <c r="B58" s="47"/>
      <c r="M58" s="229"/>
    </row>
    <row r="59" spans="1:20" s="228" customFormat="1" ht="12.75" customHeight="1">
      <c r="A59" s="123" t="s">
        <v>235</v>
      </c>
      <c r="B59" s="47"/>
      <c r="M59" s="229"/>
    </row>
    <row r="60" spans="1:20" s="228" customFormat="1" ht="16.5" customHeight="1">
      <c r="A60" s="194"/>
    </row>
    <row r="61" spans="1:20" s="228" customFormat="1" ht="16.5" customHeight="1">
      <c r="A61" s="230"/>
      <c r="B61" s="229"/>
      <c r="C61" s="229"/>
      <c r="D61" s="229"/>
      <c r="E61" s="229"/>
      <c r="F61" s="229"/>
      <c r="G61" s="229"/>
      <c r="H61" s="229"/>
      <c r="I61" s="229"/>
      <c r="J61" s="229"/>
      <c r="K61" s="229"/>
      <c r="L61" s="229"/>
      <c r="M61" s="229"/>
      <c r="N61" s="229"/>
      <c r="O61" s="229"/>
      <c r="P61" s="229"/>
      <c r="Q61" s="229"/>
      <c r="R61" s="229"/>
      <c r="S61" s="229"/>
      <c r="T61" s="229"/>
    </row>
    <row r="62" spans="1:20" s="200" customFormat="1" ht="33.6">
      <c r="A62" s="198" t="s">
        <v>7</v>
      </c>
      <c r="B62" s="198"/>
      <c r="C62" s="199"/>
      <c r="D62" s="199"/>
      <c r="E62" s="199"/>
      <c r="F62" s="199"/>
      <c r="G62" s="199"/>
      <c r="H62" s="199"/>
      <c r="I62" s="199"/>
      <c r="J62" s="199"/>
      <c r="K62" s="199"/>
      <c r="L62" s="199"/>
      <c r="M62" s="199"/>
      <c r="N62" s="199"/>
      <c r="O62" s="199"/>
      <c r="P62" s="199"/>
      <c r="Q62" s="199"/>
      <c r="R62" s="199"/>
      <c r="S62" s="199"/>
      <c r="T62" s="199"/>
    </row>
    <row r="63" spans="1:20" s="203" customFormat="1" ht="18" customHeight="1">
      <c r="A63" s="201" t="s">
        <v>136</v>
      </c>
      <c r="B63" s="201"/>
      <c r="C63" s="202"/>
      <c r="D63" s="202"/>
      <c r="E63" s="202"/>
      <c r="F63" s="202"/>
      <c r="G63" s="202"/>
      <c r="H63" s="202"/>
      <c r="I63" s="202"/>
      <c r="J63" s="202"/>
      <c r="K63" s="202"/>
      <c r="L63" s="202"/>
      <c r="M63" s="202"/>
      <c r="N63" s="202"/>
      <c r="O63" s="202"/>
      <c r="P63" s="202"/>
      <c r="Q63" s="202"/>
      <c r="R63" s="202"/>
      <c r="S63" s="202"/>
      <c r="T63" s="202"/>
    </row>
    <row r="64" spans="1:20" s="205" customFormat="1" ht="18.600000000000001">
      <c r="A64" s="204" t="s">
        <v>42</v>
      </c>
      <c r="B64" s="204"/>
      <c r="C64" s="204"/>
      <c r="D64" s="204"/>
      <c r="E64" s="204"/>
      <c r="F64" s="204"/>
      <c r="G64" s="204"/>
      <c r="H64" s="204"/>
      <c r="I64" s="204"/>
      <c r="J64" s="204"/>
      <c r="K64" s="204"/>
      <c r="L64" s="204"/>
      <c r="M64" s="204"/>
      <c r="N64" s="204"/>
      <c r="O64" s="204"/>
      <c r="P64" s="204"/>
      <c r="Q64" s="204"/>
      <c r="R64" s="204"/>
      <c r="S64" s="204"/>
      <c r="T64" s="204"/>
    </row>
    <row r="65" spans="1:20" s="213" customFormat="1" ht="16.2" customHeight="1" thickBot="1">
      <c r="A65" s="208"/>
      <c r="B65" s="208"/>
      <c r="C65" s="207"/>
      <c r="D65" s="208"/>
      <c r="E65" s="207"/>
      <c r="F65" s="207"/>
      <c r="G65" s="207"/>
      <c r="H65" s="207"/>
      <c r="I65" s="207"/>
      <c r="J65" s="207"/>
      <c r="K65" s="207"/>
      <c r="L65" s="207"/>
      <c r="M65" s="207"/>
      <c r="N65" s="207"/>
      <c r="O65" s="207"/>
      <c r="P65" s="207"/>
      <c r="Q65" s="207"/>
      <c r="R65" s="207"/>
      <c r="S65" s="207"/>
      <c r="T65" s="207"/>
    </row>
    <row r="66" spans="1:20" s="217" customFormat="1" ht="42" customHeight="1" thickTop="1">
      <c r="A66" s="214" t="s">
        <v>177</v>
      </c>
      <c r="B66" s="215" t="s">
        <v>178</v>
      </c>
      <c r="C66" s="215" t="s">
        <v>179</v>
      </c>
      <c r="D66" s="215" t="s">
        <v>180</v>
      </c>
      <c r="E66" s="215" t="s">
        <v>181</v>
      </c>
      <c r="F66" s="215" t="s">
        <v>182</v>
      </c>
      <c r="G66" s="215" t="s">
        <v>183</v>
      </c>
      <c r="H66" s="215" t="s">
        <v>184</v>
      </c>
      <c r="I66" s="215" t="s">
        <v>185</v>
      </c>
      <c r="J66" s="215" t="s">
        <v>186</v>
      </c>
      <c r="K66" s="215" t="s">
        <v>236</v>
      </c>
      <c r="L66" s="215" t="s">
        <v>188</v>
      </c>
      <c r="M66" s="215" t="s">
        <v>189</v>
      </c>
      <c r="N66" s="215" t="s">
        <v>237</v>
      </c>
      <c r="O66" s="215" t="s">
        <v>238</v>
      </c>
      <c r="P66" s="215" t="s">
        <v>192</v>
      </c>
      <c r="Q66" s="215" t="s">
        <v>193</v>
      </c>
      <c r="R66" s="215" t="s">
        <v>239</v>
      </c>
      <c r="S66" s="215" t="s">
        <v>64</v>
      </c>
      <c r="T66" s="216"/>
    </row>
    <row r="67" spans="1:20" s="218" customFormat="1" ht="13.5" customHeight="1">
      <c r="C67" s="219"/>
      <c r="D67" s="219"/>
      <c r="E67" s="219"/>
      <c r="F67" s="219"/>
      <c r="G67" s="219"/>
      <c r="H67" s="219"/>
      <c r="I67" s="219"/>
      <c r="J67" s="219"/>
      <c r="K67" s="219"/>
      <c r="L67" s="219"/>
      <c r="M67" s="219"/>
      <c r="N67" s="219"/>
      <c r="O67" s="219"/>
      <c r="P67" s="219"/>
      <c r="Q67" s="219"/>
      <c r="R67" s="219"/>
      <c r="S67" s="219"/>
    </row>
    <row r="68" spans="1:20" s="234" customFormat="1" ht="19.5" customHeight="1">
      <c r="A68" s="232" t="s">
        <v>240</v>
      </c>
      <c r="B68" s="232"/>
      <c r="C68" s="232"/>
      <c r="D68" s="232"/>
      <c r="E68" s="232"/>
      <c r="F68" s="232"/>
      <c r="G68" s="232"/>
      <c r="H68" s="232"/>
      <c r="I68" s="232"/>
      <c r="J68" s="232"/>
      <c r="K68" s="232"/>
      <c r="L68" s="232"/>
      <c r="M68" s="232"/>
      <c r="N68" s="232"/>
      <c r="O68" s="232"/>
      <c r="P68" s="232"/>
      <c r="Q68" s="232"/>
      <c r="R68" s="232"/>
      <c r="S68" s="232"/>
      <c r="T68" s="233"/>
    </row>
    <row r="69" spans="1:20" s="222" customFormat="1" ht="5.0999999999999996" customHeight="1">
      <c r="A69" s="235"/>
      <c r="B69" s="235"/>
      <c r="C69" s="236"/>
      <c r="D69" s="236"/>
      <c r="E69" s="236"/>
      <c r="F69" s="236"/>
      <c r="G69" s="236"/>
      <c r="H69" s="236"/>
      <c r="I69" s="236"/>
      <c r="J69" s="236"/>
      <c r="K69" s="236"/>
      <c r="L69" s="236"/>
      <c r="M69" s="236"/>
      <c r="N69" s="236"/>
      <c r="O69" s="236"/>
      <c r="P69" s="236"/>
      <c r="Q69" s="236"/>
      <c r="R69" s="236"/>
      <c r="S69" s="236"/>
      <c r="T69" s="236"/>
    </row>
    <row r="70" spans="1:20" s="222" customFormat="1" ht="11.85" customHeight="1">
      <c r="A70" s="237" t="s">
        <v>195</v>
      </c>
      <c r="B70" s="221">
        <v>16210.36</v>
      </c>
      <c r="C70" s="221">
        <v>158650.93</v>
      </c>
      <c r="D70" s="221">
        <v>102895.15000000001</v>
      </c>
      <c r="E70" s="221">
        <v>162929.16</v>
      </c>
      <c r="F70" s="221">
        <v>57616.11</v>
      </c>
      <c r="G70" s="221">
        <v>330700.11</v>
      </c>
      <c r="H70" s="221">
        <v>104803.99</v>
      </c>
      <c r="I70" s="221">
        <v>146067.26</v>
      </c>
      <c r="J70" s="221">
        <v>26531.25</v>
      </c>
      <c r="K70" s="221">
        <v>109790.6</v>
      </c>
      <c r="L70" s="221">
        <v>126510.23</v>
      </c>
      <c r="M70" s="221">
        <v>444134.39</v>
      </c>
      <c r="N70" s="221">
        <v>42412.07</v>
      </c>
      <c r="O70" s="221">
        <v>33556.01</v>
      </c>
      <c r="P70" s="221">
        <v>654897.4</v>
      </c>
      <c r="Q70" s="221">
        <v>12595.32</v>
      </c>
      <c r="R70" s="221">
        <v>45342.57</v>
      </c>
      <c r="S70" s="221">
        <v>2575642.9099999997</v>
      </c>
      <c r="T70" s="221"/>
    </row>
    <row r="71" spans="1:20" s="222" customFormat="1" ht="16.5" customHeight="1">
      <c r="A71" s="237" t="s">
        <v>196</v>
      </c>
      <c r="B71" s="221">
        <v>32666.93</v>
      </c>
      <c r="C71" s="221">
        <v>66792.490000000005</v>
      </c>
      <c r="D71" s="221">
        <v>66838.97</v>
      </c>
      <c r="E71" s="221">
        <v>23238.29</v>
      </c>
      <c r="F71" s="221">
        <v>28403.13</v>
      </c>
      <c r="G71" s="221">
        <v>32829.9</v>
      </c>
      <c r="H71" s="221">
        <v>531719.69000000006</v>
      </c>
      <c r="I71" s="221">
        <v>145083.71</v>
      </c>
      <c r="J71" s="221">
        <v>6411.8600000000006</v>
      </c>
      <c r="K71" s="221">
        <v>869795.32000000007</v>
      </c>
      <c r="L71" s="221">
        <v>85359.64</v>
      </c>
      <c r="M71" s="221">
        <v>907490.93</v>
      </c>
      <c r="N71" s="221">
        <v>12636.77</v>
      </c>
      <c r="O71" s="221">
        <v>54478.82</v>
      </c>
      <c r="P71" s="221">
        <v>1733748.67</v>
      </c>
      <c r="Q71" s="221">
        <v>33872.25</v>
      </c>
      <c r="R71" s="221">
        <v>36945.870000000003</v>
      </c>
      <c r="S71" s="221">
        <v>4668313.2399999993</v>
      </c>
      <c r="T71" s="221"/>
    </row>
    <row r="72" spans="1:20" s="222" customFormat="1" ht="12" customHeight="1">
      <c r="A72" s="237" t="s">
        <v>241</v>
      </c>
      <c r="B72" s="221">
        <v>28133.27</v>
      </c>
      <c r="C72" s="221">
        <v>59348.14</v>
      </c>
      <c r="D72" s="221">
        <v>109040.72</v>
      </c>
      <c r="E72" s="221">
        <v>2325.4299999999998</v>
      </c>
      <c r="F72" s="221">
        <v>97821.83</v>
      </c>
      <c r="G72" s="221">
        <v>247820.97</v>
      </c>
      <c r="H72" s="221">
        <v>29020.16</v>
      </c>
      <c r="I72" s="221">
        <v>144299.55000000002</v>
      </c>
      <c r="J72" s="221">
        <v>8635.4</v>
      </c>
      <c r="K72" s="221">
        <v>92498.42</v>
      </c>
      <c r="L72" s="221">
        <v>46135.090000000004</v>
      </c>
      <c r="M72" s="221">
        <v>1761993.76</v>
      </c>
      <c r="N72" s="221">
        <v>391937.88</v>
      </c>
      <c r="O72" s="221">
        <v>16936.010000000002</v>
      </c>
      <c r="P72" s="221">
        <v>1818753.69</v>
      </c>
      <c r="Q72" s="221">
        <v>51350.82</v>
      </c>
      <c r="R72" s="221">
        <v>56200.44</v>
      </c>
      <c r="S72" s="221">
        <v>4962251.580000001</v>
      </c>
      <c r="T72" s="221"/>
    </row>
    <row r="73" spans="1:20" s="222" customFormat="1" ht="11.85" customHeight="1">
      <c r="A73" s="237" t="s">
        <v>198</v>
      </c>
      <c r="B73" s="221">
        <v>48117.43</v>
      </c>
      <c r="C73" s="221">
        <v>685164.08</v>
      </c>
      <c r="D73" s="221">
        <v>267675.72000000003</v>
      </c>
      <c r="E73" s="221">
        <v>393287.77</v>
      </c>
      <c r="F73" s="221">
        <v>168590.36000000002</v>
      </c>
      <c r="G73" s="221">
        <v>15455584.359999999</v>
      </c>
      <c r="H73" s="221">
        <v>1286521.8599999999</v>
      </c>
      <c r="I73" s="221">
        <v>6235351.1200000001</v>
      </c>
      <c r="J73" s="221">
        <v>52231.87</v>
      </c>
      <c r="K73" s="221">
        <v>2919005.11</v>
      </c>
      <c r="L73" s="221">
        <v>300077.63</v>
      </c>
      <c r="M73" s="221">
        <v>15555921.529999999</v>
      </c>
      <c r="N73" s="221">
        <v>3832530.33</v>
      </c>
      <c r="O73" s="221">
        <v>76003.509999999995</v>
      </c>
      <c r="P73" s="221">
        <v>14671926.65</v>
      </c>
      <c r="Q73" s="221">
        <v>89119.24</v>
      </c>
      <c r="R73" s="221">
        <v>847657.4</v>
      </c>
      <c r="S73" s="221">
        <v>62884765.969999991</v>
      </c>
      <c r="T73" s="221"/>
    </row>
    <row r="74" spans="1:20" s="222" customFormat="1" ht="11.85" customHeight="1">
      <c r="A74" s="237" t="s">
        <v>205</v>
      </c>
      <c r="B74" s="221">
        <v>301272.03000000003</v>
      </c>
      <c r="C74" s="221">
        <v>826622.16</v>
      </c>
      <c r="D74" s="221">
        <v>605144.13</v>
      </c>
      <c r="E74" s="221">
        <v>471134.36</v>
      </c>
      <c r="F74" s="221">
        <v>257326.28</v>
      </c>
      <c r="G74" s="221">
        <v>15802195.369999999</v>
      </c>
      <c r="H74" s="221">
        <v>2712357.76</v>
      </c>
      <c r="I74" s="221">
        <v>6842024.21</v>
      </c>
      <c r="J74" s="221">
        <v>166841.9</v>
      </c>
      <c r="K74" s="221">
        <v>6277203</v>
      </c>
      <c r="L74" s="221">
        <v>629616.30000000005</v>
      </c>
      <c r="M74" s="221">
        <v>18311045.550000001</v>
      </c>
      <c r="N74" s="221">
        <v>4005538.55</v>
      </c>
      <c r="O74" s="221">
        <v>156693.01999999999</v>
      </c>
      <c r="P74" s="221">
        <v>20737711.170000002</v>
      </c>
      <c r="Q74" s="221">
        <v>255085.72</v>
      </c>
      <c r="R74" s="221">
        <v>910883.19000000006</v>
      </c>
      <c r="S74" s="221">
        <v>79268694.699999988</v>
      </c>
      <c r="T74" s="221"/>
    </row>
    <row r="75" spans="1:20" s="222" customFormat="1" ht="11.85" customHeight="1">
      <c r="A75" s="237" t="s">
        <v>206</v>
      </c>
      <c r="B75" s="221">
        <v>6821.58</v>
      </c>
      <c r="C75" s="221">
        <v>20021.900000000001</v>
      </c>
      <c r="D75" s="221">
        <v>3847.9500000000003</v>
      </c>
      <c r="E75" s="221">
        <v>51258.29</v>
      </c>
      <c r="F75" s="221">
        <v>13243.9</v>
      </c>
      <c r="G75" s="221">
        <v>17488.170000000002</v>
      </c>
      <c r="H75" s="221">
        <v>33265.94</v>
      </c>
      <c r="I75" s="221">
        <v>12757.02</v>
      </c>
      <c r="J75" s="221">
        <v>0</v>
      </c>
      <c r="K75" s="221">
        <v>121979.05</v>
      </c>
      <c r="L75" s="221">
        <v>0.31</v>
      </c>
      <c r="M75" s="221">
        <v>142389.76999999999</v>
      </c>
      <c r="N75" s="221">
        <v>12559.66</v>
      </c>
      <c r="O75" s="221">
        <v>240.77</v>
      </c>
      <c r="P75" s="221">
        <v>433922.51</v>
      </c>
      <c r="Q75" s="221">
        <v>750.59</v>
      </c>
      <c r="R75" s="221">
        <v>3.38</v>
      </c>
      <c r="S75" s="221">
        <v>870550.79</v>
      </c>
      <c r="T75" s="221"/>
    </row>
    <row r="76" spans="1:20" s="222" customFormat="1" ht="11.85" customHeight="1">
      <c r="A76" s="237" t="s">
        <v>242</v>
      </c>
      <c r="B76" s="221">
        <v>8836.5300000000007</v>
      </c>
      <c r="C76" s="221">
        <v>54062.41</v>
      </c>
      <c r="D76" s="221">
        <v>98733.21</v>
      </c>
      <c r="E76" s="221">
        <v>16278.86</v>
      </c>
      <c r="F76" s="221">
        <v>3178.19</v>
      </c>
      <c r="G76" s="221">
        <v>109120.29000000001</v>
      </c>
      <c r="H76" s="221">
        <v>561107.42000000004</v>
      </c>
      <c r="I76" s="221">
        <v>393174.88</v>
      </c>
      <c r="J76" s="221">
        <v>4712.2300000000005</v>
      </c>
      <c r="K76" s="221">
        <v>1511064.25</v>
      </c>
      <c r="L76" s="221">
        <v>206397.81</v>
      </c>
      <c r="M76" s="221">
        <v>1222947.68</v>
      </c>
      <c r="N76" s="221">
        <v>19288.760000000002</v>
      </c>
      <c r="O76" s="221">
        <v>21848.799999999999</v>
      </c>
      <c r="P76" s="221">
        <v>2104147.89</v>
      </c>
      <c r="Q76" s="221">
        <v>35318.840000000004</v>
      </c>
      <c r="R76" s="221">
        <v>36301.840000000004</v>
      </c>
      <c r="S76" s="221">
        <v>6406519.8899999987</v>
      </c>
      <c r="T76" s="221"/>
    </row>
    <row r="77" spans="1:20" s="222" customFormat="1" ht="11.85" customHeight="1">
      <c r="A77" s="237" t="s">
        <v>212</v>
      </c>
      <c r="B77" s="221">
        <v>101277.65000000001</v>
      </c>
      <c r="C77" s="221">
        <v>339700.84</v>
      </c>
      <c r="D77" s="221">
        <v>158718.51999999999</v>
      </c>
      <c r="E77" s="221">
        <v>80253.41</v>
      </c>
      <c r="F77" s="221">
        <v>173331.72</v>
      </c>
      <c r="G77" s="221">
        <v>1325767.57</v>
      </c>
      <c r="H77" s="221">
        <v>835529.28</v>
      </c>
      <c r="I77" s="221">
        <v>935274.12</v>
      </c>
      <c r="J77" s="221">
        <v>24571.600000000002</v>
      </c>
      <c r="K77" s="221">
        <v>831431.59</v>
      </c>
      <c r="L77" s="221">
        <v>177303.35</v>
      </c>
      <c r="M77" s="221">
        <v>2957461.79</v>
      </c>
      <c r="N77" s="221">
        <v>303151.63</v>
      </c>
      <c r="O77" s="221">
        <v>53941.83</v>
      </c>
      <c r="P77" s="221">
        <v>2856114.45</v>
      </c>
      <c r="Q77" s="221">
        <v>81698.95</v>
      </c>
      <c r="R77" s="221">
        <v>102151.72</v>
      </c>
      <c r="S77" s="221">
        <v>11337680.020000001</v>
      </c>
      <c r="T77" s="221"/>
    </row>
    <row r="78" spans="1:20" s="222" customFormat="1" ht="13.5" customHeight="1">
      <c r="A78" s="235"/>
      <c r="B78" s="236"/>
      <c r="C78" s="236"/>
      <c r="D78" s="236"/>
      <c r="E78" s="236"/>
      <c r="F78" s="236"/>
      <c r="G78" s="236"/>
      <c r="H78" s="236"/>
      <c r="I78" s="236"/>
      <c r="J78" s="236"/>
      <c r="K78" s="236"/>
      <c r="L78" s="236"/>
      <c r="M78" s="236"/>
      <c r="N78" s="236"/>
      <c r="O78" s="236"/>
      <c r="P78" s="236"/>
      <c r="Q78" s="236"/>
      <c r="R78" s="236"/>
      <c r="S78" s="236"/>
      <c r="T78" s="236"/>
    </row>
    <row r="79" spans="1:20" s="234" customFormat="1" ht="13.5" customHeight="1">
      <c r="A79" s="232" t="s">
        <v>243</v>
      </c>
      <c r="B79" s="232"/>
      <c r="C79" s="232"/>
      <c r="D79" s="232"/>
      <c r="E79" s="232"/>
      <c r="F79" s="232"/>
      <c r="G79" s="232"/>
      <c r="H79" s="232"/>
      <c r="I79" s="232"/>
      <c r="J79" s="232"/>
      <c r="K79" s="232"/>
      <c r="L79" s="232"/>
      <c r="M79" s="232"/>
      <c r="N79" s="232"/>
      <c r="O79" s="232"/>
      <c r="P79" s="232"/>
      <c r="Q79" s="232"/>
      <c r="R79" s="232"/>
      <c r="S79" s="232"/>
      <c r="T79" s="232"/>
    </row>
    <row r="80" spans="1:20" s="222" customFormat="1" ht="16.5" customHeight="1">
      <c r="A80" s="238"/>
      <c r="B80" s="236"/>
      <c r="C80" s="236"/>
      <c r="D80" s="236"/>
      <c r="E80" s="236"/>
      <c r="F80" s="236"/>
      <c r="G80" s="236"/>
      <c r="H80" s="236"/>
      <c r="I80" s="236"/>
      <c r="J80" s="236"/>
      <c r="K80" s="236"/>
      <c r="L80" s="236"/>
      <c r="M80" s="236"/>
      <c r="N80" s="236"/>
      <c r="O80" s="236"/>
      <c r="P80" s="236"/>
      <c r="Q80" s="236"/>
      <c r="R80" s="236"/>
      <c r="S80" s="236"/>
      <c r="T80" s="236"/>
    </row>
    <row r="81" spans="1:20" s="222" customFormat="1" ht="14.25" customHeight="1">
      <c r="A81" s="237" t="s">
        <v>216</v>
      </c>
      <c r="B81" s="221">
        <v>169675.08000000002</v>
      </c>
      <c r="C81" s="221">
        <v>592250.95000000007</v>
      </c>
      <c r="D81" s="221">
        <v>232124.57</v>
      </c>
      <c r="E81" s="221">
        <v>285428.13</v>
      </c>
      <c r="F81" s="221">
        <v>117096.49</v>
      </c>
      <c r="G81" s="221">
        <v>1324181.1600000001</v>
      </c>
      <c r="H81" s="221">
        <v>1417521.77</v>
      </c>
      <c r="I81" s="221">
        <v>1450804.62</v>
      </c>
      <c r="J81" s="221">
        <v>63898.29</v>
      </c>
      <c r="K81" s="221">
        <v>2964447.8200000003</v>
      </c>
      <c r="L81" s="221">
        <v>564863.80000000005</v>
      </c>
      <c r="M81" s="221">
        <v>5220582.3099999996</v>
      </c>
      <c r="N81" s="221">
        <v>672417.4</v>
      </c>
      <c r="O81" s="221">
        <v>107666.74</v>
      </c>
      <c r="P81" s="221">
        <v>6281565.3799999999</v>
      </c>
      <c r="Q81" s="221">
        <v>163255.91</v>
      </c>
      <c r="R81" s="221">
        <v>415217.95</v>
      </c>
      <c r="S81" s="221">
        <v>22042998.369999997</v>
      </c>
      <c r="T81" s="221"/>
    </row>
    <row r="82" spans="1:20" s="222" customFormat="1" ht="11.85" customHeight="1">
      <c r="A82" s="237" t="s">
        <v>218</v>
      </c>
      <c r="B82" s="221">
        <v>169675.08000000002</v>
      </c>
      <c r="C82" s="221">
        <v>592250.95000000007</v>
      </c>
      <c r="D82" s="221">
        <v>329184.96000000002</v>
      </c>
      <c r="E82" s="221">
        <v>285428.13</v>
      </c>
      <c r="F82" s="221">
        <v>117096.49</v>
      </c>
      <c r="G82" s="221">
        <v>1324181.1600000001</v>
      </c>
      <c r="H82" s="221">
        <v>1417521.77</v>
      </c>
      <c r="I82" s="221">
        <v>1450804.62</v>
      </c>
      <c r="J82" s="221">
        <v>63898.29</v>
      </c>
      <c r="K82" s="221">
        <v>2966259.5300000003</v>
      </c>
      <c r="L82" s="221">
        <v>564863.80000000005</v>
      </c>
      <c r="M82" s="221">
        <v>5239051.84</v>
      </c>
      <c r="N82" s="221">
        <v>672417.4</v>
      </c>
      <c r="O82" s="221">
        <v>107666.74</v>
      </c>
      <c r="P82" s="221">
        <v>6316708.8099999996</v>
      </c>
      <c r="Q82" s="221">
        <v>163255.91</v>
      </c>
      <c r="R82" s="221">
        <v>415217.95</v>
      </c>
      <c r="S82" s="221">
        <v>22195483.43</v>
      </c>
      <c r="T82" s="221"/>
    </row>
    <row r="83" spans="1:20" s="222" customFormat="1" ht="11.85" customHeight="1">
      <c r="A83" s="237" t="s">
        <v>219</v>
      </c>
      <c r="B83" s="221">
        <v>96602.2</v>
      </c>
      <c r="C83" s="221">
        <v>27358.240000000002</v>
      </c>
      <c r="D83" s="221">
        <v>155122.34</v>
      </c>
      <c r="E83" s="221">
        <v>25645.22</v>
      </c>
      <c r="F83" s="221">
        <v>56084.93</v>
      </c>
      <c r="G83" s="221">
        <v>16415.3</v>
      </c>
      <c r="H83" s="221">
        <v>530754.87</v>
      </c>
      <c r="I83" s="221">
        <v>458132.42</v>
      </c>
      <c r="J83" s="221">
        <v>41886.400000000001</v>
      </c>
      <c r="K83" s="221">
        <v>846931.09</v>
      </c>
      <c r="L83" s="221">
        <v>239782.03</v>
      </c>
      <c r="M83" s="221">
        <v>725625.22</v>
      </c>
      <c r="N83" s="221">
        <v>16042.24</v>
      </c>
      <c r="O83" s="221">
        <v>1355.8600000000001</v>
      </c>
      <c r="P83" s="221">
        <v>2154762.06</v>
      </c>
      <c r="Q83" s="221">
        <v>79568.84</v>
      </c>
      <c r="R83" s="221">
        <v>547.01</v>
      </c>
      <c r="S83" s="221">
        <v>5472616.2699999996</v>
      </c>
      <c r="T83" s="221"/>
    </row>
    <row r="84" spans="1:20" s="222" customFormat="1" ht="11.85" customHeight="1">
      <c r="A84" s="237" t="s">
        <v>220</v>
      </c>
      <c r="B84" s="221">
        <v>73072.88</v>
      </c>
      <c r="C84" s="221">
        <v>564892.71</v>
      </c>
      <c r="D84" s="221">
        <v>174062.62</v>
      </c>
      <c r="E84" s="221">
        <v>259782.91</v>
      </c>
      <c r="F84" s="221">
        <v>61011.56</v>
      </c>
      <c r="G84" s="221">
        <v>1307765.8500000001</v>
      </c>
      <c r="H84" s="221">
        <v>886766.9</v>
      </c>
      <c r="I84" s="221">
        <v>992672.20000000007</v>
      </c>
      <c r="J84" s="221">
        <v>22011.9</v>
      </c>
      <c r="K84" s="221">
        <v>2119328.44</v>
      </c>
      <c r="L84" s="221">
        <v>325081.77</v>
      </c>
      <c r="M84" s="221">
        <v>4513426.62</v>
      </c>
      <c r="N84" s="221">
        <v>656375.16</v>
      </c>
      <c r="O84" s="221">
        <v>106310.88</v>
      </c>
      <c r="P84" s="221">
        <v>4161946.75</v>
      </c>
      <c r="Q84" s="221">
        <v>83687.070000000007</v>
      </c>
      <c r="R84" s="221">
        <v>414670.93</v>
      </c>
      <c r="S84" s="221">
        <v>16722867.15</v>
      </c>
      <c r="T84" s="221"/>
    </row>
    <row r="85" spans="1:20" s="222" customFormat="1" ht="11.85" customHeight="1">
      <c r="A85" s="237" t="s">
        <v>221</v>
      </c>
      <c r="B85" s="221">
        <v>105866.63</v>
      </c>
      <c r="C85" s="221">
        <v>79821.45</v>
      </c>
      <c r="D85" s="221">
        <v>87624.02</v>
      </c>
      <c r="E85" s="221">
        <v>39268.120000000003</v>
      </c>
      <c r="F85" s="221">
        <v>64901.05</v>
      </c>
      <c r="G85" s="221">
        <v>1005126.1</v>
      </c>
      <c r="H85" s="221">
        <v>582667.02</v>
      </c>
      <c r="I85" s="221">
        <v>821830.74</v>
      </c>
      <c r="J85" s="221">
        <v>28273.670000000002</v>
      </c>
      <c r="K85" s="221">
        <v>987793.51</v>
      </c>
      <c r="L85" s="221">
        <v>281674.17</v>
      </c>
      <c r="M85" s="221">
        <v>2095438.48</v>
      </c>
      <c r="N85" s="221">
        <v>216217.21</v>
      </c>
      <c r="O85" s="221">
        <v>55561.43</v>
      </c>
      <c r="P85" s="221">
        <v>2686452.08</v>
      </c>
      <c r="Q85" s="221">
        <v>35673.950000000004</v>
      </c>
      <c r="R85" s="221">
        <v>170853.49</v>
      </c>
      <c r="S85" s="221">
        <v>9345043.1199999992</v>
      </c>
      <c r="T85" s="221"/>
    </row>
    <row r="86" spans="1:20" s="222" customFormat="1" ht="13.5" customHeight="1">
      <c r="A86" s="237" t="s">
        <v>223</v>
      </c>
      <c r="B86" s="221">
        <v>105866.63</v>
      </c>
      <c r="C86" s="221">
        <v>79886.12</v>
      </c>
      <c r="D86" s="221">
        <v>113861.46</v>
      </c>
      <c r="E86" s="221">
        <v>39268.120000000003</v>
      </c>
      <c r="F86" s="221">
        <v>64901.05</v>
      </c>
      <c r="G86" s="221">
        <v>1005126.1</v>
      </c>
      <c r="H86" s="221">
        <v>582791.41</v>
      </c>
      <c r="I86" s="221">
        <v>824316.19000000006</v>
      </c>
      <c r="J86" s="221">
        <v>28273.670000000002</v>
      </c>
      <c r="K86" s="221">
        <v>991093.43</v>
      </c>
      <c r="L86" s="221">
        <v>281674.17</v>
      </c>
      <c r="M86" s="221">
        <v>2100488.85</v>
      </c>
      <c r="N86" s="221">
        <v>216217.21</v>
      </c>
      <c r="O86" s="221">
        <v>55561.43</v>
      </c>
      <c r="P86" s="221">
        <v>2711381.92</v>
      </c>
      <c r="Q86" s="221">
        <v>35673.950000000004</v>
      </c>
      <c r="R86" s="221">
        <v>170853.49</v>
      </c>
      <c r="S86" s="221">
        <v>9407235.1999999993</v>
      </c>
      <c r="T86" s="221"/>
    </row>
    <row r="87" spans="1:20" s="222" customFormat="1" ht="12.75" customHeight="1">
      <c r="A87" s="237" t="s">
        <v>244</v>
      </c>
      <c r="B87" s="221">
        <v>76033.81</v>
      </c>
      <c r="C87" s="221">
        <v>4235.6000000000004</v>
      </c>
      <c r="D87" s="221">
        <v>88524.040000000008</v>
      </c>
      <c r="E87" s="221">
        <v>12554.69</v>
      </c>
      <c r="F87" s="221">
        <v>51656.66</v>
      </c>
      <c r="G87" s="221">
        <v>4939.3900000000003</v>
      </c>
      <c r="H87" s="221">
        <v>188702.24</v>
      </c>
      <c r="I87" s="221">
        <v>294559.52</v>
      </c>
      <c r="J87" s="221">
        <v>28152.04</v>
      </c>
      <c r="K87" s="221">
        <v>344081.73</v>
      </c>
      <c r="L87" s="221">
        <v>105539.18000000001</v>
      </c>
      <c r="M87" s="221">
        <v>214200.16</v>
      </c>
      <c r="N87" s="221">
        <v>9254.91</v>
      </c>
      <c r="O87" s="221">
        <v>101.07000000000001</v>
      </c>
      <c r="P87" s="221">
        <v>792129.88</v>
      </c>
      <c r="Q87" s="221">
        <v>26441.99</v>
      </c>
      <c r="R87" s="221">
        <v>-703.02</v>
      </c>
      <c r="S87" s="221">
        <v>2240403.89</v>
      </c>
      <c r="T87" s="221"/>
    </row>
    <row r="88" spans="1:20" s="222" customFormat="1" ht="12" customHeight="1">
      <c r="A88" s="237" t="s">
        <v>225</v>
      </c>
      <c r="B88" s="221">
        <v>29832.82</v>
      </c>
      <c r="C88" s="221">
        <v>75650.52</v>
      </c>
      <c r="D88" s="221">
        <v>25337.420000000002</v>
      </c>
      <c r="E88" s="221">
        <v>26713.420000000002</v>
      </c>
      <c r="F88" s="221">
        <v>13244.39</v>
      </c>
      <c r="G88" s="221">
        <v>1000186.71</v>
      </c>
      <c r="H88" s="221">
        <v>394089.18</v>
      </c>
      <c r="I88" s="221">
        <v>529756.67000000004</v>
      </c>
      <c r="J88" s="221">
        <v>121.63</v>
      </c>
      <c r="K88" s="221">
        <v>647011.70000000007</v>
      </c>
      <c r="L88" s="221">
        <v>176134.99</v>
      </c>
      <c r="M88" s="221">
        <v>1886288.69</v>
      </c>
      <c r="N88" s="221">
        <v>206962.31</v>
      </c>
      <c r="O88" s="221">
        <v>55460.36</v>
      </c>
      <c r="P88" s="221">
        <v>1919252.04</v>
      </c>
      <c r="Q88" s="221">
        <v>9231.9600000000009</v>
      </c>
      <c r="R88" s="221">
        <v>171556.5</v>
      </c>
      <c r="S88" s="221">
        <v>7166831.3100000005</v>
      </c>
      <c r="T88" s="221"/>
    </row>
    <row r="89" spans="1:20" s="222" customFormat="1" ht="12" customHeight="1">
      <c r="A89" s="237" t="s">
        <v>226</v>
      </c>
      <c r="B89" s="221">
        <v>12415.49</v>
      </c>
      <c r="C89" s="221">
        <v>372568.85000000003</v>
      </c>
      <c r="D89" s="221">
        <v>48998.75</v>
      </c>
      <c r="E89" s="221">
        <v>120689.03</v>
      </c>
      <c r="F89" s="221">
        <v>7103.4000000000005</v>
      </c>
      <c r="G89" s="221">
        <v>181228.47</v>
      </c>
      <c r="H89" s="221">
        <v>217772.02000000002</v>
      </c>
      <c r="I89" s="221">
        <v>175231.83000000002</v>
      </c>
      <c r="J89" s="221">
        <v>5837.05</v>
      </c>
      <c r="K89" s="221">
        <v>701955.11</v>
      </c>
      <c r="L89" s="221">
        <v>287.72000000000003</v>
      </c>
      <c r="M89" s="221">
        <v>810124.22</v>
      </c>
      <c r="N89" s="221">
        <v>43684.58</v>
      </c>
      <c r="O89" s="221">
        <v>28322</v>
      </c>
      <c r="P89" s="221">
        <v>789089.18</v>
      </c>
      <c r="Q89" s="221">
        <v>11461.4</v>
      </c>
      <c r="R89" s="221">
        <v>5533.05</v>
      </c>
      <c r="S89" s="221">
        <v>3532302.15</v>
      </c>
      <c r="T89" s="221"/>
    </row>
    <row r="90" spans="1:20" s="222" customFormat="1" ht="12" customHeight="1">
      <c r="A90" s="237" t="s">
        <v>245</v>
      </c>
      <c r="B90" s="221">
        <v>11303.65</v>
      </c>
      <c r="C90" s="221">
        <v>372568.85000000003</v>
      </c>
      <c r="D90" s="221">
        <v>51016.93</v>
      </c>
      <c r="E90" s="221">
        <v>120689.03</v>
      </c>
      <c r="F90" s="221">
        <v>7103.4000000000005</v>
      </c>
      <c r="G90" s="221">
        <v>181228.47</v>
      </c>
      <c r="H90" s="221">
        <v>217772.02000000002</v>
      </c>
      <c r="I90" s="221">
        <v>175231.83000000002</v>
      </c>
      <c r="J90" s="221">
        <v>5837.05</v>
      </c>
      <c r="K90" s="221">
        <v>701955.11</v>
      </c>
      <c r="L90" s="221">
        <v>287.72000000000003</v>
      </c>
      <c r="M90" s="221">
        <v>810137.18</v>
      </c>
      <c r="N90" s="221">
        <v>43684.58</v>
      </c>
      <c r="O90" s="221">
        <v>28322</v>
      </c>
      <c r="P90" s="221">
        <v>789089.18</v>
      </c>
      <c r="Q90" s="221">
        <v>11461.4</v>
      </c>
      <c r="R90" s="221">
        <v>5533.05</v>
      </c>
      <c r="S90" s="221">
        <v>3533221.45</v>
      </c>
      <c r="T90" s="221"/>
    </row>
    <row r="91" spans="1:20" s="222" customFormat="1" ht="12" customHeight="1">
      <c r="A91" s="237" t="s">
        <v>246</v>
      </c>
      <c r="B91" s="221">
        <v>30996.52</v>
      </c>
      <c r="C91" s="221">
        <v>119674.14</v>
      </c>
      <c r="D91" s="221">
        <v>82561.13</v>
      </c>
      <c r="E91" s="221">
        <v>38185.160000000003</v>
      </c>
      <c r="F91" s="221">
        <v>42496.480000000003</v>
      </c>
      <c r="G91" s="221">
        <v>-433687.57</v>
      </c>
      <c r="H91" s="221">
        <v>238173.61000000002</v>
      </c>
      <c r="I91" s="221">
        <v>48015.05</v>
      </c>
      <c r="J91" s="221">
        <v>15783.45</v>
      </c>
      <c r="K91" s="221">
        <v>339665.07</v>
      </c>
      <c r="L91" s="221">
        <v>161659.51999999999</v>
      </c>
      <c r="M91" s="221">
        <v>319797.19</v>
      </c>
      <c r="N91" s="221">
        <v>-158728.49</v>
      </c>
      <c r="O91" s="221">
        <v>14852.27</v>
      </c>
      <c r="P91" s="221">
        <v>253089.28</v>
      </c>
      <c r="Q91" s="221">
        <v>45852.770000000004</v>
      </c>
      <c r="R91" s="221">
        <v>49553.87</v>
      </c>
      <c r="S91" s="221">
        <v>1207939.4500000002</v>
      </c>
      <c r="T91" s="221"/>
    </row>
    <row r="92" spans="1:20" s="222" customFormat="1" ht="14.25" customHeight="1">
      <c r="A92" s="237" t="s">
        <v>232</v>
      </c>
      <c r="B92" s="221">
        <v>31757.27</v>
      </c>
      <c r="C92" s="221">
        <v>43598.700000000004</v>
      </c>
      <c r="D92" s="221">
        <v>9209.39</v>
      </c>
      <c r="E92" s="221">
        <v>26357.279999999999</v>
      </c>
      <c r="F92" s="221">
        <v>30364.63</v>
      </c>
      <c r="G92" s="221">
        <v>1008231.13</v>
      </c>
      <c r="H92" s="221">
        <v>194232.88</v>
      </c>
      <c r="I92" s="221">
        <v>428443.65</v>
      </c>
      <c r="J92" s="221">
        <v>707.51</v>
      </c>
      <c r="K92" s="221">
        <v>162109.89000000001</v>
      </c>
      <c r="L92" s="221">
        <v>14774.95</v>
      </c>
      <c r="M92" s="221">
        <v>1071026.82</v>
      </c>
      <c r="N92" s="221">
        <v>271597.16000000003</v>
      </c>
      <c r="O92" s="221">
        <v>4383.84</v>
      </c>
      <c r="P92" s="221">
        <v>905782.92</v>
      </c>
      <c r="Q92" s="221">
        <v>55581.120000000003</v>
      </c>
      <c r="R92" s="221">
        <v>57705.840000000004</v>
      </c>
      <c r="S92" s="221">
        <v>4315864.9799999995</v>
      </c>
      <c r="T92" s="221"/>
    </row>
    <row r="93" spans="1:20" s="222" customFormat="1" ht="12" customHeight="1">
      <c r="A93" s="237" t="s">
        <v>247</v>
      </c>
      <c r="B93" s="221">
        <v>64234.8</v>
      </c>
      <c r="C93" s="221">
        <v>83082.94</v>
      </c>
      <c r="D93" s="221">
        <v>41932.160000000003</v>
      </c>
      <c r="E93" s="221">
        <v>49046.54</v>
      </c>
      <c r="F93" s="221">
        <v>22522.5</v>
      </c>
      <c r="G93" s="221">
        <v>162976.42000000001</v>
      </c>
      <c r="H93" s="221">
        <v>217574.29</v>
      </c>
      <c r="I93" s="221">
        <v>197087.75</v>
      </c>
      <c r="J93" s="221">
        <v>12852.83</v>
      </c>
      <c r="K93" s="221">
        <v>370260.23</v>
      </c>
      <c r="L93" s="221">
        <v>17908.22</v>
      </c>
      <c r="M93" s="221">
        <v>709359.87</v>
      </c>
      <c r="N93" s="221">
        <v>56821.26</v>
      </c>
      <c r="O93" s="221">
        <v>23380.95</v>
      </c>
      <c r="P93" s="221">
        <v>675199.11</v>
      </c>
      <c r="Q93" s="221">
        <v>27582.23</v>
      </c>
      <c r="R93" s="221">
        <v>30012.22</v>
      </c>
      <c r="S93" s="221">
        <v>2761834.32</v>
      </c>
      <c r="T93" s="221"/>
    </row>
    <row r="94" spans="1:20" s="222" customFormat="1" ht="12" customHeight="1">
      <c r="A94" s="237" t="s">
        <v>233</v>
      </c>
      <c r="B94" s="221">
        <v>10133.5</v>
      </c>
      <c r="C94" s="221">
        <v>62012.68</v>
      </c>
      <c r="D94" s="221">
        <v>36281.06</v>
      </c>
      <c r="E94" s="221">
        <v>14413.1</v>
      </c>
      <c r="F94" s="221">
        <v>36115.700000000004</v>
      </c>
      <c r="G94" s="221">
        <v>411706.36</v>
      </c>
      <c r="H94" s="221">
        <v>220045.82</v>
      </c>
      <c r="I94" s="221">
        <v>287887.76</v>
      </c>
      <c r="J94" s="221">
        <v>3005.89</v>
      </c>
      <c r="K94" s="221">
        <v>191966.69</v>
      </c>
      <c r="L94" s="221">
        <v>140549.03</v>
      </c>
      <c r="M94" s="221">
        <v>748922.63</v>
      </c>
      <c r="N94" s="221">
        <v>56459.12</v>
      </c>
      <c r="O94" s="221">
        <v>-960.82</v>
      </c>
      <c r="P94" s="221">
        <v>484737.72000000003</v>
      </c>
      <c r="Q94" s="221">
        <v>50285</v>
      </c>
      <c r="R94" s="221">
        <v>72301.5</v>
      </c>
      <c r="S94" s="221">
        <v>2825862.74</v>
      </c>
      <c r="T94" s="221"/>
    </row>
    <row r="95" spans="1:20" s="222" customFormat="1" ht="11.25" customHeight="1" thickBot="1">
      <c r="A95" s="223"/>
      <c r="B95" s="223"/>
      <c r="C95" s="224"/>
      <c r="D95" s="224"/>
      <c r="E95" s="224"/>
      <c r="F95" s="224"/>
      <c r="G95" s="224"/>
      <c r="H95" s="224"/>
      <c r="I95" s="224"/>
      <c r="J95" s="224"/>
      <c r="K95" s="224"/>
      <c r="L95" s="224"/>
      <c r="M95" s="224"/>
      <c r="N95" s="224"/>
      <c r="O95" s="224"/>
      <c r="P95" s="224"/>
      <c r="Q95" s="224"/>
      <c r="R95" s="224"/>
      <c r="S95" s="224"/>
      <c r="T95" s="225"/>
    </row>
    <row r="96" spans="1:20" s="226" customFormat="1" ht="6.75" customHeight="1" thickTop="1">
      <c r="C96" s="227"/>
      <c r="D96" s="227"/>
      <c r="E96" s="227"/>
      <c r="F96" s="227"/>
      <c r="G96" s="227"/>
      <c r="H96" s="227"/>
      <c r="I96" s="227"/>
      <c r="J96" s="227"/>
      <c r="K96" s="227"/>
      <c r="L96" s="227"/>
      <c r="M96" s="227"/>
      <c r="N96" s="227"/>
      <c r="O96" s="227"/>
      <c r="P96" s="227"/>
      <c r="Q96" s="227"/>
      <c r="R96" s="227"/>
      <c r="S96" s="227"/>
      <c r="T96" s="227"/>
    </row>
    <row r="97" spans="1:20" s="226" customFormat="1" ht="12.6">
      <c r="A97" s="226" t="s">
        <v>248</v>
      </c>
      <c r="C97" s="227"/>
      <c r="D97" s="227"/>
      <c r="E97" s="227"/>
      <c r="F97" s="227"/>
      <c r="G97" s="227"/>
      <c r="H97" s="227"/>
      <c r="I97" s="227"/>
      <c r="J97" s="227"/>
      <c r="K97" s="227"/>
      <c r="L97" s="227"/>
      <c r="M97" s="227"/>
      <c r="N97" s="227"/>
      <c r="O97" s="227"/>
      <c r="P97" s="227"/>
      <c r="Q97" s="227"/>
      <c r="R97" s="227"/>
      <c r="S97" s="227"/>
      <c r="T97" s="227"/>
    </row>
    <row r="98" spans="1:20" s="226" customFormat="1" ht="12.6">
      <c r="A98" s="226" t="s">
        <v>249</v>
      </c>
      <c r="C98" s="227"/>
      <c r="D98" s="227"/>
      <c r="E98" s="227"/>
      <c r="F98" s="227"/>
      <c r="G98" s="227"/>
      <c r="H98" s="227"/>
      <c r="I98" s="227"/>
      <c r="J98" s="227"/>
      <c r="K98" s="227"/>
      <c r="L98" s="227"/>
      <c r="M98" s="227"/>
      <c r="N98" s="227"/>
      <c r="O98" s="227"/>
      <c r="P98" s="227"/>
      <c r="Q98" s="227"/>
      <c r="R98" s="227"/>
      <c r="S98" s="227"/>
      <c r="T98" s="227"/>
    </row>
    <row r="99" spans="1:20" s="228" customFormat="1" ht="14.25" customHeight="1">
      <c r="A99" s="47" t="s">
        <v>124</v>
      </c>
      <c r="B99" s="47"/>
    </row>
    <row r="100" spans="1:20" ht="14.25" customHeight="1">
      <c r="A100" s="47" t="s">
        <v>125</v>
      </c>
    </row>
    <row r="101" spans="1:20" ht="14.25" customHeight="1">
      <c r="A101" s="47" t="s">
        <v>126</v>
      </c>
    </row>
    <row r="102" spans="1:20" ht="14.25" customHeight="1">
      <c r="A102" s="47" t="s">
        <v>127</v>
      </c>
    </row>
    <row r="103" spans="1:20" ht="14.25" customHeight="1">
      <c r="A103" s="47" t="s">
        <v>250</v>
      </c>
      <c r="B103" s="239"/>
    </row>
    <row r="104" spans="1:20" ht="14.25" customHeight="1">
      <c r="A104" s="47" t="s">
        <v>129</v>
      </c>
      <c r="B104" s="239"/>
    </row>
    <row r="105" spans="1:20" ht="16.2" customHeight="1">
      <c r="A105" s="47" t="s">
        <v>130</v>
      </c>
    </row>
    <row r="106" spans="1:20" ht="16.2" customHeight="1">
      <c r="A106" s="47" t="s">
        <v>131</v>
      </c>
    </row>
    <row r="107" spans="1:20" ht="16.2" customHeight="1">
      <c r="A107" s="47" t="s">
        <v>132</v>
      </c>
    </row>
    <row r="108" spans="1:20" ht="16.2" customHeight="1">
      <c r="A108" s="123" t="s">
        <v>133</v>
      </c>
    </row>
    <row r="109" spans="1:20" ht="16.2" customHeight="1">
      <c r="A109" s="123" t="s">
        <v>134</v>
      </c>
    </row>
    <row r="110" spans="1:20" ht="16.2" customHeight="1">
      <c r="A110" s="123" t="s">
        <v>251</v>
      </c>
      <c r="B110" s="237"/>
    </row>
    <row r="111" spans="1:20" ht="16.2" customHeight="1">
      <c r="A111" s="47" t="s">
        <v>252</v>
      </c>
      <c r="B111" s="237"/>
    </row>
    <row r="112" spans="1:20" ht="16.2" customHeight="1">
      <c r="A112" s="125"/>
    </row>
    <row r="113" spans="1:20" ht="16.2" customHeight="1">
      <c r="B113" s="240"/>
      <c r="C113" s="240"/>
      <c r="D113" s="240"/>
      <c r="E113" s="240"/>
      <c r="F113" s="240"/>
      <c r="G113" s="240"/>
      <c r="H113" s="240"/>
      <c r="I113" s="240"/>
      <c r="J113" s="240"/>
      <c r="K113" s="240"/>
      <c r="L113" s="240"/>
      <c r="M113" s="240"/>
      <c r="N113" s="240"/>
      <c r="O113" s="240"/>
      <c r="P113" s="240"/>
      <c r="Q113" s="240"/>
      <c r="R113" s="240"/>
      <c r="S113" s="240"/>
      <c r="T113" s="240"/>
    </row>
    <row r="114" spans="1:20" ht="16.2" customHeight="1">
      <c r="A114" s="194"/>
    </row>
    <row r="115" spans="1:20" ht="16.2" customHeight="1">
      <c r="B115" s="240"/>
      <c r="C115" s="240"/>
      <c r="D115" s="240"/>
      <c r="E115" s="240"/>
      <c r="F115" s="240"/>
      <c r="G115" s="240"/>
      <c r="H115" s="240"/>
      <c r="I115" s="240"/>
      <c r="J115" s="240"/>
      <c r="K115" s="240"/>
      <c r="L115" s="240"/>
      <c r="M115" s="240"/>
      <c r="N115" s="240"/>
      <c r="O115" s="240"/>
      <c r="P115" s="240"/>
      <c r="Q115" s="240"/>
      <c r="R115" s="240"/>
      <c r="S115" s="240"/>
      <c r="T115" s="240"/>
    </row>
    <row r="116" spans="1:20" ht="16.2" customHeight="1"/>
    <row r="117" spans="1:20" ht="16.2" customHeight="1">
      <c r="B117" s="34"/>
    </row>
    <row r="118" spans="1:20" ht="16.2" customHeight="1">
      <c r="A118" s="237"/>
      <c r="B118" s="237"/>
    </row>
    <row r="119" spans="1:20" ht="16.2" customHeight="1">
      <c r="A119" s="237"/>
      <c r="B119" s="237"/>
      <c r="D119" s="240"/>
    </row>
    <row r="120" spans="1:20" ht="16.2" customHeight="1">
      <c r="A120" s="237"/>
      <c r="B120" s="237"/>
      <c r="D120" s="240"/>
    </row>
    <row r="121" spans="1:20" ht="16.2" customHeight="1">
      <c r="O121" s="241"/>
    </row>
    <row r="122" spans="1:20" ht="16.2" customHeight="1">
      <c r="O122" s="240"/>
    </row>
    <row r="198" spans="2:2">
      <c r="B198" s="47" t="s">
        <v>41</v>
      </c>
    </row>
  </sheetData>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3F108-CBA6-41E6-AFF8-B4D569F71E0F}">
  <sheetPr codeName="Hoja25"/>
  <dimension ref="A1:AL199"/>
  <sheetViews>
    <sheetView zoomScale="70" zoomScaleNormal="70" zoomScaleSheetLayoutView="75" workbookViewId="0"/>
  </sheetViews>
  <sheetFormatPr baseColWidth="10" defaultColWidth="7.33203125" defaultRowHeight="13.2"/>
  <cols>
    <col min="1" max="1" width="1.6640625" style="34" customWidth="1"/>
    <col min="2" max="2" width="54.33203125" style="228" customWidth="1"/>
    <col min="3" max="3" width="10.6640625" style="228" customWidth="1"/>
    <col min="4" max="7" width="10.6640625" style="34" customWidth="1"/>
    <col min="8" max="8" width="13" style="34" customWidth="1"/>
    <col min="9" max="11" width="10.6640625" style="34" customWidth="1"/>
    <col min="12" max="12" width="12.88671875" style="34" customWidth="1"/>
    <col min="13" max="20" width="10.6640625" style="34" customWidth="1"/>
    <col min="21" max="21" width="7.33203125" style="34"/>
    <col min="22" max="22" width="13.6640625" style="34" customWidth="1"/>
    <col min="23" max="23" width="12" style="34" customWidth="1"/>
    <col min="24" max="24" width="10.33203125" style="34" bestFit="1" customWidth="1"/>
    <col min="25" max="25" width="7.33203125" style="34"/>
    <col min="26" max="26" width="14.6640625" style="34" bestFit="1" customWidth="1"/>
    <col min="27" max="16384" width="7.33203125" style="34"/>
  </cols>
  <sheetData>
    <row r="1" spans="1:38" s="243" customFormat="1" ht="32.1" customHeight="1">
      <c r="A1" s="164" t="s">
        <v>253</v>
      </c>
      <c r="B1" s="242"/>
      <c r="C1" s="242"/>
      <c r="D1" s="242"/>
      <c r="E1" s="242"/>
      <c r="F1" s="242"/>
      <c r="G1" s="242"/>
      <c r="H1" s="242"/>
      <c r="I1" s="242"/>
      <c r="J1" s="242"/>
      <c r="K1" s="242"/>
      <c r="L1" s="242"/>
      <c r="M1" s="242"/>
      <c r="N1" s="242"/>
      <c r="O1" s="242"/>
      <c r="P1" s="242"/>
      <c r="Q1" s="242"/>
      <c r="R1" s="242"/>
      <c r="S1" s="242"/>
      <c r="T1" s="242"/>
    </row>
    <row r="2" spans="1:38" s="246" customFormat="1" ht="18" customHeight="1">
      <c r="A2" s="244" t="s">
        <v>136</v>
      </c>
      <c r="B2" s="245"/>
      <c r="C2" s="245"/>
      <c r="D2" s="245"/>
      <c r="E2" s="245"/>
      <c r="F2" s="245"/>
      <c r="G2" s="245"/>
      <c r="H2" s="245"/>
      <c r="I2" s="245"/>
      <c r="J2" s="245"/>
      <c r="K2" s="245"/>
      <c r="L2" s="245"/>
      <c r="M2" s="245"/>
      <c r="N2" s="245"/>
      <c r="O2" s="245"/>
      <c r="P2" s="245"/>
      <c r="Q2" s="245"/>
      <c r="R2" s="245"/>
      <c r="S2" s="245"/>
      <c r="T2" s="245"/>
    </row>
    <row r="3" spans="1:38" ht="18" customHeight="1" thickBot="1">
      <c r="A3" s="206"/>
      <c r="B3" s="247"/>
      <c r="C3" s="247"/>
      <c r="D3" s="248"/>
      <c r="E3" s="247"/>
      <c r="F3" s="248"/>
      <c r="G3" s="248"/>
      <c r="H3" s="248"/>
      <c r="I3" s="248"/>
      <c r="J3" s="248"/>
      <c r="K3" s="248"/>
      <c r="L3" s="248"/>
      <c r="M3" s="248"/>
      <c r="N3" s="248"/>
      <c r="O3" s="248"/>
      <c r="P3" s="248"/>
      <c r="Q3" s="248"/>
      <c r="R3" s="248"/>
      <c r="S3" s="248"/>
      <c r="T3" s="248"/>
    </row>
    <row r="4" spans="1:38" s="125" customFormat="1" ht="54" customHeight="1" thickTop="1">
      <c r="A4" s="249" t="s">
        <v>254</v>
      </c>
      <c r="B4" s="249"/>
      <c r="C4" s="250" t="s">
        <v>178</v>
      </c>
      <c r="D4" s="250" t="s">
        <v>179</v>
      </c>
      <c r="E4" s="250" t="s">
        <v>180</v>
      </c>
      <c r="F4" s="250" t="s">
        <v>181</v>
      </c>
      <c r="G4" s="250" t="s">
        <v>182</v>
      </c>
      <c r="H4" s="250" t="s">
        <v>183</v>
      </c>
      <c r="I4" s="250" t="s">
        <v>184</v>
      </c>
      <c r="J4" s="250" t="s">
        <v>185</v>
      </c>
      <c r="K4" s="215" t="s">
        <v>186</v>
      </c>
      <c r="L4" s="215" t="s">
        <v>187</v>
      </c>
      <c r="M4" s="250" t="s">
        <v>188</v>
      </c>
      <c r="N4" s="250" t="s">
        <v>255</v>
      </c>
      <c r="O4" s="250" t="s">
        <v>190</v>
      </c>
      <c r="P4" s="250" t="s">
        <v>191</v>
      </c>
      <c r="Q4" s="250" t="s">
        <v>192</v>
      </c>
      <c r="R4" s="250" t="s">
        <v>193</v>
      </c>
      <c r="S4" s="250" t="s">
        <v>194</v>
      </c>
      <c r="T4" s="250" t="s">
        <v>64</v>
      </c>
    </row>
    <row r="5" spans="1:38" s="222" customFormat="1" ht="7.2" customHeight="1">
      <c r="A5" s="251"/>
      <c r="B5" s="251"/>
      <c r="C5" s="251"/>
      <c r="D5" s="251"/>
      <c r="E5" s="251"/>
      <c r="F5" s="251"/>
      <c r="G5" s="251"/>
      <c r="H5" s="251"/>
      <c r="I5" s="251"/>
      <c r="J5" s="251"/>
      <c r="K5" s="251"/>
      <c r="L5" s="251"/>
      <c r="M5" s="251"/>
      <c r="N5" s="251"/>
      <c r="O5" s="251"/>
      <c r="P5" s="251"/>
      <c r="Q5" s="251"/>
      <c r="R5" s="251"/>
      <c r="S5" s="251"/>
      <c r="T5" s="251"/>
    </row>
    <row r="6" spans="1:38" s="231" customFormat="1" ht="14.1" customHeight="1">
      <c r="A6" s="252" t="s">
        <v>256</v>
      </c>
      <c r="B6" s="252"/>
      <c r="C6" s="252"/>
      <c r="D6" s="252"/>
      <c r="E6" s="252"/>
      <c r="F6" s="252"/>
      <c r="G6" s="252"/>
      <c r="H6" s="252"/>
      <c r="I6" s="252"/>
      <c r="J6" s="252"/>
      <c r="K6" s="252"/>
      <c r="L6" s="252"/>
      <c r="M6" s="252"/>
      <c r="N6" s="252"/>
      <c r="O6" s="252"/>
      <c r="P6" s="252"/>
      <c r="Q6" s="252"/>
      <c r="R6" s="252"/>
      <c r="S6" s="252"/>
      <c r="T6" s="252"/>
    </row>
    <row r="7" spans="1:38" s="222" customFormat="1" ht="14.1" customHeight="1">
      <c r="B7" s="222" t="s">
        <v>257</v>
      </c>
      <c r="C7" s="253" t="s">
        <v>41</v>
      </c>
      <c r="D7" s="253" t="s">
        <v>41</v>
      </c>
      <c r="E7" s="253" t="s">
        <v>41</v>
      </c>
      <c r="F7" s="253" t="s">
        <v>41</v>
      </c>
      <c r="G7" s="253" t="s">
        <v>41</v>
      </c>
      <c r="H7" s="253" t="s">
        <v>41</v>
      </c>
      <c r="I7" s="253" t="s">
        <v>41</v>
      </c>
      <c r="J7" s="253" t="s">
        <v>41</v>
      </c>
      <c r="K7" s="253" t="s">
        <v>41</v>
      </c>
      <c r="L7" s="253" t="s">
        <v>41</v>
      </c>
      <c r="M7" s="253" t="s">
        <v>41</v>
      </c>
      <c r="N7" s="253" t="s">
        <v>41</v>
      </c>
      <c r="O7" s="253" t="s">
        <v>41</v>
      </c>
      <c r="P7" s="253" t="s">
        <v>41</v>
      </c>
      <c r="Q7" s="253" t="s">
        <v>41</v>
      </c>
      <c r="R7" s="253" t="s">
        <v>41</v>
      </c>
      <c r="S7" s="253" t="s">
        <v>41</v>
      </c>
      <c r="T7" s="253" t="s">
        <v>41</v>
      </c>
      <c r="U7" s="254"/>
      <c r="W7" s="253"/>
    </row>
    <row r="8" spans="1:38" s="222" customFormat="1" ht="14.1" customHeight="1">
      <c r="B8" s="222" t="s">
        <v>258</v>
      </c>
      <c r="C8" s="253" t="s">
        <v>41</v>
      </c>
      <c r="D8" s="253" t="s">
        <v>41</v>
      </c>
      <c r="E8" s="253" t="s">
        <v>41</v>
      </c>
      <c r="F8" s="253" t="s">
        <v>41</v>
      </c>
      <c r="G8" s="253" t="s">
        <v>41</v>
      </c>
      <c r="H8" s="253" t="s">
        <v>41</v>
      </c>
      <c r="I8" s="253" t="s">
        <v>41</v>
      </c>
      <c r="J8" s="253" t="s">
        <v>41</v>
      </c>
      <c r="K8" s="253" t="s">
        <v>41</v>
      </c>
      <c r="L8" s="253" t="s">
        <v>41</v>
      </c>
      <c r="M8" s="253" t="s">
        <v>41</v>
      </c>
      <c r="N8" s="253" t="s">
        <v>41</v>
      </c>
      <c r="O8" s="253" t="s">
        <v>41</v>
      </c>
      <c r="P8" s="253" t="s">
        <v>41</v>
      </c>
      <c r="Q8" s="253" t="s">
        <v>41</v>
      </c>
      <c r="R8" s="253" t="s">
        <v>41</v>
      </c>
      <c r="S8" s="253" t="s">
        <v>41</v>
      </c>
      <c r="T8" s="253" t="s">
        <v>41</v>
      </c>
      <c r="U8" s="254"/>
      <c r="W8" s="253"/>
    </row>
    <row r="9" spans="1:38" s="222" customFormat="1" ht="12" customHeight="1">
      <c r="A9" s="255"/>
      <c r="B9" s="255" t="s">
        <v>259</v>
      </c>
      <c r="C9" s="256" t="s">
        <v>41</v>
      </c>
      <c r="D9" s="256" t="s">
        <v>41</v>
      </c>
      <c r="E9" s="256" t="s">
        <v>41</v>
      </c>
      <c r="F9" s="256" t="s">
        <v>41</v>
      </c>
      <c r="G9" s="256" t="s">
        <v>41</v>
      </c>
      <c r="H9" s="256" t="s">
        <v>41</v>
      </c>
      <c r="I9" s="256" t="s">
        <v>41</v>
      </c>
      <c r="J9" s="256" t="s">
        <v>41</v>
      </c>
      <c r="K9" s="256" t="s">
        <v>41</v>
      </c>
      <c r="L9" s="256" t="s">
        <v>41</v>
      </c>
      <c r="M9" s="256" t="s">
        <v>41</v>
      </c>
      <c r="N9" s="256" t="s">
        <v>41</v>
      </c>
      <c r="O9" s="256" t="s">
        <v>41</v>
      </c>
      <c r="P9" s="256" t="s">
        <v>41</v>
      </c>
      <c r="Q9" s="256" t="s">
        <v>41</v>
      </c>
      <c r="R9" s="256" t="s">
        <v>41</v>
      </c>
      <c r="S9" s="256" t="s">
        <v>41</v>
      </c>
      <c r="T9" s="256" t="s">
        <v>41</v>
      </c>
      <c r="U9" s="254"/>
      <c r="W9" s="253"/>
    </row>
    <row r="10" spans="1:38" s="231" customFormat="1" ht="14.1" customHeight="1">
      <c r="B10" s="222" t="s">
        <v>260</v>
      </c>
      <c r="C10" s="253" t="s">
        <v>41</v>
      </c>
      <c r="D10" s="253" t="s">
        <v>41</v>
      </c>
      <c r="E10" s="253" t="s">
        <v>41</v>
      </c>
      <c r="F10" s="253" t="s">
        <v>41</v>
      </c>
      <c r="G10" s="253" t="s">
        <v>41</v>
      </c>
      <c r="H10" s="253" t="s">
        <v>41</v>
      </c>
      <c r="I10" s="253" t="s">
        <v>41</v>
      </c>
      <c r="J10" s="253" t="s">
        <v>41</v>
      </c>
      <c r="K10" s="253" t="s">
        <v>41</v>
      </c>
      <c r="L10" s="253" t="s">
        <v>41</v>
      </c>
      <c r="M10" s="253" t="s">
        <v>41</v>
      </c>
      <c r="N10" s="253" t="s">
        <v>41</v>
      </c>
      <c r="O10" s="253" t="s">
        <v>41</v>
      </c>
      <c r="P10" s="253" t="s">
        <v>41</v>
      </c>
      <c r="Q10" s="253" t="s">
        <v>41</v>
      </c>
      <c r="R10" s="253" t="s">
        <v>41</v>
      </c>
      <c r="S10" s="253" t="s">
        <v>41</v>
      </c>
      <c r="T10" s="253" t="s">
        <v>41</v>
      </c>
      <c r="U10" s="257"/>
      <c r="W10" s="253"/>
    </row>
    <row r="11" spans="1:38" s="222" customFormat="1" ht="14.1" customHeight="1">
      <c r="B11" s="222" t="s">
        <v>261</v>
      </c>
      <c r="C11" s="253" t="s">
        <v>41</v>
      </c>
      <c r="D11" s="253" t="s">
        <v>41</v>
      </c>
      <c r="E11" s="253" t="s">
        <v>41</v>
      </c>
      <c r="F11" s="253" t="s">
        <v>41</v>
      </c>
      <c r="G11" s="253" t="s">
        <v>41</v>
      </c>
      <c r="H11" s="253" t="s">
        <v>41</v>
      </c>
      <c r="I11" s="253" t="s">
        <v>41</v>
      </c>
      <c r="J11" s="253" t="s">
        <v>41</v>
      </c>
      <c r="K11" s="253" t="s">
        <v>41</v>
      </c>
      <c r="L11" s="253" t="s">
        <v>41</v>
      </c>
      <c r="M11" s="253" t="s">
        <v>41</v>
      </c>
      <c r="N11" s="253" t="s">
        <v>41</v>
      </c>
      <c r="O11" s="253" t="s">
        <v>41</v>
      </c>
      <c r="P11" s="253" t="s">
        <v>41</v>
      </c>
      <c r="Q11" s="253" t="s">
        <v>41</v>
      </c>
      <c r="R11" s="253" t="s">
        <v>41</v>
      </c>
      <c r="S11" s="253" t="s">
        <v>41</v>
      </c>
      <c r="T11" s="253" t="s">
        <v>41</v>
      </c>
      <c r="U11" s="254"/>
      <c r="W11" s="253"/>
    </row>
    <row r="12" spans="1:38" s="222" customFormat="1" ht="14.1" customHeight="1">
      <c r="A12" s="255"/>
      <c r="B12" s="255" t="s">
        <v>262</v>
      </c>
      <c r="C12" s="256" t="s">
        <v>41</v>
      </c>
      <c r="D12" s="256" t="s">
        <v>41</v>
      </c>
      <c r="E12" s="256" t="s">
        <v>41</v>
      </c>
      <c r="F12" s="256" t="s">
        <v>41</v>
      </c>
      <c r="G12" s="256" t="s">
        <v>41</v>
      </c>
      <c r="H12" s="256" t="s">
        <v>41</v>
      </c>
      <c r="I12" s="256" t="s">
        <v>41</v>
      </c>
      <c r="J12" s="256" t="s">
        <v>41</v>
      </c>
      <c r="K12" s="256" t="s">
        <v>41</v>
      </c>
      <c r="L12" s="256" t="s">
        <v>41</v>
      </c>
      <c r="M12" s="256" t="s">
        <v>41</v>
      </c>
      <c r="N12" s="256" t="s">
        <v>41</v>
      </c>
      <c r="O12" s="256" t="s">
        <v>41</v>
      </c>
      <c r="P12" s="256" t="s">
        <v>41</v>
      </c>
      <c r="Q12" s="256" t="s">
        <v>41</v>
      </c>
      <c r="R12" s="256" t="s">
        <v>41</v>
      </c>
      <c r="S12" s="256" t="s">
        <v>41</v>
      </c>
      <c r="T12" s="256" t="s">
        <v>41</v>
      </c>
      <c r="U12" s="254"/>
      <c r="W12" s="253"/>
    </row>
    <row r="13" spans="1:38" s="222" customFormat="1" ht="14.1" customHeight="1">
      <c r="B13" s="222" t="s">
        <v>263</v>
      </c>
      <c r="C13" s="253">
        <v>2.193669417604041</v>
      </c>
      <c r="D13" s="253">
        <v>1.3063905528076063</v>
      </c>
      <c r="E13" s="253">
        <v>2.7232768860649754</v>
      </c>
      <c r="F13" s="253">
        <v>5.0548496460041408</v>
      </c>
      <c r="G13" s="253">
        <v>0.3955276012095989</v>
      </c>
      <c r="H13" s="253">
        <v>10.654721031166442</v>
      </c>
      <c r="I13" s="253">
        <v>2.0655759111800776</v>
      </c>
      <c r="J13" s="253">
        <v>5.8786162891313412</v>
      </c>
      <c r="K13" s="253">
        <v>5.2889024364924628</v>
      </c>
      <c r="L13" s="253">
        <v>6.3584990184796242</v>
      </c>
      <c r="M13" s="253">
        <v>1.9491468277197059</v>
      </c>
      <c r="N13" s="253">
        <v>5.0025190373739568</v>
      </c>
      <c r="O13" s="253">
        <v>12.532066905710691</v>
      </c>
      <c r="P13" s="253">
        <v>2.000096759636838</v>
      </c>
      <c r="Q13" s="253">
        <v>6.0825459498982593</v>
      </c>
      <c r="R13" s="253">
        <v>1.837123075927962</v>
      </c>
      <c r="S13" s="253">
        <v>5.8837729761819775</v>
      </c>
      <c r="T13" s="253">
        <v>5.7222830670215723</v>
      </c>
      <c r="U13" s="254"/>
      <c r="V13" s="254"/>
      <c r="W13" s="253"/>
      <c r="X13" s="253"/>
      <c r="Y13" s="253"/>
      <c r="Z13" s="253"/>
      <c r="AA13" s="253"/>
      <c r="AB13" s="253"/>
      <c r="AC13" s="253"/>
      <c r="AD13" s="253"/>
      <c r="AE13" s="253"/>
      <c r="AF13" s="253"/>
      <c r="AG13" s="253"/>
      <c r="AH13" s="253"/>
      <c r="AI13" s="253"/>
      <c r="AJ13" s="253"/>
      <c r="AK13" s="253"/>
      <c r="AL13" s="253"/>
    </row>
    <row r="14" spans="1:38" s="222" customFormat="1" ht="14.1" customHeight="1">
      <c r="B14" s="222" t="s">
        <v>264</v>
      </c>
      <c r="C14" s="253">
        <v>0.29456469418474851</v>
      </c>
      <c r="D14" s="253">
        <v>0.22269747699181433</v>
      </c>
      <c r="E14" s="253">
        <v>0.15963745125647597</v>
      </c>
      <c r="F14" s="253">
        <v>0.33286336368759906</v>
      </c>
      <c r="G14" s="253">
        <v>7.6410653514544249E-2</v>
      </c>
      <c r="H14" s="253">
        <v>0.75442085975899975</v>
      </c>
      <c r="I14" s="253">
        <v>0.47166411690563376</v>
      </c>
      <c r="J14" s="253">
        <v>0.5664186131869019</v>
      </c>
      <c r="K14" s="253">
        <v>4.9500236044864795E-3</v>
      </c>
      <c r="L14" s="253">
        <v>0.77818994103892547</v>
      </c>
      <c r="M14" s="253">
        <v>0.9934103895950076</v>
      </c>
      <c r="N14" s="253">
        <v>0.6378066138937335</v>
      </c>
      <c r="O14" s="253">
        <v>0.68270228334249761</v>
      </c>
      <c r="P14" s="253">
        <v>1.0281512510791717</v>
      </c>
      <c r="Q14" s="253">
        <v>0.67198008819289434</v>
      </c>
      <c r="R14" s="253">
        <v>0.11299973867473206</v>
      </c>
      <c r="S14" s="253">
        <v>1.6794284031634514</v>
      </c>
      <c r="T14" s="253">
        <v>0.63212502887341138</v>
      </c>
      <c r="U14" s="254"/>
      <c r="V14" s="254"/>
      <c r="W14" s="253"/>
      <c r="X14" s="253"/>
      <c r="Y14" s="253"/>
      <c r="Z14" s="253"/>
      <c r="AA14" s="253"/>
      <c r="AB14" s="253"/>
      <c r="AC14" s="253"/>
      <c r="AD14" s="253"/>
      <c r="AE14" s="253"/>
      <c r="AF14" s="253"/>
      <c r="AG14" s="253"/>
      <c r="AH14" s="253"/>
      <c r="AI14" s="253"/>
      <c r="AJ14" s="253"/>
      <c r="AK14" s="253"/>
      <c r="AL14" s="253"/>
    </row>
    <row r="15" spans="1:38" s="222" customFormat="1" ht="12" customHeight="1">
      <c r="A15" s="255"/>
      <c r="B15" s="255" t="s">
        <v>265</v>
      </c>
      <c r="C15" s="256">
        <v>0.72151042209213978</v>
      </c>
      <c r="D15" s="256">
        <v>1.662912314258628</v>
      </c>
      <c r="E15" s="256">
        <v>1.0966749185917308</v>
      </c>
      <c r="F15" s="256">
        <v>3.2370326693906213</v>
      </c>
      <c r="G15" s="256">
        <v>0.35199304547373095</v>
      </c>
      <c r="H15" s="256">
        <v>0.98642166213192262</v>
      </c>
      <c r="I15" s="256">
        <v>1.0613235481107257</v>
      </c>
      <c r="J15" s="256">
        <v>1.061370328519301</v>
      </c>
      <c r="K15" s="256">
        <v>0.89582688957984014</v>
      </c>
      <c r="L15" s="256">
        <v>2.5490112060813086</v>
      </c>
      <c r="M15" s="256">
        <v>1.8334778784495611</v>
      </c>
      <c r="N15" s="256">
        <v>1.526114939256747</v>
      </c>
      <c r="O15" s="256">
        <v>2.1651711389445607</v>
      </c>
      <c r="P15" s="256">
        <v>1.9708430359147993</v>
      </c>
      <c r="Q15" s="256">
        <v>1.4572058728248791</v>
      </c>
      <c r="R15" s="256">
        <v>1.0243347068719979</v>
      </c>
      <c r="S15" s="256">
        <v>4.0593631707816566</v>
      </c>
      <c r="T15" s="256">
        <v>1.4749814001189283</v>
      </c>
      <c r="U15" s="254"/>
      <c r="V15" s="254"/>
      <c r="W15" s="253"/>
      <c r="X15" s="253"/>
      <c r="Y15" s="253"/>
      <c r="Z15" s="253"/>
      <c r="AA15" s="253"/>
      <c r="AB15" s="253"/>
      <c r="AC15" s="253"/>
      <c r="AD15" s="253"/>
      <c r="AE15" s="253"/>
      <c r="AF15" s="253"/>
      <c r="AG15" s="253"/>
      <c r="AH15" s="253"/>
      <c r="AI15" s="253"/>
      <c r="AJ15" s="253"/>
      <c r="AK15" s="253"/>
      <c r="AL15" s="253"/>
    </row>
    <row r="16" spans="1:38" s="231" customFormat="1" ht="14.1" customHeight="1">
      <c r="C16" s="253"/>
      <c r="D16" s="253"/>
      <c r="E16" s="253"/>
      <c r="F16" s="253"/>
      <c r="G16" s="253"/>
      <c r="H16" s="253"/>
      <c r="I16" s="253"/>
      <c r="J16" s="253"/>
      <c r="K16" s="253"/>
      <c r="L16" s="253"/>
      <c r="M16" s="253"/>
      <c r="N16" s="253"/>
      <c r="O16" s="253"/>
      <c r="P16" s="253"/>
      <c r="Q16" s="253"/>
      <c r="R16" s="253"/>
      <c r="S16" s="253"/>
      <c r="T16" s="253"/>
      <c r="V16" s="257"/>
      <c r="W16" s="253"/>
      <c r="X16" s="253"/>
      <c r="Y16" s="253"/>
      <c r="Z16" s="253"/>
      <c r="AA16" s="253"/>
      <c r="AB16" s="253"/>
      <c r="AC16" s="253"/>
      <c r="AD16" s="253"/>
      <c r="AE16" s="253"/>
      <c r="AF16" s="253"/>
      <c r="AG16" s="253"/>
      <c r="AH16" s="253"/>
      <c r="AI16" s="253"/>
      <c r="AJ16" s="253"/>
      <c r="AK16" s="253"/>
      <c r="AL16" s="253"/>
    </row>
    <row r="17" spans="1:38" s="222" customFormat="1" ht="14.1" customHeight="1">
      <c r="A17" s="231" t="s">
        <v>266</v>
      </c>
      <c r="C17" s="253"/>
      <c r="D17" s="253"/>
      <c r="E17" s="253"/>
      <c r="F17" s="253"/>
      <c r="G17" s="253"/>
      <c r="H17" s="253"/>
      <c r="I17" s="253"/>
      <c r="J17" s="253"/>
      <c r="K17" s="253"/>
      <c r="L17" s="253"/>
      <c r="M17" s="253"/>
      <c r="N17" s="253"/>
      <c r="O17" s="253"/>
      <c r="P17" s="253"/>
      <c r="Q17" s="253"/>
      <c r="R17" s="253"/>
      <c r="S17" s="253"/>
      <c r="T17" s="253"/>
      <c r="V17" s="254"/>
      <c r="W17" s="253"/>
      <c r="X17" s="253"/>
      <c r="Y17" s="253"/>
      <c r="Z17" s="253"/>
      <c r="AA17" s="253"/>
      <c r="AB17" s="253"/>
      <c r="AC17" s="253"/>
      <c r="AD17" s="253"/>
      <c r="AE17" s="253"/>
      <c r="AF17" s="253"/>
      <c r="AG17" s="253"/>
      <c r="AH17" s="253"/>
      <c r="AI17" s="253"/>
      <c r="AJ17" s="253"/>
      <c r="AK17" s="253"/>
      <c r="AL17" s="253"/>
    </row>
    <row r="18" spans="1:38" s="222" customFormat="1" ht="14.1" customHeight="1">
      <c r="A18" s="252"/>
      <c r="B18" s="255" t="s">
        <v>267</v>
      </c>
      <c r="C18" s="256">
        <v>62.39374102549413</v>
      </c>
      <c r="D18" s="256">
        <v>13.477639841692104</v>
      </c>
      <c r="E18" s="256">
        <v>37.748705361091247</v>
      </c>
      <c r="F18" s="256">
        <v>13.757620876400656</v>
      </c>
      <c r="G18" s="256">
        <v>55.42527363544373</v>
      </c>
      <c r="H18" s="256">
        <v>75.905482600281061</v>
      </c>
      <c r="I18" s="256">
        <v>41.104625856998297</v>
      </c>
      <c r="J18" s="256">
        <v>56.64654831330769</v>
      </c>
      <c r="K18" s="256">
        <v>44.247929013436824</v>
      </c>
      <c r="L18" s="256">
        <v>33.321332335004634</v>
      </c>
      <c r="M18" s="256">
        <v>49.865856158599641</v>
      </c>
      <c r="N18" s="256">
        <v>40.138022074399593</v>
      </c>
      <c r="O18" s="256">
        <v>32.155207464887134</v>
      </c>
      <c r="P18" s="256">
        <v>51.605008194731262</v>
      </c>
      <c r="Q18" s="256">
        <v>42.767239015826341</v>
      </c>
      <c r="R18" s="256">
        <v>21.85155195912969</v>
      </c>
      <c r="S18" s="256">
        <v>41.1479055758548</v>
      </c>
      <c r="T18" s="256">
        <v>42.394609676687104</v>
      </c>
      <c r="V18" s="254"/>
      <c r="W18" s="253"/>
      <c r="X18" s="253"/>
      <c r="Y18" s="253"/>
      <c r="Z18" s="253"/>
      <c r="AA18" s="253"/>
      <c r="AB18" s="253"/>
      <c r="AC18" s="253"/>
      <c r="AD18" s="253"/>
      <c r="AE18" s="253"/>
      <c r="AF18" s="253"/>
      <c r="AG18" s="253"/>
      <c r="AH18" s="253"/>
      <c r="AI18" s="253"/>
      <c r="AJ18" s="253"/>
      <c r="AK18" s="253"/>
      <c r="AL18" s="253"/>
    </row>
    <row r="19" spans="1:38" s="222" customFormat="1" ht="14.1" customHeight="1">
      <c r="A19" s="231"/>
      <c r="B19" s="222" t="s">
        <v>268</v>
      </c>
      <c r="C19" s="253">
        <v>62.39374102549413</v>
      </c>
      <c r="D19" s="253">
        <v>13.488559199440708</v>
      </c>
      <c r="E19" s="253">
        <v>34.588901023910687</v>
      </c>
      <c r="F19" s="253">
        <v>13.757620876400656</v>
      </c>
      <c r="G19" s="253">
        <v>55.42527363544373</v>
      </c>
      <c r="H19" s="253">
        <v>75.905482600281061</v>
      </c>
      <c r="I19" s="253">
        <v>41.113401030870946</v>
      </c>
      <c r="J19" s="253">
        <v>56.817863593514062</v>
      </c>
      <c r="K19" s="253">
        <v>44.247929013436824</v>
      </c>
      <c r="L19" s="253">
        <v>33.412229104578721</v>
      </c>
      <c r="M19" s="253">
        <v>49.865856158599641</v>
      </c>
      <c r="N19" s="253">
        <v>40.092919752441311</v>
      </c>
      <c r="O19" s="253">
        <v>32.155207464887134</v>
      </c>
      <c r="P19" s="253">
        <v>51.605008194731262</v>
      </c>
      <c r="Q19" s="253">
        <v>42.923965652929944</v>
      </c>
      <c r="R19" s="253">
        <v>21.85155195912969</v>
      </c>
      <c r="S19" s="253">
        <v>41.1479055758548</v>
      </c>
      <c r="T19" s="253">
        <v>42.383556229664869</v>
      </c>
      <c r="V19" s="254"/>
      <c r="W19" s="253"/>
      <c r="X19" s="253"/>
      <c r="Y19" s="253"/>
      <c r="Z19" s="253"/>
      <c r="AA19" s="253"/>
      <c r="AB19" s="253"/>
      <c r="AC19" s="253"/>
      <c r="AD19" s="253"/>
      <c r="AE19" s="253"/>
      <c r="AF19" s="253"/>
      <c r="AG19" s="253"/>
      <c r="AH19" s="253"/>
      <c r="AI19" s="253"/>
      <c r="AJ19" s="253"/>
      <c r="AK19" s="253"/>
      <c r="AL19" s="253"/>
    </row>
    <row r="20" spans="1:38" s="222" customFormat="1" ht="14.1" customHeight="1">
      <c r="A20" s="231"/>
      <c r="B20" s="222" t="s">
        <v>269</v>
      </c>
      <c r="C20" s="253">
        <v>78.708155714880206</v>
      </c>
      <c r="D20" s="253">
        <v>15.481990069536639</v>
      </c>
      <c r="E20" s="253">
        <v>57.067241249712971</v>
      </c>
      <c r="F20" s="253">
        <v>48.955282894824066</v>
      </c>
      <c r="G20" s="253">
        <v>92.10434959979446</v>
      </c>
      <c r="H20" s="253">
        <v>30.090159789952057</v>
      </c>
      <c r="I20" s="253">
        <v>35.553557897641149</v>
      </c>
      <c r="J20" s="253">
        <v>64.295716072658649</v>
      </c>
      <c r="K20" s="253">
        <v>67.210454944803089</v>
      </c>
      <c r="L20" s="253">
        <v>40.62688618503779</v>
      </c>
      <c r="M20" s="253">
        <v>44.01463278962148</v>
      </c>
      <c r="N20" s="253">
        <v>29.519392945024709</v>
      </c>
      <c r="O20" s="253">
        <v>57.690883567382109</v>
      </c>
      <c r="P20" s="253">
        <v>7.4543094419777853</v>
      </c>
      <c r="Q20" s="253">
        <v>36.761826036606564</v>
      </c>
      <c r="R20" s="253">
        <v>33.231589149722431</v>
      </c>
      <c r="S20" s="253">
        <v>-128.52050236741559</v>
      </c>
      <c r="T20" s="253">
        <v>40.938442957923677</v>
      </c>
      <c r="V20" s="254"/>
      <c r="W20" s="253"/>
      <c r="X20" s="253"/>
      <c r="Y20" s="253"/>
      <c r="Z20" s="253"/>
      <c r="AA20" s="253"/>
      <c r="AB20" s="253"/>
      <c r="AC20" s="253"/>
      <c r="AD20" s="253"/>
      <c r="AE20" s="253"/>
      <c r="AF20" s="253"/>
      <c r="AG20" s="253"/>
      <c r="AH20" s="253"/>
      <c r="AI20" s="253"/>
      <c r="AJ20" s="253"/>
      <c r="AK20" s="253"/>
      <c r="AL20" s="253"/>
    </row>
    <row r="21" spans="1:38" s="222" customFormat="1" ht="12" customHeight="1">
      <c r="A21" s="252"/>
      <c r="B21" s="255" t="s">
        <v>270</v>
      </c>
      <c r="C21" s="256">
        <v>40.826117706049082</v>
      </c>
      <c r="D21" s="256">
        <v>13.392015627179896</v>
      </c>
      <c r="E21" s="256">
        <v>14.556496966436564</v>
      </c>
      <c r="F21" s="256">
        <v>10.282978198989303</v>
      </c>
      <c r="G21" s="256">
        <v>21.708000909991483</v>
      </c>
      <c r="H21" s="256">
        <v>76.480564926817735</v>
      </c>
      <c r="I21" s="256">
        <v>44.441124268395669</v>
      </c>
      <c r="J21" s="256">
        <v>53.366727707293506</v>
      </c>
      <c r="K21" s="256">
        <v>0.55256474906754971</v>
      </c>
      <c r="L21" s="256">
        <v>30.52909062080062</v>
      </c>
      <c r="M21" s="256">
        <v>54.181749410309898</v>
      </c>
      <c r="N21" s="256">
        <v>41.792829457810036</v>
      </c>
      <c r="O21" s="256">
        <v>31.531100293313962</v>
      </c>
      <c r="P21" s="256">
        <v>52.168094178131156</v>
      </c>
      <c r="Q21" s="256">
        <v>46.114286301236319</v>
      </c>
      <c r="R21" s="256">
        <v>11.031524941666616</v>
      </c>
      <c r="S21" s="256">
        <v>41.371720945087709</v>
      </c>
      <c r="T21" s="256">
        <v>42.856474584862084</v>
      </c>
      <c r="V21" s="254"/>
      <c r="W21" s="253"/>
      <c r="X21" s="253"/>
      <c r="Y21" s="253"/>
      <c r="Z21" s="253"/>
      <c r="AA21" s="253"/>
      <c r="AB21" s="253"/>
      <c r="AC21" s="253"/>
      <c r="AD21" s="253"/>
      <c r="AE21" s="253"/>
      <c r="AF21" s="253"/>
      <c r="AG21" s="253"/>
      <c r="AH21" s="253"/>
      <c r="AI21" s="253"/>
      <c r="AJ21" s="253"/>
      <c r="AK21" s="253"/>
      <c r="AL21" s="253"/>
    </row>
    <row r="22" spans="1:38" s="231" customFormat="1" ht="14.1" customHeight="1">
      <c r="C22" s="253"/>
      <c r="D22" s="253"/>
      <c r="E22" s="253"/>
      <c r="F22" s="253"/>
      <c r="G22" s="253"/>
      <c r="H22" s="253"/>
      <c r="I22" s="253"/>
      <c r="J22" s="253"/>
      <c r="K22" s="253"/>
      <c r="L22" s="253"/>
      <c r="M22" s="253"/>
      <c r="N22" s="253"/>
      <c r="O22" s="253"/>
      <c r="P22" s="253"/>
      <c r="Q22" s="253"/>
      <c r="R22" s="253"/>
      <c r="S22" s="253"/>
      <c r="T22" s="253"/>
      <c r="V22" s="257"/>
      <c r="W22" s="253"/>
      <c r="X22" s="253"/>
      <c r="Y22" s="253"/>
      <c r="Z22" s="253"/>
      <c r="AA22" s="253"/>
      <c r="AB22" s="253"/>
      <c r="AC22" s="253"/>
      <c r="AD22" s="253"/>
      <c r="AE22" s="253"/>
      <c r="AF22" s="253"/>
      <c r="AG22" s="253"/>
      <c r="AH22" s="253"/>
      <c r="AI22" s="253"/>
      <c r="AJ22" s="253"/>
      <c r="AK22" s="253"/>
      <c r="AL22" s="253"/>
    </row>
    <row r="23" spans="1:38" s="222" customFormat="1" ht="14.1" customHeight="1">
      <c r="A23" s="231" t="s">
        <v>271</v>
      </c>
      <c r="C23" s="253"/>
      <c r="D23" s="253"/>
      <c r="E23" s="253"/>
      <c r="F23" s="253"/>
      <c r="G23" s="253"/>
      <c r="H23" s="253"/>
      <c r="I23" s="253"/>
      <c r="J23" s="253"/>
      <c r="K23" s="253"/>
      <c r="L23" s="253"/>
      <c r="M23" s="253"/>
      <c r="N23" s="253"/>
      <c r="O23" s="253"/>
      <c r="P23" s="253"/>
      <c r="Q23" s="253"/>
      <c r="R23" s="253"/>
      <c r="S23" s="253"/>
      <c r="T23" s="253"/>
      <c r="V23" s="254"/>
      <c r="W23" s="253"/>
      <c r="X23" s="253"/>
      <c r="Y23" s="253"/>
      <c r="Z23" s="253"/>
      <c r="AA23" s="253"/>
      <c r="AB23" s="253"/>
      <c r="AC23" s="253"/>
      <c r="AD23" s="253"/>
      <c r="AE23" s="253"/>
      <c r="AF23" s="253"/>
      <c r="AG23" s="253"/>
      <c r="AH23" s="253"/>
      <c r="AI23" s="253"/>
      <c r="AJ23" s="253"/>
      <c r="AK23" s="253"/>
      <c r="AL23" s="253"/>
    </row>
    <row r="24" spans="1:38" s="222" customFormat="1" ht="14.1" customHeight="1">
      <c r="A24" s="252"/>
      <c r="B24" s="255" t="s">
        <v>272</v>
      </c>
      <c r="C24" s="256">
        <v>42.418637393243564</v>
      </c>
      <c r="D24" s="256">
        <v>21.185286671516792</v>
      </c>
      <c r="E24" s="256">
        <v>47.43185527139601</v>
      </c>
      <c r="F24" s="256">
        <v>14.698872993608395</v>
      </c>
      <c r="G24" s="256">
        <v>69.653160810836511</v>
      </c>
      <c r="H24" s="256">
        <v>-33.16247858896147</v>
      </c>
      <c r="I24" s="256">
        <v>26.858649099329263</v>
      </c>
      <c r="J24" s="256">
        <v>4.8369491963207993</v>
      </c>
      <c r="K24" s="256">
        <v>71.704169108527665</v>
      </c>
      <c r="L24" s="256">
        <v>16.027014198894062</v>
      </c>
      <c r="M24" s="256">
        <v>49.72887898327857</v>
      </c>
      <c r="N24" s="256">
        <v>7.0854633723944307</v>
      </c>
      <c r="O24" s="256">
        <v>-24.182586373317356</v>
      </c>
      <c r="P24" s="256">
        <v>13.970602068198476</v>
      </c>
      <c r="Q24" s="256">
        <v>6.0810311905119878</v>
      </c>
      <c r="R24" s="256">
        <v>54.790746049539074</v>
      </c>
      <c r="S24" s="256">
        <v>11.950167329067414</v>
      </c>
      <c r="T24" s="256">
        <v>7.2232795917415409</v>
      </c>
      <c r="V24" s="254"/>
      <c r="W24" s="253"/>
      <c r="X24" s="253"/>
      <c r="Y24" s="253"/>
      <c r="Z24" s="253"/>
      <c r="AA24" s="253"/>
      <c r="AB24" s="253"/>
      <c r="AC24" s="253"/>
      <c r="AD24" s="253"/>
      <c r="AE24" s="253"/>
      <c r="AF24" s="253"/>
      <c r="AG24" s="253"/>
      <c r="AH24" s="253"/>
      <c r="AI24" s="253"/>
      <c r="AJ24" s="253"/>
      <c r="AK24" s="253"/>
      <c r="AL24" s="253"/>
    </row>
    <row r="25" spans="1:38" s="222" customFormat="1" ht="14.1" customHeight="1">
      <c r="A25" s="231"/>
      <c r="B25" s="222" t="s">
        <v>273</v>
      </c>
      <c r="C25" s="253">
        <v>65.99951410538759</v>
      </c>
      <c r="D25" s="253">
        <v>6.3632495153569657</v>
      </c>
      <c r="E25" s="253">
        <v>3.4405025603368133</v>
      </c>
      <c r="F25" s="253">
        <v>6.7017797171775761</v>
      </c>
      <c r="G25" s="253">
        <v>18.010893386786762</v>
      </c>
      <c r="H25" s="253">
        <v>6.5234099631286933</v>
      </c>
      <c r="I25" s="253">
        <v>15.097518824903608</v>
      </c>
      <c r="J25" s="253">
        <v>6.8712032691432459</v>
      </c>
      <c r="K25" s="253">
        <v>1.3545561359376945</v>
      </c>
      <c r="L25" s="253">
        <v>5.5536007609113103</v>
      </c>
      <c r="M25" s="253">
        <v>4.9237092415052732</v>
      </c>
      <c r="N25" s="253">
        <v>6.8850104311370881</v>
      </c>
      <c r="O25" s="253">
        <v>7.0866278049781277</v>
      </c>
      <c r="P25" s="253">
        <v>5.7679441383693995</v>
      </c>
      <c r="Q25" s="253">
        <v>6.1735785736088049</v>
      </c>
      <c r="R25" s="253">
        <v>62.367138678471676</v>
      </c>
      <c r="S25" s="253">
        <v>6.8076843309572945</v>
      </c>
      <c r="T25" s="253">
        <v>6.8631327690063122</v>
      </c>
      <c r="V25" s="254"/>
      <c r="W25" s="253"/>
      <c r="X25" s="253"/>
      <c r="Y25" s="253"/>
      <c r="Z25" s="253"/>
      <c r="AA25" s="253"/>
      <c r="AB25" s="253"/>
      <c r="AC25" s="253"/>
      <c r="AD25" s="253"/>
      <c r="AE25" s="253"/>
      <c r="AF25" s="253"/>
      <c r="AG25" s="253"/>
      <c r="AH25" s="253"/>
      <c r="AI25" s="253"/>
      <c r="AJ25" s="253"/>
      <c r="AK25" s="253"/>
      <c r="AL25" s="253"/>
    </row>
    <row r="26" spans="1:38" s="222" customFormat="1" ht="14.1" customHeight="1">
      <c r="A26" s="231"/>
      <c r="B26" s="222" t="s">
        <v>274</v>
      </c>
      <c r="C26" s="253">
        <v>43.45972130837049</v>
      </c>
      <c r="D26" s="253">
        <v>7.7180496806198846</v>
      </c>
      <c r="E26" s="253">
        <v>5.2908487761473424</v>
      </c>
      <c r="F26" s="253">
        <v>10.145886809875213</v>
      </c>
      <c r="G26" s="253">
        <v>49.768650400022558</v>
      </c>
      <c r="H26" s="253">
        <v>77.09569186257616</v>
      </c>
      <c r="I26" s="253">
        <v>21.903487827522657</v>
      </c>
      <c r="J26" s="253">
        <v>43.160637519616238</v>
      </c>
      <c r="K26" s="253">
        <v>3.2142159468287606</v>
      </c>
      <c r="L26" s="253">
        <v>7.6491159624130747</v>
      </c>
      <c r="M26" s="253">
        <v>4.5449949408113532</v>
      </c>
      <c r="N26" s="253">
        <v>23.72979357311452</v>
      </c>
      <c r="O26" s="253">
        <v>41.378342227332311</v>
      </c>
      <c r="P26" s="253">
        <v>4.123604282082888</v>
      </c>
      <c r="Q26" s="253">
        <v>21.763443273271097</v>
      </c>
      <c r="R26" s="253">
        <v>66.415421163627784</v>
      </c>
      <c r="S26" s="253">
        <v>13.916056281061225</v>
      </c>
      <c r="T26" s="253">
        <v>25.808164002546651</v>
      </c>
      <c r="V26" s="254"/>
      <c r="W26" s="253"/>
      <c r="X26" s="253"/>
      <c r="Y26" s="253"/>
      <c r="Z26" s="253"/>
      <c r="AA26" s="253"/>
      <c r="AB26" s="253"/>
      <c r="AC26" s="253"/>
      <c r="AD26" s="253"/>
      <c r="AE26" s="253"/>
      <c r="AF26" s="253"/>
      <c r="AG26" s="253"/>
      <c r="AH26" s="253"/>
      <c r="AI26" s="253"/>
      <c r="AJ26" s="253"/>
      <c r="AK26" s="253"/>
      <c r="AL26" s="253"/>
    </row>
    <row r="27" spans="1:38" s="222" customFormat="1" ht="12" customHeight="1">
      <c r="A27" s="252"/>
      <c r="B27" s="255" t="s">
        <v>275</v>
      </c>
      <c r="C27" s="256">
        <v>10.005662651137738</v>
      </c>
      <c r="D27" s="256">
        <v>18.255085857309037</v>
      </c>
      <c r="E27" s="256">
        <v>22.858743894537323</v>
      </c>
      <c r="F27" s="256">
        <v>17.959486082896664</v>
      </c>
      <c r="G27" s="256">
        <v>20.836174705933804</v>
      </c>
      <c r="H27" s="256">
        <v>31.054188480413647</v>
      </c>
      <c r="I27" s="256">
        <v>26.336099196906659</v>
      </c>
      <c r="J27" s="256">
        <v>30.781110462032245</v>
      </c>
      <c r="K27" s="256">
        <v>12.233187907991338</v>
      </c>
      <c r="L27" s="256">
        <v>23.088693322321323</v>
      </c>
      <c r="M27" s="256">
        <v>79.270374756032524</v>
      </c>
      <c r="N27" s="256">
        <v>25.323154893575143</v>
      </c>
      <c r="O27" s="256">
        <v>18.624052920315819</v>
      </c>
      <c r="P27" s="256">
        <v>-1.7812150607422848</v>
      </c>
      <c r="Q27" s="256">
        <v>16.971929118596769</v>
      </c>
      <c r="R27" s="256">
        <v>61.549138636420665</v>
      </c>
      <c r="S27" s="256">
        <v>70.778543914874859</v>
      </c>
      <c r="T27" s="256">
        <v>24.924523668114599</v>
      </c>
      <c r="V27" s="254"/>
      <c r="W27" s="253"/>
      <c r="X27" s="253"/>
      <c r="Y27" s="253"/>
      <c r="Z27" s="253"/>
      <c r="AA27" s="253"/>
      <c r="AB27" s="253"/>
      <c r="AC27" s="253"/>
      <c r="AD27" s="253"/>
      <c r="AE27" s="253"/>
      <c r="AF27" s="253"/>
      <c r="AG27" s="253"/>
      <c r="AH27" s="253"/>
      <c r="AI27" s="253"/>
      <c r="AJ27" s="253"/>
      <c r="AK27" s="253"/>
      <c r="AL27" s="253"/>
    </row>
    <row r="28" spans="1:38" s="231" customFormat="1" ht="14.1" customHeight="1">
      <c r="B28" s="222" t="s">
        <v>276</v>
      </c>
      <c r="C28" s="253">
        <v>3.3635714540111801</v>
      </c>
      <c r="D28" s="253">
        <v>7.5019377656171224</v>
      </c>
      <c r="E28" s="253">
        <v>5.9954411191264461</v>
      </c>
      <c r="F28" s="253">
        <v>3.0592334636769012</v>
      </c>
      <c r="G28" s="253">
        <v>14.034983135029972</v>
      </c>
      <c r="H28" s="253">
        <v>2.6053744455128829</v>
      </c>
      <c r="I28" s="253">
        <v>8.1127137151700826</v>
      </c>
      <c r="J28" s="253">
        <v>4.2076401831381425</v>
      </c>
      <c r="K28" s="253">
        <v>1.801639755960583</v>
      </c>
      <c r="L28" s="253">
        <v>3.0581564751052341</v>
      </c>
      <c r="M28" s="253">
        <v>22.322965590312702</v>
      </c>
      <c r="N28" s="253">
        <v>4.0900047348743556</v>
      </c>
      <c r="O28" s="253">
        <v>1.4095263170042391</v>
      </c>
      <c r="P28" s="253">
        <v>-0.61318621595269529</v>
      </c>
      <c r="Q28" s="253">
        <v>2.3374697237621906</v>
      </c>
      <c r="R28" s="253">
        <v>19.712981189225331</v>
      </c>
      <c r="S28" s="253">
        <v>7.937516115540566</v>
      </c>
      <c r="T28" s="253">
        <v>3.5649164537081757</v>
      </c>
      <c r="V28" s="257"/>
      <c r="W28" s="253"/>
      <c r="X28" s="253"/>
      <c r="Y28" s="253"/>
      <c r="Z28" s="253"/>
      <c r="AA28" s="253"/>
      <c r="AB28" s="253"/>
      <c r="AC28" s="253"/>
      <c r="AD28" s="253"/>
      <c r="AE28" s="253"/>
      <c r="AF28" s="253"/>
      <c r="AG28" s="253"/>
      <c r="AH28" s="253"/>
      <c r="AI28" s="253"/>
      <c r="AJ28" s="253"/>
      <c r="AK28" s="253"/>
      <c r="AL28" s="253"/>
    </row>
    <row r="29" spans="1:38" s="222" customFormat="1" ht="14.1" customHeight="1">
      <c r="A29" s="231"/>
      <c r="C29" s="253"/>
      <c r="D29" s="253"/>
      <c r="E29" s="253"/>
      <c r="F29" s="253"/>
      <c r="G29" s="253"/>
      <c r="H29" s="253"/>
      <c r="I29" s="253"/>
      <c r="J29" s="253"/>
      <c r="K29" s="253"/>
      <c r="L29" s="253"/>
      <c r="M29" s="253"/>
      <c r="N29" s="253"/>
      <c r="O29" s="253"/>
      <c r="P29" s="253"/>
      <c r="Q29" s="253"/>
      <c r="R29" s="253"/>
      <c r="S29" s="253"/>
      <c r="T29" s="253"/>
      <c r="V29" s="254"/>
      <c r="W29" s="253"/>
      <c r="X29" s="253"/>
      <c r="Y29" s="253"/>
      <c r="Z29" s="253"/>
      <c r="AA29" s="253"/>
      <c r="AB29" s="253"/>
      <c r="AC29" s="253"/>
      <c r="AD29" s="253"/>
      <c r="AE29" s="253"/>
      <c r="AF29" s="253"/>
      <c r="AG29" s="253"/>
      <c r="AH29" s="253"/>
      <c r="AI29" s="253"/>
      <c r="AJ29" s="253"/>
      <c r="AK29" s="253"/>
      <c r="AL29" s="253"/>
    </row>
    <row r="30" spans="1:38" s="222" customFormat="1" ht="14.1" customHeight="1">
      <c r="A30" s="231" t="s">
        <v>277</v>
      </c>
      <c r="C30" s="253"/>
      <c r="D30" s="253"/>
      <c r="E30" s="253"/>
      <c r="F30" s="253"/>
      <c r="G30" s="253"/>
      <c r="H30" s="253"/>
      <c r="I30" s="253"/>
      <c r="J30" s="253"/>
      <c r="K30" s="253"/>
      <c r="L30" s="253"/>
      <c r="M30" s="253"/>
      <c r="N30" s="253"/>
      <c r="O30" s="253"/>
      <c r="P30" s="253"/>
      <c r="Q30" s="253"/>
      <c r="R30" s="253"/>
      <c r="S30" s="253"/>
      <c r="T30" s="253"/>
      <c r="V30" s="254"/>
      <c r="W30" s="253"/>
      <c r="X30" s="253"/>
      <c r="Y30" s="253"/>
      <c r="Z30" s="253"/>
      <c r="AA30" s="253"/>
      <c r="AB30" s="253"/>
      <c r="AC30" s="253"/>
      <c r="AD30" s="253"/>
      <c r="AE30" s="253"/>
      <c r="AF30" s="253"/>
      <c r="AG30" s="253"/>
      <c r="AH30" s="253"/>
      <c r="AI30" s="253"/>
      <c r="AJ30" s="253"/>
      <c r="AK30" s="253"/>
      <c r="AL30" s="253"/>
    </row>
    <row r="31" spans="1:38" s="222" customFormat="1" ht="14.1" customHeight="1">
      <c r="A31" s="252"/>
      <c r="B31" s="255" t="s">
        <v>278</v>
      </c>
      <c r="C31" s="256">
        <v>1.6843121303623498</v>
      </c>
      <c r="D31" s="256">
        <v>1.3135042397619898</v>
      </c>
      <c r="E31" s="256">
        <v>1.6969595646869577</v>
      </c>
      <c r="F31" s="256">
        <v>1.2540568154469538</v>
      </c>
      <c r="G31" s="256">
        <v>4.0881727378758876</v>
      </c>
      <c r="H31" s="256">
        <v>1.0440778111681146</v>
      </c>
      <c r="I31" s="256">
        <v>1.1769379175330119</v>
      </c>
      <c r="J31" s="256">
        <v>0.49572517662289611</v>
      </c>
      <c r="K31" s="256">
        <v>0.7617502712513371</v>
      </c>
      <c r="L31" s="256">
        <v>1.0845337287682906</v>
      </c>
      <c r="M31" s="256">
        <v>1.1604231926377278</v>
      </c>
      <c r="N31" s="256">
        <v>1.1580433843813829</v>
      </c>
      <c r="O31" s="256">
        <v>2.7227516916199441</v>
      </c>
      <c r="P31" s="256">
        <v>2.8580826726699202</v>
      </c>
      <c r="Q31" s="256">
        <v>1.2093511553862841</v>
      </c>
      <c r="R31" s="256">
        <v>1.5439604301736842</v>
      </c>
      <c r="S31" s="256">
        <v>1.2002839324854688</v>
      </c>
      <c r="T31" s="256">
        <v>1.1457439346332337</v>
      </c>
      <c r="V31" s="254"/>
      <c r="W31" s="253"/>
      <c r="X31" s="253"/>
      <c r="Y31" s="253"/>
      <c r="Z31" s="253"/>
      <c r="AA31" s="253"/>
      <c r="AB31" s="253"/>
      <c r="AC31" s="253"/>
      <c r="AD31" s="253"/>
      <c r="AE31" s="253"/>
      <c r="AF31" s="253"/>
      <c r="AG31" s="253"/>
      <c r="AH31" s="253"/>
      <c r="AI31" s="253"/>
      <c r="AJ31" s="253"/>
      <c r="AK31" s="253"/>
      <c r="AL31" s="253"/>
    </row>
    <row r="32" spans="1:38" s="222" customFormat="1" ht="14.1" customHeight="1">
      <c r="A32" s="231"/>
      <c r="B32" s="222" t="s">
        <v>279</v>
      </c>
      <c r="C32" s="253">
        <v>0.12996033775987884</v>
      </c>
      <c r="D32" s="253">
        <v>0.61228261675487949</v>
      </c>
      <c r="E32" s="253">
        <v>0.32030478179621857</v>
      </c>
      <c r="F32" s="253">
        <v>0.94009612936013576</v>
      </c>
      <c r="G32" s="253">
        <v>1.262293892556392</v>
      </c>
      <c r="H32" s="253">
        <v>0.43643919082030092</v>
      </c>
      <c r="I32" s="253">
        <v>0.10703871538454779</v>
      </c>
      <c r="J32" s="253">
        <v>5.9258692926612719E-2</v>
      </c>
      <c r="K32" s="253">
        <v>0.21748618492837279</v>
      </c>
      <c r="L32" s="253">
        <v>1.8930479459505826E-2</v>
      </c>
      <c r="M32" s="253">
        <v>0.35100839633948361</v>
      </c>
      <c r="N32" s="253">
        <v>0.10689446774791964</v>
      </c>
      <c r="O32" s="253">
        <v>0.18858690960864502</v>
      </c>
      <c r="P32" s="253">
        <v>0.83163584843693905</v>
      </c>
      <c r="Q32" s="253">
        <v>0.12790328742499973</v>
      </c>
      <c r="R32" s="253">
        <v>8.4372523449669223E-2</v>
      </c>
      <c r="S32" s="253">
        <v>0.26952395375839261</v>
      </c>
      <c r="T32" s="253">
        <v>0.14276778770241039</v>
      </c>
      <c r="U32" s="253"/>
      <c r="V32" s="254"/>
      <c r="W32" s="253"/>
      <c r="X32" s="253"/>
      <c r="Y32" s="253"/>
      <c r="Z32" s="253"/>
      <c r="AA32" s="253"/>
      <c r="AB32" s="253"/>
      <c r="AC32" s="253"/>
      <c r="AD32" s="253"/>
      <c r="AE32" s="253"/>
      <c r="AF32" s="253"/>
      <c r="AG32" s="253"/>
      <c r="AH32" s="253"/>
      <c r="AI32" s="253"/>
      <c r="AJ32" s="253"/>
      <c r="AK32" s="253"/>
      <c r="AL32" s="253"/>
    </row>
    <row r="33" spans="1:38" s="222" customFormat="1" ht="14.1" customHeight="1">
      <c r="A33" s="231"/>
      <c r="C33" s="253"/>
      <c r="D33" s="253"/>
      <c r="E33" s="253"/>
      <c r="F33" s="253"/>
      <c r="G33" s="253"/>
      <c r="H33" s="253"/>
      <c r="I33" s="253"/>
      <c r="J33" s="253"/>
      <c r="K33" s="253"/>
      <c r="L33" s="253"/>
      <c r="M33" s="253"/>
      <c r="N33" s="253"/>
      <c r="O33" s="253"/>
      <c r="P33" s="253"/>
      <c r="Q33" s="253"/>
      <c r="R33" s="253"/>
      <c r="S33" s="253"/>
      <c r="T33" s="253"/>
      <c r="V33" s="254"/>
      <c r="W33" s="253"/>
      <c r="X33" s="253"/>
      <c r="Y33" s="253"/>
      <c r="Z33" s="253"/>
      <c r="AA33" s="253"/>
      <c r="AB33" s="253"/>
      <c r="AC33" s="253"/>
      <c r="AD33" s="253"/>
      <c r="AE33" s="253"/>
      <c r="AF33" s="253"/>
      <c r="AG33" s="253"/>
      <c r="AH33" s="253"/>
      <c r="AI33" s="253"/>
      <c r="AJ33" s="253"/>
      <c r="AK33" s="253"/>
      <c r="AL33" s="253"/>
    </row>
    <row r="34" spans="1:38" s="222" customFormat="1" ht="14.1" customHeight="1">
      <c r="A34" s="252" t="s">
        <v>280</v>
      </c>
      <c r="B34" s="255"/>
      <c r="C34" s="256"/>
      <c r="D34" s="256"/>
      <c r="E34" s="256"/>
      <c r="F34" s="256"/>
      <c r="G34" s="256"/>
      <c r="H34" s="256"/>
      <c r="I34" s="256"/>
      <c r="J34" s="256"/>
      <c r="K34" s="256"/>
      <c r="L34" s="256"/>
      <c r="M34" s="256"/>
      <c r="N34" s="256"/>
      <c r="O34" s="256"/>
      <c r="P34" s="256"/>
      <c r="Q34" s="256"/>
      <c r="R34" s="256"/>
      <c r="S34" s="256"/>
      <c r="T34" s="256"/>
      <c r="V34" s="254"/>
      <c r="W34" s="253"/>
      <c r="X34" s="253"/>
      <c r="Y34" s="253"/>
      <c r="Z34" s="253"/>
      <c r="AA34" s="253"/>
      <c r="AB34" s="253"/>
      <c r="AC34" s="253"/>
      <c r="AD34" s="253"/>
      <c r="AE34" s="253"/>
      <c r="AF34" s="253"/>
      <c r="AG34" s="253"/>
      <c r="AH34" s="253"/>
      <c r="AI34" s="253"/>
      <c r="AJ34" s="253"/>
      <c r="AK34" s="253"/>
      <c r="AL34" s="253"/>
    </row>
    <row r="35" spans="1:38" s="222" customFormat="1" ht="14.1" customHeight="1">
      <c r="A35" s="231"/>
      <c r="B35" s="222" t="s">
        <v>281</v>
      </c>
      <c r="C35" s="253">
        <v>43.066359538477897</v>
      </c>
      <c r="D35" s="253">
        <v>95.380633834356857</v>
      </c>
      <c r="E35" s="253">
        <v>52.876844677229471</v>
      </c>
      <c r="F35" s="253">
        <v>91.015174292737015</v>
      </c>
      <c r="G35" s="253">
        <v>52.103662543599725</v>
      </c>
      <c r="H35" s="253">
        <v>98.760342580315822</v>
      </c>
      <c r="I35" s="253">
        <v>62.557550703436462</v>
      </c>
      <c r="J35" s="253">
        <v>68.422183546672187</v>
      </c>
      <c r="K35" s="253">
        <v>34.448339697353404</v>
      </c>
      <c r="L35" s="253">
        <v>71.447842596564698</v>
      </c>
      <c r="M35" s="253">
        <v>57.550469688445247</v>
      </c>
      <c r="N35" s="253">
        <v>86.149684290965141</v>
      </c>
      <c r="O35" s="253">
        <v>97.614243771800076</v>
      </c>
      <c r="P35" s="253">
        <v>98.74068816423717</v>
      </c>
      <c r="Q35" s="253">
        <v>65.887899461365222</v>
      </c>
      <c r="R35" s="253">
        <v>51.261280525770857</v>
      </c>
      <c r="S35" s="253">
        <v>99.868257140617359</v>
      </c>
      <c r="T35" s="253">
        <v>75.343558984603746</v>
      </c>
      <c r="V35" s="254"/>
      <c r="W35" s="253"/>
      <c r="X35" s="253"/>
      <c r="Y35" s="253"/>
      <c r="Z35" s="253"/>
      <c r="AA35" s="253"/>
      <c r="AB35" s="253"/>
      <c r="AC35" s="253"/>
      <c r="AD35" s="253"/>
      <c r="AE35" s="253"/>
      <c r="AF35" s="253"/>
      <c r="AG35" s="253"/>
      <c r="AH35" s="253"/>
      <c r="AI35" s="253"/>
      <c r="AJ35" s="253"/>
      <c r="AK35" s="253"/>
      <c r="AL35" s="253"/>
    </row>
    <row r="36" spans="1:38" s="222" customFormat="1" ht="14.1" customHeight="1">
      <c r="A36" s="231"/>
      <c r="B36" s="222" t="s">
        <v>282</v>
      </c>
      <c r="C36" s="253">
        <v>144.20024227866753</v>
      </c>
      <c r="D36" s="253">
        <v>94.053667288430759</v>
      </c>
      <c r="E36" s="253">
        <v>67.956296417921322</v>
      </c>
      <c r="F36" s="253">
        <v>75.620444008422268</v>
      </c>
      <c r="G36" s="253">
        <v>70.265847980284406</v>
      </c>
      <c r="H36" s="253">
        <v>102.80063514428059</v>
      </c>
      <c r="I36" s="253">
        <v>93.534782365016099</v>
      </c>
      <c r="J36" s="253">
        <v>90.873528038762444</v>
      </c>
      <c r="K36" s="253">
        <v>85.460637200786849</v>
      </c>
      <c r="L36" s="253">
        <v>81.121312183212154</v>
      </c>
      <c r="M36" s="253">
        <v>59.779091888173241</v>
      </c>
      <c r="N36" s="253">
        <v>75.458981096717153</v>
      </c>
      <c r="O36" s="253">
        <v>46.843355559037306</v>
      </c>
      <c r="P36" s="253">
        <v>100.80182762102994</v>
      </c>
      <c r="Q36" s="253">
        <v>81.297059603177289</v>
      </c>
      <c r="R36" s="253">
        <v>57.685840835388305</v>
      </c>
      <c r="S36" s="253">
        <v>49.943643264310808</v>
      </c>
      <c r="T36" s="253">
        <v>80.499874568458807</v>
      </c>
      <c r="V36" s="254"/>
      <c r="W36" s="253"/>
      <c r="X36" s="253"/>
      <c r="Y36" s="253"/>
      <c r="Z36" s="253"/>
      <c r="AA36" s="253"/>
      <c r="AB36" s="253"/>
      <c r="AC36" s="253"/>
      <c r="AD36" s="253"/>
      <c r="AE36" s="253"/>
      <c r="AF36" s="253"/>
      <c r="AG36" s="253"/>
      <c r="AH36" s="253"/>
      <c r="AI36" s="253"/>
      <c r="AJ36" s="253"/>
      <c r="AK36" s="253"/>
      <c r="AL36" s="253"/>
    </row>
    <row r="37" spans="1:38" s="222" customFormat="1" ht="14.1" customHeight="1">
      <c r="A37" s="252"/>
      <c r="B37" s="255" t="s">
        <v>283</v>
      </c>
      <c r="C37" s="256">
        <v>87.905116097791677</v>
      </c>
      <c r="D37" s="256">
        <v>14.707738041087485</v>
      </c>
      <c r="E37" s="256">
        <v>24.09027279952468</v>
      </c>
      <c r="F37" s="256">
        <v>18.879817767843157</v>
      </c>
      <c r="G37" s="256">
        <v>36.915135426794535</v>
      </c>
      <c r="H37" s="256">
        <v>12.462201853642226</v>
      </c>
      <c r="I37" s="256">
        <v>24.535680120672072</v>
      </c>
      <c r="J37" s="256">
        <v>19.854263068916403</v>
      </c>
      <c r="K37" s="256">
        <v>58.390370663141297</v>
      </c>
      <c r="L37" s="256">
        <v>17.470639425760737</v>
      </c>
      <c r="M37" s="256">
        <v>5.5088355154458517</v>
      </c>
      <c r="N37" s="256">
        <v>15.716658976057529</v>
      </c>
      <c r="O37" s="256">
        <v>8.6568266843004835</v>
      </c>
      <c r="P37" s="256">
        <v>21.992998270732027</v>
      </c>
      <c r="Q37" s="256">
        <v>16.223155906547817</v>
      </c>
      <c r="R37" s="256">
        <v>32.958771289280406</v>
      </c>
      <c r="S37" s="256">
        <v>7.2375992211462723</v>
      </c>
      <c r="T37" s="256">
        <v>16.515315796191086</v>
      </c>
      <c r="V37" s="254"/>
      <c r="W37" s="253"/>
      <c r="X37" s="253"/>
      <c r="Y37" s="253"/>
      <c r="Z37" s="253"/>
      <c r="AA37" s="253"/>
      <c r="AB37" s="253"/>
      <c r="AC37" s="253"/>
      <c r="AD37" s="253"/>
      <c r="AE37" s="253"/>
      <c r="AF37" s="253"/>
      <c r="AG37" s="253"/>
      <c r="AH37" s="253"/>
      <c r="AI37" s="253"/>
      <c r="AJ37" s="253"/>
      <c r="AK37" s="253"/>
      <c r="AL37" s="253"/>
    </row>
    <row r="38" spans="1:38" s="222" customFormat="1" ht="14.1" customHeight="1">
      <c r="A38" s="231"/>
      <c r="B38" s="222" t="s">
        <v>284</v>
      </c>
      <c r="C38" s="253">
        <v>7.3172147612955287</v>
      </c>
      <c r="D38" s="253">
        <v>62.907260849476053</v>
      </c>
      <c r="E38" s="253">
        <v>21.108816701308267</v>
      </c>
      <c r="F38" s="253">
        <v>42.283509337359284</v>
      </c>
      <c r="G38" s="253">
        <v>6.0662791856527898</v>
      </c>
      <c r="H38" s="253">
        <v>13.686078270438461</v>
      </c>
      <c r="I38" s="253">
        <v>15.362869524042654</v>
      </c>
      <c r="J38" s="253">
        <v>12.078251446428396</v>
      </c>
      <c r="K38" s="253">
        <v>9.1349079920605085</v>
      </c>
      <c r="L38" s="253">
        <v>23.679118426850902</v>
      </c>
      <c r="M38" s="253">
        <v>5.0936172578239215E-2</v>
      </c>
      <c r="N38" s="253">
        <v>15.517889995685174</v>
      </c>
      <c r="O38" s="253">
        <v>6.4966462795281625</v>
      </c>
      <c r="P38" s="253">
        <v>26.305245241009434</v>
      </c>
      <c r="Q38" s="253">
        <v>12.561983076899855</v>
      </c>
      <c r="R38" s="253">
        <v>7.0205115392147199</v>
      </c>
      <c r="S38" s="253">
        <v>1.3325652226740199</v>
      </c>
      <c r="T38" s="253">
        <v>16.024599243301584</v>
      </c>
      <c r="V38" s="254"/>
      <c r="W38" s="253"/>
      <c r="X38" s="253"/>
      <c r="Y38" s="253"/>
      <c r="Z38" s="253"/>
      <c r="AA38" s="253"/>
      <c r="AB38" s="253"/>
      <c r="AC38" s="253"/>
      <c r="AD38" s="253"/>
      <c r="AE38" s="253"/>
      <c r="AF38" s="253"/>
      <c r="AG38" s="253"/>
      <c r="AH38" s="253"/>
      <c r="AI38" s="253"/>
      <c r="AJ38" s="253"/>
      <c r="AK38" s="253"/>
      <c r="AL38" s="253"/>
    </row>
    <row r="39" spans="1:38" s="222" customFormat="1" ht="14.1" customHeight="1">
      <c r="A39" s="231"/>
      <c r="B39" s="222" t="s">
        <v>285</v>
      </c>
      <c r="C39" s="253">
        <v>70.272131004741524</v>
      </c>
      <c r="D39" s="253">
        <v>41.163731100811233</v>
      </c>
      <c r="E39" s="253">
        <v>74.110992343028059</v>
      </c>
      <c r="F39" s="253">
        <v>29.716678065332943</v>
      </c>
      <c r="G39" s="253">
        <v>88.535040204877191</v>
      </c>
      <c r="H39" s="253">
        <v>9.0493007014236628</v>
      </c>
      <c r="I39" s="253">
        <v>136.91337301295911</v>
      </c>
      <c r="J39" s="253">
        <v>36.500817146556919</v>
      </c>
      <c r="K39" s="253">
        <v>36.625845542971497</v>
      </c>
      <c r="L39" s="253">
        <v>107.02883162755485</v>
      </c>
      <c r="M39" s="253">
        <v>55.157134516320561</v>
      </c>
      <c r="N39" s="253">
        <v>63.224071753029271</v>
      </c>
      <c r="O39" s="253">
        <v>6.8594611769415845</v>
      </c>
      <c r="P39" s="253">
        <v>184.6881339585465</v>
      </c>
      <c r="Q39" s="253">
        <v>100.18164262189569</v>
      </c>
      <c r="R39" s="253">
        <v>75.730007262830483</v>
      </c>
      <c r="S39" s="253">
        <v>32.477503802521063</v>
      </c>
      <c r="T39" s="253">
        <v>76.769417434581186</v>
      </c>
      <c r="V39" s="254"/>
      <c r="W39" s="253"/>
      <c r="X39" s="253"/>
      <c r="Y39" s="253"/>
      <c r="Z39" s="253"/>
      <c r="AA39" s="253"/>
      <c r="AB39" s="253"/>
      <c r="AC39" s="253"/>
      <c r="AD39" s="253"/>
      <c r="AE39" s="253"/>
      <c r="AF39" s="253"/>
      <c r="AG39" s="253"/>
      <c r="AH39" s="253"/>
      <c r="AI39" s="253"/>
      <c r="AJ39" s="253"/>
      <c r="AK39" s="253"/>
      <c r="AL39" s="253"/>
    </row>
    <row r="40" spans="1:38" s="222" customFormat="1" ht="14.1" customHeight="1">
      <c r="A40" s="252"/>
      <c r="B40" s="255" t="s">
        <v>286</v>
      </c>
      <c r="C40" s="256">
        <v>30.466006616060227</v>
      </c>
      <c r="D40" s="256">
        <v>247.01136630493511</v>
      </c>
      <c r="E40" s="256">
        <v>316.50412395906392</v>
      </c>
      <c r="F40" s="256">
        <v>151.31317465669352</v>
      </c>
      <c r="G40" s="256">
        <v>17.873968911134718</v>
      </c>
      <c r="H40" s="256">
        <v>39.62578013843239</v>
      </c>
      <c r="I40" s="256">
        <v>351.4194011541797</v>
      </c>
      <c r="J40" s="256">
        <v>174.09439841282261</v>
      </c>
      <c r="K40" s="256">
        <v>60.832709372359517</v>
      </c>
      <c r="L40" s="256">
        <v>556.49491213961528</v>
      </c>
      <c r="M40" s="256">
        <v>267.45512607705564</v>
      </c>
      <c r="N40" s="256">
        <v>212.51048449983438</v>
      </c>
      <c r="O40" s="256">
        <v>32.561688313340092</v>
      </c>
      <c r="P40" s="256">
        <v>143.53143898564164</v>
      </c>
      <c r="Q40" s="256">
        <v>283.25555104756324</v>
      </c>
      <c r="R40" s="256">
        <v>361.36667231971791</v>
      </c>
      <c r="S40" s="256">
        <v>77.552829620278757</v>
      </c>
      <c r="T40" s="256">
        <v>248.57247747457185</v>
      </c>
      <c r="V40" s="254"/>
      <c r="W40" s="253"/>
      <c r="X40" s="253"/>
      <c r="Y40" s="253"/>
      <c r="Z40" s="253"/>
      <c r="AA40" s="253"/>
      <c r="AB40" s="253"/>
      <c r="AC40" s="253"/>
      <c r="AD40" s="253"/>
      <c r="AE40" s="253"/>
      <c r="AF40" s="253"/>
      <c r="AG40" s="253"/>
      <c r="AH40" s="253"/>
      <c r="AI40" s="253"/>
      <c r="AJ40" s="253"/>
      <c r="AK40" s="253"/>
      <c r="AL40" s="253"/>
    </row>
    <row r="41" spans="1:38" s="261" customFormat="1" ht="16.5" customHeight="1" thickBot="1">
      <c r="A41" s="258"/>
      <c r="B41" s="258"/>
      <c r="C41" s="258"/>
      <c r="D41" s="259"/>
      <c r="E41" s="259"/>
      <c r="F41" s="259"/>
      <c r="G41" s="259"/>
      <c r="H41" s="259"/>
      <c r="I41" s="259"/>
      <c r="J41" s="259"/>
      <c r="K41" s="259"/>
      <c r="L41" s="259"/>
      <c r="M41" s="259"/>
      <c r="N41" s="259"/>
      <c r="O41" s="259"/>
      <c r="P41" s="259"/>
      <c r="Q41" s="259"/>
      <c r="R41" s="259"/>
      <c r="S41" s="259"/>
      <c r="T41" s="259"/>
      <c r="U41" s="260"/>
    </row>
    <row r="42" spans="1:38" s="262" customFormat="1" ht="7.5" customHeight="1" thickTop="1">
      <c r="U42" s="263"/>
    </row>
    <row r="43" spans="1:38" s="262" customFormat="1" ht="11.25" customHeight="1">
      <c r="A43" s="264" t="s">
        <v>287</v>
      </c>
      <c r="U43" s="263"/>
    </row>
    <row r="44" spans="1:38" s="228" customFormat="1" ht="10.199999999999999">
      <c r="A44" s="228" t="s">
        <v>288</v>
      </c>
    </row>
    <row r="45" spans="1:38" s="228" customFormat="1" ht="10.199999999999999">
      <c r="A45" s="228" t="s">
        <v>124</v>
      </c>
    </row>
    <row r="46" spans="1:38">
      <c r="A46" s="228" t="s">
        <v>125</v>
      </c>
    </row>
    <row r="47" spans="1:38">
      <c r="A47" s="228" t="s">
        <v>126</v>
      </c>
    </row>
    <row r="48" spans="1:38">
      <c r="A48" s="228" t="s">
        <v>127</v>
      </c>
    </row>
    <row r="49" spans="1:20">
      <c r="A49" s="228" t="s">
        <v>128</v>
      </c>
    </row>
    <row r="50" spans="1:20">
      <c r="A50" s="228" t="s">
        <v>129</v>
      </c>
    </row>
    <row r="51" spans="1:20">
      <c r="A51" s="228" t="s">
        <v>130</v>
      </c>
    </row>
    <row r="52" spans="1:20">
      <c r="A52" s="228" t="s">
        <v>131</v>
      </c>
    </row>
    <row r="53" spans="1:20">
      <c r="A53" s="228" t="s">
        <v>132</v>
      </c>
    </row>
    <row r="54" spans="1:20">
      <c r="A54" s="228" t="s">
        <v>133</v>
      </c>
    </row>
    <row r="55" spans="1:20">
      <c r="A55" s="228" t="s">
        <v>134</v>
      </c>
    </row>
    <row r="56" spans="1:20">
      <c r="A56" s="228" t="s">
        <v>289</v>
      </c>
    </row>
    <row r="57" spans="1:20">
      <c r="A57" s="228" t="s">
        <v>290</v>
      </c>
    </row>
    <row r="58" spans="1:20">
      <c r="A58" s="228" t="s">
        <v>291</v>
      </c>
    </row>
    <row r="59" spans="1:20">
      <c r="A59" s="265"/>
    </row>
    <row r="60" spans="1:20">
      <c r="A60" s="228"/>
    </row>
    <row r="61" spans="1:20">
      <c r="D61" s="266"/>
      <c r="E61" s="266"/>
      <c r="F61" s="266"/>
      <c r="G61" s="266"/>
      <c r="H61" s="266"/>
      <c r="I61" s="266"/>
      <c r="J61" s="266"/>
      <c r="K61" s="266"/>
      <c r="L61" s="266"/>
      <c r="M61" s="266"/>
      <c r="N61" s="266"/>
      <c r="O61" s="266"/>
      <c r="P61" s="266"/>
      <c r="Q61" s="266"/>
      <c r="R61" s="266"/>
      <c r="S61" s="266"/>
      <c r="T61" s="266"/>
    </row>
    <row r="64" spans="1:20">
      <c r="D64" s="266"/>
      <c r="E64" s="266"/>
      <c r="F64" s="266"/>
      <c r="G64" s="266"/>
      <c r="H64" s="266"/>
      <c r="I64" s="266"/>
      <c r="J64" s="266"/>
      <c r="K64" s="266"/>
      <c r="L64" s="266"/>
      <c r="M64" s="266"/>
      <c r="N64" s="266"/>
      <c r="O64" s="266"/>
      <c r="P64" s="266"/>
      <c r="Q64" s="266"/>
      <c r="R64" s="266"/>
      <c r="S64" s="266"/>
      <c r="T64" s="266"/>
    </row>
    <row r="77" spans="19:26">
      <c r="W77" s="124"/>
    </row>
    <row r="79" spans="19:26">
      <c r="X79" s="267"/>
      <c r="Y79" s="267"/>
      <c r="Z79" s="267"/>
    </row>
    <row r="80" spans="19:26" ht="13.8">
      <c r="S80" s="125"/>
      <c r="V80" s="62"/>
      <c r="W80" s="62"/>
      <c r="X80" s="268"/>
      <c r="Y80" s="269"/>
      <c r="Z80" s="270"/>
    </row>
    <row r="81" spans="3:26" ht="13.8">
      <c r="D81" s="271"/>
      <c r="E81" s="271"/>
      <c r="F81" s="271"/>
      <c r="G81" s="271"/>
      <c r="H81" s="271"/>
      <c r="I81" s="271"/>
      <c r="J81" s="271"/>
      <c r="K81" s="271"/>
      <c r="L81" s="271"/>
      <c r="M81" s="271"/>
      <c r="N81" s="271"/>
      <c r="O81" s="271"/>
      <c r="P81" s="271"/>
      <c r="Q81" s="271"/>
      <c r="R81" s="271"/>
      <c r="S81" s="271"/>
      <c r="T81" s="124"/>
      <c r="U81" s="271"/>
      <c r="V81" s="271"/>
      <c r="W81" s="272"/>
      <c r="Z81" s="65"/>
    </row>
    <row r="82" spans="3:26" ht="13.8">
      <c r="D82" s="271"/>
      <c r="E82" s="271"/>
      <c r="F82" s="271"/>
      <c r="G82" s="271"/>
      <c r="H82" s="271"/>
      <c r="I82" s="271"/>
      <c r="J82" s="271"/>
      <c r="K82" s="271"/>
      <c r="L82" s="271"/>
      <c r="M82" s="271"/>
      <c r="N82" s="271"/>
      <c r="O82" s="271"/>
      <c r="P82" s="271"/>
      <c r="Q82" s="271"/>
      <c r="R82" s="271"/>
      <c r="S82" s="271"/>
      <c r="T82" s="124"/>
      <c r="U82" s="271"/>
      <c r="V82" s="271"/>
      <c r="W82" s="272"/>
      <c r="Z82" s="65"/>
    </row>
    <row r="83" spans="3:26" ht="13.8">
      <c r="D83" s="271"/>
      <c r="E83" s="271"/>
      <c r="F83" s="271"/>
      <c r="G83" s="271"/>
      <c r="H83" s="271"/>
      <c r="I83" s="271"/>
      <c r="J83" s="271"/>
      <c r="K83" s="271"/>
      <c r="L83" s="271"/>
      <c r="M83" s="271"/>
      <c r="N83" s="271"/>
      <c r="O83" s="271"/>
      <c r="P83" s="271"/>
      <c r="Q83" s="271"/>
      <c r="R83" s="271"/>
      <c r="S83" s="271"/>
      <c r="T83" s="124"/>
      <c r="U83" s="271"/>
      <c r="V83" s="271"/>
      <c r="W83" s="272"/>
      <c r="Z83" s="65"/>
    </row>
    <row r="84" spans="3:26" ht="13.8">
      <c r="D84" s="271"/>
      <c r="E84" s="271"/>
      <c r="F84" s="271"/>
      <c r="G84" s="271"/>
      <c r="H84" s="271"/>
      <c r="I84" s="271"/>
      <c r="J84" s="271"/>
      <c r="K84" s="271"/>
      <c r="L84" s="271"/>
      <c r="M84" s="271"/>
      <c r="N84" s="271"/>
      <c r="O84" s="271"/>
      <c r="P84" s="271"/>
      <c r="Q84" s="271"/>
      <c r="R84" s="271"/>
      <c r="S84" s="271"/>
      <c r="T84" s="124"/>
      <c r="U84" s="271"/>
      <c r="V84" s="271"/>
      <c r="W84" s="272"/>
      <c r="Z84" s="65"/>
    </row>
    <row r="85" spans="3:26" ht="13.8">
      <c r="D85" s="271"/>
      <c r="E85" s="271"/>
      <c r="F85" s="271"/>
      <c r="G85" s="271"/>
      <c r="H85" s="271"/>
      <c r="I85" s="271"/>
      <c r="J85" s="271"/>
      <c r="K85" s="271"/>
      <c r="L85" s="271"/>
      <c r="M85" s="271"/>
      <c r="N85" s="271"/>
      <c r="O85" s="271"/>
      <c r="P85" s="271"/>
      <c r="Q85" s="271"/>
      <c r="R85" s="271"/>
      <c r="S85" s="271"/>
      <c r="T85" s="124"/>
      <c r="U85" s="271"/>
      <c r="V85" s="271"/>
      <c r="W85" s="272"/>
      <c r="Z85" s="65"/>
    </row>
    <row r="86" spans="3:26" ht="13.8">
      <c r="D86" s="271"/>
      <c r="E86" s="271"/>
      <c r="F86" s="271"/>
      <c r="G86" s="271"/>
      <c r="H86" s="271"/>
      <c r="I86" s="271"/>
      <c r="J86" s="271"/>
      <c r="K86" s="271"/>
      <c r="L86" s="271"/>
      <c r="M86" s="271"/>
      <c r="N86" s="271"/>
      <c r="O86" s="271"/>
      <c r="P86" s="271"/>
      <c r="Q86" s="271"/>
      <c r="R86" s="271"/>
      <c r="S86" s="271"/>
      <c r="T86" s="124"/>
      <c r="U86" s="271"/>
      <c r="V86" s="271"/>
      <c r="W86" s="272"/>
      <c r="Z86" s="65"/>
    </row>
    <row r="87" spans="3:26" ht="13.8">
      <c r="D87" s="271"/>
      <c r="E87" s="271"/>
      <c r="F87" s="271"/>
      <c r="G87" s="271"/>
      <c r="H87" s="271"/>
      <c r="I87" s="271"/>
      <c r="J87" s="271"/>
      <c r="K87" s="271"/>
      <c r="L87" s="271"/>
      <c r="M87" s="271"/>
      <c r="N87" s="271"/>
      <c r="O87" s="271"/>
      <c r="P87" s="271"/>
      <c r="Q87" s="271"/>
      <c r="R87" s="271"/>
      <c r="S87" s="271"/>
      <c r="T87" s="124"/>
      <c r="U87" s="271"/>
      <c r="V87" s="271"/>
      <c r="W87" s="272"/>
      <c r="Z87" s="65"/>
    </row>
    <row r="88" spans="3:26" ht="13.8">
      <c r="D88" s="271"/>
      <c r="E88" s="271"/>
      <c r="F88" s="271"/>
      <c r="G88" s="271"/>
      <c r="H88" s="271"/>
      <c r="I88" s="271"/>
      <c r="J88" s="271"/>
      <c r="K88" s="271"/>
      <c r="L88" s="271"/>
      <c r="M88" s="271"/>
      <c r="N88" s="271"/>
      <c r="O88" s="271"/>
      <c r="P88" s="271"/>
      <c r="Q88" s="271"/>
      <c r="R88" s="271"/>
      <c r="S88" s="271"/>
      <c r="T88" s="124"/>
      <c r="U88" s="271"/>
      <c r="V88" s="271"/>
      <c r="W88" s="272"/>
      <c r="Z88" s="65"/>
    </row>
    <row r="89" spans="3:26" ht="13.8">
      <c r="D89" s="271"/>
      <c r="E89" s="271"/>
      <c r="F89" s="271"/>
      <c r="G89" s="271"/>
      <c r="H89" s="271"/>
      <c r="I89" s="271"/>
      <c r="J89" s="271"/>
      <c r="K89" s="271"/>
      <c r="L89" s="271"/>
      <c r="M89" s="271"/>
      <c r="N89" s="271"/>
      <c r="O89" s="271"/>
      <c r="P89" s="271"/>
      <c r="Q89" s="271"/>
      <c r="R89" s="271"/>
      <c r="S89" s="271"/>
      <c r="T89" s="124"/>
      <c r="U89" s="271"/>
      <c r="V89" s="271"/>
      <c r="W89" s="272"/>
      <c r="Z89" s="65"/>
    </row>
    <row r="90" spans="3:26" ht="13.8">
      <c r="D90" s="271"/>
      <c r="E90" s="271"/>
      <c r="F90" s="271"/>
      <c r="G90" s="271"/>
      <c r="H90" s="271"/>
      <c r="I90" s="271"/>
      <c r="J90" s="271"/>
      <c r="K90" s="271"/>
      <c r="L90" s="271"/>
      <c r="M90" s="271"/>
      <c r="N90" s="271"/>
      <c r="O90" s="271"/>
      <c r="P90" s="271"/>
      <c r="Q90" s="271"/>
      <c r="R90" s="271"/>
      <c r="S90" s="271"/>
      <c r="T90" s="124"/>
      <c r="U90" s="271"/>
      <c r="V90" s="271"/>
      <c r="W90" s="272"/>
      <c r="Z90" s="65"/>
    </row>
    <row r="91" spans="3:26" ht="13.8">
      <c r="C91" s="273"/>
      <c r="D91" s="273"/>
      <c r="E91" s="273"/>
      <c r="F91" s="273"/>
      <c r="G91" s="273"/>
      <c r="H91" s="273"/>
      <c r="I91" s="273"/>
      <c r="J91" s="273"/>
      <c r="K91" s="273"/>
      <c r="L91" s="273"/>
      <c r="M91" s="273"/>
      <c r="N91" s="273"/>
      <c r="O91" s="273"/>
      <c r="P91" s="273"/>
      <c r="Q91" s="273"/>
      <c r="R91" s="273"/>
      <c r="S91" s="273"/>
      <c r="T91" s="273"/>
      <c r="U91" s="271"/>
      <c r="V91" s="271"/>
      <c r="W91" s="272"/>
      <c r="Z91" s="65"/>
    </row>
    <row r="92" spans="3:26" ht="13.8">
      <c r="C92" s="273"/>
      <c r="D92" s="273"/>
      <c r="E92" s="273"/>
      <c r="F92" s="273"/>
      <c r="G92" s="273"/>
      <c r="H92" s="273"/>
      <c r="I92" s="273"/>
      <c r="J92" s="273"/>
      <c r="K92" s="273"/>
      <c r="L92" s="273"/>
      <c r="M92" s="273"/>
      <c r="N92" s="273"/>
      <c r="O92" s="273"/>
      <c r="P92" s="273"/>
      <c r="Q92" s="273"/>
      <c r="R92" s="273"/>
      <c r="S92" s="273"/>
      <c r="T92" s="273"/>
      <c r="U92" s="271"/>
      <c r="V92" s="271"/>
      <c r="W92" s="272"/>
      <c r="Z92" s="65"/>
    </row>
    <row r="93" spans="3:26" ht="13.8">
      <c r="C93" s="273"/>
      <c r="D93" s="273"/>
      <c r="E93" s="273"/>
      <c r="F93" s="273"/>
      <c r="G93" s="273"/>
      <c r="H93" s="273"/>
      <c r="I93" s="273"/>
      <c r="J93" s="273"/>
      <c r="K93" s="273"/>
      <c r="L93" s="273"/>
      <c r="M93" s="273"/>
      <c r="N93" s="273"/>
      <c r="O93" s="273"/>
      <c r="P93" s="273"/>
      <c r="Q93" s="273"/>
      <c r="R93" s="273"/>
      <c r="S93" s="273"/>
      <c r="T93" s="273"/>
      <c r="U93" s="271"/>
      <c r="V93" s="271"/>
      <c r="W93" s="272"/>
      <c r="Z93" s="65"/>
    </row>
    <row r="94" spans="3:26" ht="13.8">
      <c r="C94" s="273"/>
      <c r="D94" s="273"/>
      <c r="E94" s="273"/>
      <c r="F94" s="273"/>
      <c r="G94" s="273"/>
      <c r="H94" s="273"/>
      <c r="I94" s="273"/>
      <c r="J94" s="273"/>
      <c r="K94" s="273"/>
      <c r="L94" s="273"/>
      <c r="M94" s="273"/>
      <c r="N94" s="273"/>
      <c r="O94" s="273"/>
      <c r="P94" s="273"/>
      <c r="Q94" s="273"/>
      <c r="R94" s="273"/>
      <c r="S94" s="273"/>
      <c r="T94" s="273"/>
      <c r="U94" s="271"/>
      <c r="V94" s="271"/>
      <c r="W94" s="272"/>
      <c r="Z94" s="65"/>
    </row>
    <row r="95" spans="3:26" ht="13.8">
      <c r="C95" s="273"/>
      <c r="D95" s="273"/>
      <c r="E95" s="273"/>
      <c r="F95" s="273"/>
      <c r="G95" s="273"/>
      <c r="H95" s="273"/>
      <c r="I95" s="273"/>
      <c r="J95" s="273"/>
      <c r="K95" s="273"/>
      <c r="L95" s="273"/>
      <c r="M95" s="273"/>
      <c r="N95" s="273"/>
      <c r="O95" s="273"/>
      <c r="P95" s="273"/>
      <c r="Q95" s="273"/>
      <c r="R95" s="273"/>
      <c r="S95" s="273"/>
      <c r="T95" s="273"/>
      <c r="U95" s="271"/>
      <c r="Z95" s="65"/>
    </row>
    <row r="96" spans="3:26">
      <c r="C96" s="273"/>
      <c r="D96" s="273"/>
      <c r="E96" s="273"/>
      <c r="F96" s="273"/>
      <c r="G96" s="273"/>
      <c r="H96" s="273"/>
      <c r="I96" s="273"/>
      <c r="J96" s="273"/>
      <c r="K96" s="273"/>
      <c r="L96" s="273"/>
      <c r="M96" s="273"/>
      <c r="N96" s="273"/>
      <c r="O96" s="273"/>
      <c r="P96" s="273"/>
      <c r="Q96" s="273"/>
      <c r="R96" s="273"/>
      <c r="S96" s="273"/>
      <c r="T96" s="273"/>
      <c r="U96" s="271"/>
    </row>
    <row r="97" spans="3:20">
      <c r="C97" s="273"/>
      <c r="D97" s="273"/>
      <c r="E97" s="273"/>
      <c r="F97" s="273"/>
      <c r="G97" s="273"/>
      <c r="H97" s="273"/>
      <c r="I97" s="273"/>
      <c r="J97" s="273"/>
      <c r="K97" s="273"/>
      <c r="L97" s="273"/>
      <c r="M97" s="273"/>
      <c r="N97" s="273"/>
      <c r="O97" s="273"/>
      <c r="P97" s="273"/>
      <c r="Q97" s="273"/>
      <c r="R97" s="273"/>
      <c r="S97" s="273"/>
      <c r="T97" s="273"/>
    </row>
    <row r="98" spans="3:20">
      <c r="C98" s="273"/>
      <c r="D98" s="273"/>
      <c r="E98" s="273"/>
      <c r="F98" s="273"/>
      <c r="G98" s="273"/>
      <c r="H98" s="273"/>
      <c r="I98" s="273"/>
      <c r="J98" s="273"/>
      <c r="K98" s="273"/>
      <c r="L98" s="273"/>
      <c r="M98" s="273"/>
      <c r="N98" s="273"/>
      <c r="O98" s="273"/>
      <c r="P98" s="273"/>
      <c r="Q98" s="273"/>
      <c r="R98" s="273"/>
      <c r="S98" s="273"/>
      <c r="T98" s="273"/>
    </row>
    <row r="99" spans="3:20">
      <c r="C99" s="273"/>
      <c r="D99" s="273"/>
      <c r="E99" s="273"/>
      <c r="F99" s="273"/>
      <c r="G99" s="273"/>
      <c r="H99" s="273"/>
      <c r="I99" s="273"/>
      <c r="J99" s="273"/>
      <c r="K99" s="273"/>
      <c r="L99" s="273"/>
      <c r="M99" s="273"/>
      <c r="N99" s="273"/>
      <c r="O99" s="273"/>
      <c r="P99" s="273"/>
      <c r="Q99" s="273"/>
      <c r="R99" s="273"/>
      <c r="S99" s="273"/>
      <c r="T99" s="273"/>
    </row>
    <row r="100" spans="3:20">
      <c r="C100" s="273"/>
      <c r="D100" s="273"/>
      <c r="E100" s="273"/>
      <c r="F100" s="273"/>
      <c r="G100" s="273"/>
      <c r="H100" s="273"/>
      <c r="I100" s="273"/>
      <c r="J100" s="273"/>
      <c r="K100" s="273"/>
      <c r="L100" s="273"/>
      <c r="M100" s="273"/>
      <c r="N100" s="273"/>
      <c r="O100" s="273"/>
      <c r="P100" s="273"/>
      <c r="Q100" s="273"/>
      <c r="R100" s="273"/>
      <c r="S100" s="273"/>
      <c r="T100" s="273"/>
    </row>
    <row r="101" spans="3:20">
      <c r="C101" s="273"/>
      <c r="D101" s="273"/>
      <c r="E101" s="273"/>
      <c r="F101" s="273"/>
      <c r="G101" s="273"/>
      <c r="H101" s="273"/>
      <c r="I101" s="273"/>
      <c r="J101" s="273"/>
      <c r="K101" s="273"/>
      <c r="L101" s="273"/>
      <c r="M101" s="273"/>
      <c r="N101" s="273"/>
      <c r="O101" s="273"/>
      <c r="P101" s="273"/>
      <c r="Q101" s="273"/>
      <c r="R101" s="273"/>
      <c r="S101" s="273"/>
      <c r="T101" s="273"/>
    </row>
    <row r="102" spans="3:20">
      <c r="C102" s="273"/>
      <c r="D102" s="273"/>
      <c r="E102" s="273"/>
      <c r="F102" s="273"/>
      <c r="G102" s="273"/>
      <c r="H102" s="273"/>
      <c r="I102" s="273"/>
      <c r="J102" s="273"/>
      <c r="K102" s="273"/>
      <c r="L102" s="273"/>
      <c r="M102" s="273"/>
      <c r="N102" s="273"/>
      <c r="O102" s="273"/>
      <c r="P102" s="273"/>
      <c r="Q102" s="273"/>
      <c r="R102" s="273"/>
      <c r="S102" s="273"/>
      <c r="T102" s="273"/>
    </row>
    <row r="103" spans="3:20">
      <c r="C103" s="273"/>
      <c r="D103" s="273"/>
      <c r="E103" s="273"/>
      <c r="F103" s="273"/>
      <c r="G103" s="273"/>
      <c r="H103" s="273"/>
      <c r="I103" s="273"/>
      <c r="J103" s="273"/>
      <c r="K103" s="273"/>
      <c r="L103" s="273"/>
      <c r="M103" s="273"/>
      <c r="N103" s="273"/>
      <c r="O103" s="273"/>
      <c r="P103" s="273"/>
      <c r="Q103" s="273"/>
      <c r="R103" s="273"/>
      <c r="S103" s="273"/>
      <c r="T103" s="273"/>
    </row>
    <row r="104" spans="3:20">
      <c r="C104" s="273"/>
      <c r="D104" s="273"/>
      <c r="E104" s="273"/>
      <c r="F104" s="273"/>
      <c r="G104" s="273"/>
      <c r="H104" s="273"/>
      <c r="I104" s="273"/>
      <c r="J104" s="273"/>
      <c r="K104" s="273"/>
      <c r="L104" s="273"/>
      <c r="M104" s="273"/>
      <c r="N104" s="273"/>
      <c r="O104" s="273"/>
      <c r="P104" s="273"/>
      <c r="Q104" s="273"/>
      <c r="R104" s="273"/>
      <c r="S104" s="273"/>
      <c r="T104" s="273"/>
    </row>
    <row r="105" spans="3:20">
      <c r="C105" s="273"/>
      <c r="D105" s="273"/>
      <c r="E105" s="273"/>
      <c r="F105" s="273"/>
      <c r="G105" s="273"/>
      <c r="H105" s="273"/>
      <c r="I105" s="273"/>
      <c r="J105" s="273"/>
      <c r="K105" s="273"/>
      <c r="L105" s="273"/>
      <c r="M105" s="273"/>
      <c r="N105" s="273"/>
      <c r="O105" s="273"/>
      <c r="P105" s="273"/>
      <c r="Q105" s="273"/>
      <c r="R105" s="273"/>
      <c r="S105" s="273"/>
      <c r="T105" s="273"/>
    </row>
    <row r="106" spans="3:20">
      <c r="C106" s="273"/>
      <c r="D106" s="273"/>
      <c r="E106" s="273"/>
      <c r="F106" s="273"/>
      <c r="G106" s="273"/>
      <c r="H106" s="273"/>
      <c r="I106" s="273"/>
      <c r="J106" s="273"/>
      <c r="K106" s="273"/>
      <c r="L106" s="273"/>
      <c r="M106" s="273"/>
      <c r="N106" s="273"/>
      <c r="O106" s="273"/>
      <c r="P106" s="273"/>
      <c r="Q106" s="273"/>
      <c r="R106" s="273"/>
      <c r="S106" s="273"/>
      <c r="T106" s="273"/>
    </row>
    <row r="107" spans="3:20">
      <c r="C107" s="273"/>
      <c r="D107" s="273"/>
      <c r="E107" s="273"/>
      <c r="F107" s="273"/>
      <c r="G107" s="273"/>
      <c r="H107" s="273"/>
      <c r="I107" s="273"/>
      <c r="J107" s="273"/>
      <c r="K107" s="273"/>
      <c r="L107" s="273"/>
      <c r="M107" s="273"/>
      <c r="N107" s="273"/>
      <c r="O107" s="273"/>
      <c r="P107" s="273"/>
      <c r="Q107" s="273"/>
      <c r="R107" s="273"/>
      <c r="S107" s="273"/>
      <c r="T107" s="273"/>
    </row>
    <row r="108" spans="3:20">
      <c r="C108" s="273"/>
      <c r="D108" s="273"/>
      <c r="E108" s="273"/>
      <c r="F108" s="273"/>
      <c r="G108" s="273"/>
      <c r="H108" s="273"/>
      <c r="I108" s="273"/>
      <c r="J108" s="273"/>
      <c r="K108" s="273"/>
      <c r="L108" s="273"/>
      <c r="M108" s="273"/>
      <c r="N108" s="273"/>
      <c r="O108" s="273"/>
      <c r="P108" s="273"/>
      <c r="Q108" s="273"/>
      <c r="R108" s="273"/>
      <c r="S108" s="273"/>
      <c r="T108" s="273"/>
    </row>
    <row r="109" spans="3:20">
      <c r="C109" s="273"/>
      <c r="D109" s="273"/>
      <c r="E109" s="273"/>
      <c r="F109" s="273"/>
      <c r="G109" s="273"/>
      <c r="H109" s="273"/>
      <c r="I109" s="273"/>
      <c r="J109" s="273"/>
      <c r="K109" s="273"/>
      <c r="L109" s="273"/>
      <c r="M109" s="273"/>
      <c r="N109" s="273"/>
      <c r="O109" s="273"/>
      <c r="P109" s="273"/>
      <c r="Q109" s="273"/>
      <c r="R109" s="273"/>
      <c r="S109" s="273"/>
      <c r="T109" s="273"/>
    </row>
    <row r="197" spans="1:38" s="228" customFormat="1">
      <c r="A197" s="34"/>
      <c r="B197" s="228" t="s">
        <v>41</v>
      </c>
      <c r="D197" s="34"/>
      <c r="E197" s="34"/>
      <c r="F197" s="34"/>
      <c r="G197" s="34"/>
      <c r="H197" s="34"/>
      <c r="I197" s="34"/>
      <c r="J197" s="34"/>
      <c r="K197" s="34"/>
      <c r="L197" s="34"/>
      <c r="M197" s="34"/>
      <c r="N197" s="34"/>
      <c r="O197" s="34"/>
      <c r="P197" s="34"/>
      <c r="Q197" s="34"/>
      <c r="R197" s="34"/>
      <c r="S197" s="34"/>
      <c r="T197" s="34"/>
      <c r="U197" s="34"/>
      <c r="V197" s="34"/>
      <c r="W197" s="34"/>
      <c r="X197" s="34"/>
      <c r="Y197" s="34"/>
      <c r="Z197" s="34"/>
      <c r="AA197" s="34"/>
      <c r="AB197" s="34"/>
      <c r="AC197" s="34"/>
      <c r="AD197" s="34"/>
      <c r="AE197" s="34"/>
      <c r="AF197" s="34"/>
      <c r="AG197" s="34"/>
      <c r="AH197" s="34"/>
      <c r="AI197" s="34"/>
      <c r="AJ197" s="34"/>
      <c r="AK197" s="34"/>
      <c r="AL197" s="34"/>
    </row>
    <row r="199" spans="1:38" s="228" customFormat="1">
      <c r="A199" s="34"/>
      <c r="B199" s="228" t="s">
        <v>41</v>
      </c>
      <c r="D199" s="34"/>
      <c r="E199" s="34"/>
      <c r="F199" s="34"/>
      <c r="G199" s="34"/>
      <c r="H199" s="34"/>
      <c r="I199" s="34"/>
      <c r="J199" s="34"/>
      <c r="K199" s="34"/>
      <c r="L199" s="34"/>
      <c r="M199" s="34"/>
      <c r="N199" s="34"/>
      <c r="O199" s="34"/>
      <c r="P199" s="34"/>
      <c r="Q199" s="34"/>
      <c r="R199" s="34"/>
      <c r="S199" s="34"/>
      <c r="T199" s="34"/>
      <c r="U199" s="34"/>
      <c r="V199" s="34"/>
      <c r="W199" s="34"/>
      <c r="X199" s="34"/>
      <c r="Y199" s="34"/>
      <c r="Z199" s="34"/>
      <c r="AA199" s="34"/>
      <c r="AB199" s="34"/>
      <c r="AC199" s="34"/>
      <c r="AD199" s="34"/>
      <c r="AE199" s="34"/>
      <c r="AF199" s="34"/>
      <c r="AG199" s="34"/>
      <c r="AH199" s="34"/>
      <c r="AI199" s="34"/>
      <c r="AJ199" s="34"/>
      <c r="AK199" s="34"/>
      <c r="AL199" s="34"/>
    </row>
  </sheetData>
  <mergeCells count="2">
    <mergeCell ref="A4:B4"/>
    <mergeCell ref="X79:Z7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FFC92-2127-4F35-859C-360ECEEDBF74}">
  <sheetPr codeName="Hoja24"/>
  <dimension ref="A1:AD174"/>
  <sheetViews>
    <sheetView zoomScale="80" zoomScaleNormal="80" workbookViewId="0">
      <selection activeCell="I16" sqref="I16"/>
    </sheetView>
  </sheetViews>
  <sheetFormatPr baseColWidth="10" defaultColWidth="11.44140625" defaultRowHeight="13.2"/>
  <cols>
    <col min="1" max="1" width="5.5546875" style="34" customWidth="1"/>
    <col min="2" max="2" width="39" style="34" customWidth="1"/>
    <col min="3" max="3" width="17" style="34" customWidth="1"/>
    <col min="4" max="4" width="7.6640625" style="34" customWidth="1"/>
    <col min="5" max="5" width="14.6640625" style="34" customWidth="1"/>
    <col min="6" max="6" width="7.6640625" style="34" customWidth="1"/>
    <col min="7" max="7" width="14.6640625" style="34" customWidth="1"/>
    <col min="8" max="8" width="11.44140625" style="34"/>
    <col min="9" max="9" width="19" style="34" bestFit="1" customWidth="1"/>
    <col min="10"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10" s="275" customFormat="1" ht="32.1" customHeight="1">
      <c r="A1" s="164" t="s">
        <v>10</v>
      </c>
      <c r="B1" s="274"/>
      <c r="C1" s="274"/>
      <c r="D1" s="274"/>
      <c r="E1" s="274"/>
      <c r="F1" s="274"/>
      <c r="G1" s="274"/>
    </row>
    <row r="2" spans="1:10" s="277" customFormat="1" ht="18" customHeight="1">
      <c r="A2" s="276" t="s">
        <v>136</v>
      </c>
      <c r="B2" s="276"/>
      <c r="C2" s="276"/>
      <c r="D2" s="276"/>
      <c r="E2" s="276"/>
      <c r="F2" s="276"/>
      <c r="G2" s="276"/>
    </row>
    <row r="3" spans="1:10" s="279" customFormat="1" ht="16.8">
      <c r="A3" s="278" t="s">
        <v>292</v>
      </c>
      <c r="B3" s="278"/>
      <c r="C3" s="278"/>
      <c r="D3" s="278"/>
      <c r="E3" s="278"/>
      <c r="F3" s="278"/>
      <c r="G3" s="278"/>
      <c r="I3" s="34"/>
      <c r="J3" s="34"/>
    </row>
    <row r="4" spans="1:10" s="279" customFormat="1" ht="15" customHeight="1">
      <c r="A4" s="278"/>
      <c r="B4" s="278"/>
      <c r="C4" s="278"/>
      <c r="D4" s="278"/>
      <c r="E4" s="278"/>
      <c r="F4" s="278"/>
      <c r="G4" s="278"/>
      <c r="I4" s="34"/>
      <c r="J4" s="34"/>
    </row>
    <row r="5" spans="1:10" s="279" customFormat="1" ht="12.75" customHeight="1">
      <c r="A5" s="278"/>
      <c r="B5" s="278"/>
      <c r="C5" s="278"/>
      <c r="D5" s="278"/>
      <c r="E5" s="278"/>
      <c r="F5" s="278"/>
      <c r="G5" s="278"/>
      <c r="I5" s="34"/>
      <c r="J5" s="34"/>
    </row>
    <row r="6" spans="1:10" s="280" customFormat="1" ht="17.100000000000001" customHeight="1">
      <c r="A6" s="276" t="s">
        <v>293</v>
      </c>
      <c r="B6" s="276"/>
      <c r="C6" s="276"/>
      <c r="D6" s="276"/>
      <c r="E6" s="276"/>
      <c r="F6" s="276"/>
      <c r="G6" s="276"/>
      <c r="I6" s="34"/>
      <c r="J6" s="34"/>
    </row>
    <row r="7" spans="1:10" s="47" customFormat="1" ht="6" customHeight="1" thickBot="1"/>
    <row r="8" spans="1:10" s="47" customFormat="1" ht="13.2" customHeight="1">
      <c r="A8" s="281" t="s">
        <v>294</v>
      </c>
      <c r="B8" s="282"/>
      <c r="C8" s="281" t="s">
        <v>295</v>
      </c>
      <c r="D8" s="283"/>
      <c r="E8" s="281" t="s">
        <v>296</v>
      </c>
      <c r="F8" s="283"/>
      <c r="G8" s="281" t="s">
        <v>297</v>
      </c>
    </row>
    <row r="9" spans="1:10" s="47" customFormat="1" ht="13.2" customHeight="1">
      <c r="A9" s="284"/>
      <c r="B9" s="284"/>
      <c r="C9" s="284"/>
      <c r="D9" s="285"/>
      <c r="E9" s="284"/>
      <c r="F9" s="285"/>
      <c r="G9" s="284"/>
      <c r="I9" s="34"/>
      <c r="J9" s="34"/>
    </row>
    <row r="10" spans="1:10" s="47" customFormat="1" ht="6" customHeight="1">
      <c r="A10" s="286"/>
      <c r="B10" s="286"/>
      <c r="C10" s="286"/>
      <c r="D10" s="286"/>
      <c r="E10" s="286"/>
      <c r="F10" s="286"/>
      <c r="G10" s="286"/>
    </row>
    <row r="11" spans="1:10" s="47" customFormat="1" ht="10.5" customHeight="1">
      <c r="A11" s="287">
        <v>1</v>
      </c>
      <c r="B11" s="288" t="s">
        <v>192</v>
      </c>
      <c r="C11" s="289">
        <v>4847377597.3500004</v>
      </c>
      <c r="D11" s="290"/>
      <c r="E11" s="291">
        <v>26.996880850629179</v>
      </c>
      <c r="F11" s="291"/>
      <c r="G11" s="291">
        <v>26.996880850629179</v>
      </c>
      <c r="H11" s="292"/>
      <c r="I11" s="293"/>
      <c r="J11" s="293"/>
    </row>
    <row r="12" spans="1:10" s="47" customFormat="1" ht="10.199999999999999" customHeight="1">
      <c r="A12" s="287">
        <v>2</v>
      </c>
      <c r="B12" s="288" t="s">
        <v>189</v>
      </c>
      <c r="C12" s="289">
        <v>4269257775.1700001</v>
      </c>
      <c r="D12" s="290"/>
      <c r="E12" s="291">
        <v>23.777112709332986</v>
      </c>
      <c r="F12" s="291"/>
      <c r="G12" s="291">
        <v>50.773993559962165</v>
      </c>
      <c r="H12" s="292"/>
      <c r="I12" s="293"/>
      <c r="J12" s="34"/>
    </row>
    <row r="13" spans="1:10" s="47" customFormat="1" ht="10.199999999999999" customHeight="1">
      <c r="A13" s="287">
        <v>3</v>
      </c>
      <c r="B13" s="288" t="s">
        <v>298</v>
      </c>
      <c r="C13" s="289">
        <v>2462855050.3400002</v>
      </c>
      <c r="D13" s="290"/>
      <c r="E13" s="291">
        <v>13.716572107514013</v>
      </c>
      <c r="F13" s="291"/>
      <c r="G13" s="291">
        <v>64.490565667476176</v>
      </c>
      <c r="H13" s="292"/>
      <c r="I13" s="293"/>
      <c r="J13" s="34"/>
    </row>
    <row r="14" spans="1:10" s="47" customFormat="1" ht="10.199999999999999" customHeight="1">
      <c r="A14" s="287">
        <v>4</v>
      </c>
      <c r="B14" s="288" t="s">
        <v>185</v>
      </c>
      <c r="C14" s="289">
        <v>1246277432.8399999</v>
      </c>
      <c r="D14" s="290"/>
      <c r="E14" s="291">
        <v>6.9409908111146752</v>
      </c>
      <c r="F14" s="291"/>
      <c r="G14" s="291">
        <v>71.431556478590849</v>
      </c>
      <c r="H14" s="292"/>
      <c r="I14" s="293"/>
      <c r="J14" s="34"/>
    </row>
    <row r="15" spans="1:10" s="47" customFormat="1" ht="10.199999999999999" customHeight="1">
      <c r="A15" s="287">
        <v>5</v>
      </c>
      <c r="B15" s="288" t="s">
        <v>183</v>
      </c>
      <c r="C15" s="289">
        <v>1124441022.05</v>
      </c>
      <c r="D15" s="290"/>
      <c r="E15" s="291">
        <v>6.2624377173420536</v>
      </c>
      <c r="F15" s="291"/>
      <c r="G15" s="291">
        <v>77.693994195932902</v>
      </c>
      <c r="H15" s="292"/>
      <c r="I15" s="293"/>
      <c r="J15" s="34"/>
    </row>
    <row r="16" spans="1:10" s="47" customFormat="1" ht="10.199999999999999" customHeight="1">
      <c r="A16" s="287">
        <v>6</v>
      </c>
      <c r="B16" s="288" t="s">
        <v>184</v>
      </c>
      <c r="C16" s="289">
        <v>1145487512.6099999</v>
      </c>
      <c r="D16" s="290"/>
      <c r="E16" s="291">
        <v>6.3796535905768588</v>
      </c>
      <c r="F16" s="291"/>
      <c r="G16" s="291">
        <v>84.073647786509767</v>
      </c>
      <c r="H16" s="292"/>
      <c r="I16" s="293"/>
      <c r="J16" s="34"/>
    </row>
    <row r="17" spans="1:10" s="47" customFormat="1" ht="10.199999999999999" customHeight="1">
      <c r="A17" s="287">
        <v>7</v>
      </c>
      <c r="B17" s="288" t="s">
        <v>299</v>
      </c>
      <c r="C17" s="289">
        <v>489344849.57999998</v>
      </c>
      <c r="D17" s="290"/>
      <c r="E17" s="291">
        <v>2.7253467124579864</v>
      </c>
      <c r="F17" s="291"/>
      <c r="G17" s="291">
        <v>86.798994498967758</v>
      </c>
      <c r="H17" s="292"/>
      <c r="I17" s="293"/>
      <c r="J17" s="34"/>
    </row>
    <row r="18" spans="1:10" s="47" customFormat="1" ht="10.199999999999999" customHeight="1">
      <c r="A18" s="287">
        <v>8</v>
      </c>
      <c r="B18" s="288" t="s">
        <v>237</v>
      </c>
      <c r="C18" s="289">
        <v>566576412.88999999</v>
      </c>
      <c r="D18" s="290"/>
      <c r="E18" s="291">
        <v>3.1554785251163904</v>
      </c>
      <c r="F18" s="291"/>
      <c r="G18" s="291">
        <v>89.954473024084152</v>
      </c>
      <c r="H18" s="292"/>
      <c r="I18" s="293"/>
      <c r="J18" s="34"/>
    </row>
    <row r="19" spans="1:10" s="47" customFormat="1" ht="10.199999999999999" customHeight="1">
      <c r="A19" s="287">
        <v>9</v>
      </c>
      <c r="B19" s="288" t="s">
        <v>188</v>
      </c>
      <c r="C19" s="289">
        <v>493342650.79000002</v>
      </c>
      <c r="D19" s="290"/>
      <c r="E19" s="291">
        <v>2.7476119807939781</v>
      </c>
      <c r="F19" s="291"/>
      <c r="G19" s="291">
        <v>92.702085004878128</v>
      </c>
      <c r="H19" s="292"/>
      <c r="I19" s="293"/>
      <c r="J19" s="34"/>
    </row>
    <row r="20" spans="1:10" s="47" customFormat="1" ht="10.199999999999999" customHeight="1">
      <c r="A20" s="287">
        <v>10</v>
      </c>
      <c r="B20" s="288" t="s">
        <v>194</v>
      </c>
      <c r="C20" s="289">
        <v>390635938.68000001</v>
      </c>
      <c r="D20" s="294"/>
      <c r="E20" s="291">
        <v>2.1755994206605616</v>
      </c>
      <c r="F20" s="291"/>
      <c r="G20" s="291">
        <v>94.877684425538689</v>
      </c>
      <c r="H20" s="292"/>
      <c r="I20" s="293"/>
      <c r="J20" s="34"/>
    </row>
    <row r="21" spans="1:10" s="47" customFormat="1" ht="10.199999999999999" customHeight="1">
      <c r="A21" s="287">
        <v>11</v>
      </c>
      <c r="B21" s="288" t="s">
        <v>181</v>
      </c>
      <c r="C21" s="289">
        <v>233257471.56</v>
      </c>
      <c r="D21" s="294"/>
      <c r="E21" s="291">
        <v>1.2990991604753375</v>
      </c>
      <c r="F21" s="291"/>
      <c r="G21" s="291">
        <v>96.176783586014025</v>
      </c>
      <c r="H21" s="292"/>
      <c r="I21" s="293"/>
      <c r="J21" s="34"/>
    </row>
    <row r="22" spans="1:10" s="47" customFormat="1" ht="10.199999999999999" customHeight="1">
      <c r="A22" s="287">
        <v>12</v>
      </c>
      <c r="B22" s="288" t="s">
        <v>180</v>
      </c>
      <c r="C22" s="289">
        <v>175265723.72</v>
      </c>
      <c r="D22" s="294"/>
      <c r="E22" s="291">
        <v>0.97612116354518219</v>
      </c>
      <c r="F22" s="291"/>
      <c r="G22" s="291">
        <v>97.152904749559212</v>
      </c>
      <c r="H22" s="292"/>
      <c r="I22" s="293"/>
      <c r="J22" s="34"/>
    </row>
    <row r="23" spans="1:10" s="47" customFormat="1" ht="10.199999999999999" customHeight="1">
      <c r="A23" s="287">
        <v>13</v>
      </c>
      <c r="B23" s="288" t="s">
        <v>193</v>
      </c>
      <c r="C23" s="289">
        <v>136836511.84999999</v>
      </c>
      <c r="D23" s="294"/>
      <c r="E23" s="291">
        <v>0.76209433497603052</v>
      </c>
      <c r="F23" s="291"/>
      <c r="G23" s="291">
        <v>97.914999084535239</v>
      </c>
      <c r="H23" s="292"/>
      <c r="I23" s="293"/>
      <c r="J23" s="34"/>
    </row>
    <row r="24" spans="1:10" s="47" customFormat="1" ht="10.199999999999999" customHeight="1">
      <c r="A24" s="287">
        <v>14</v>
      </c>
      <c r="B24" s="288" t="s">
        <v>178</v>
      </c>
      <c r="C24" s="289">
        <v>142240697.24000001</v>
      </c>
      <c r="D24" s="294"/>
      <c r="E24" s="291">
        <v>0.79219228920767537</v>
      </c>
      <c r="F24" s="291"/>
      <c r="G24" s="291">
        <v>98.707191373742916</v>
      </c>
      <c r="H24" s="292"/>
      <c r="I24" s="293"/>
      <c r="J24" s="34"/>
    </row>
    <row r="25" spans="1:10" s="47" customFormat="1" ht="10.199999999999999" customHeight="1">
      <c r="A25" s="287">
        <v>15</v>
      </c>
      <c r="B25" s="288" t="s">
        <v>182</v>
      </c>
      <c r="C25" s="289">
        <v>97468383.870000005</v>
      </c>
      <c r="D25" s="294"/>
      <c r="E25" s="291">
        <v>0.54283832715658431</v>
      </c>
      <c r="F25" s="291"/>
      <c r="G25" s="291">
        <v>99.250029700899503</v>
      </c>
      <c r="H25" s="292"/>
      <c r="I25" s="295"/>
      <c r="J25" s="34"/>
    </row>
    <row r="26" spans="1:10" s="47" customFormat="1" ht="10.199999999999999" customHeight="1">
      <c r="A26" s="287">
        <v>16</v>
      </c>
      <c r="B26" s="288" t="s">
        <v>191</v>
      </c>
      <c r="C26" s="289">
        <v>86647888.290000007</v>
      </c>
      <c r="D26" s="294"/>
      <c r="E26" s="291">
        <v>0.48257489109216095</v>
      </c>
      <c r="F26" s="291"/>
      <c r="G26" s="291">
        <v>99.73260459199166</v>
      </c>
      <c r="H26" s="292"/>
      <c r="I26" s="293"/>
      <c r="J26" s="34"/>
    </row>
    <row r="27" spans="1:10" s="47" customFormat="1" ht="10.199999999999999" customHeight="1">
      <c r="A27" s="287">
        <v>17</v>
      </c>
      <c r="B27" s="288" t="s">
        <v>186</v>
      </c>
      <c r="C27" s="289">
        <v>48011713.560000002</v>
      </c>
      <c r="D27" s="294"/>
      <c r="E27" s="291">
        <v>0.26739540800833322</v>
      </c>
      <c r="F27" s="291"/>
      <c r="G27" s="291">
        <v>99.999999999999986</v>
      </c>
      <c r="H27" s="292"/>
      <c r="I27" s="293"/>
      <c r="J27" s="34"/>
    </row>
    <row r="28" spans="1:10" s="47" customFormat="1" ht="8.25" customHeight="1">
      <c r="A28" s="287"/>
      <c r="B28" s="288"/>
      <c r="C28" s="289"/>
      <c r="D28" s="294"/>
      <c r="E28" s="291"/>
      <c r="F28" s="291"/>
      <c r="G28" s="291"/>
      <c r="H28" s="292"/>
      <c r="I28" s="293"/>
      <c r="J28" s="34"/>
    </row>
    <row r="29" spans="1:10" s="47" customFormat="1" ht="14.1" customHeight="1" thickBot="1">
      <c r="A29" s="296"/>
      <c r="B29" s="297" t="s">
        <v>300</v>
      </c>
      <c r="C29" s="298">
        <v>17955324632.390003</v>
      </c>
      <c r="D29" s="299"/>
      <c r="E29" s="300">
        <v>99.999999999999986</v>
      </c>
      <c r="F29" s="301"/>
      <c r="G29" s="302"/>
      <c r="H29" s="34"/>
      <c r="I29" s="303"/>
      <c r="J29" s="34"/>
    </row>
    <row r="30" spans="1:10" s="47" customFormat="1" ht="9.75" customHeight="1">
      <c r="A30" s="35"/>
      <c r="B30" s="304"/>
      <c r="C30" s="305"/>
      <c r="D30" s="306"/>
      <c r="E30" s="307"/>
      <c r="F30" s="307"/>
      <c r="G30" s="291"/>
      <c r="H30" s="34"/>
      <c r="I30" s="34"/>
      <c r="J30" s="34"/>
    </row>
    <row r="31" spans="1:10">
      <c r="A31" s="262"/>
      <c r="B31" s="304"/>
      <c r="C31" s="305"/>
      <c r="D31" s="306"/>
      <c r="E31" s="308"/>
      <c r="F31" s="307"/>
      <c r="G31" s="291"/>
    </row>
    <row r="32" spans="1:10" s="47" customFormat="1" ht="12.75" customHeight="1">
      <c r="A32" s="35"/>
      <c r="B32" s="35"/>
      <c r="C32" s="35"/>
      <c r="D32" s="35"/>
      <c r="E32" s="35"/>
      <c r="F32" s="35"/>
      <c r="G32" s="35"/>
      <c r="I32" s="34"/>
      <c r="J32" s="34"/>
    </row>
    <row r="33" spans="1:10" s="310" customFormat="1" ht="17.100000000000001" customHeight="1">
      <c r="A33" s="309" t="s">
        <v>301</v>
      </c>
      <c r="B33" s="309"/>
      <c r="C33" s="309"/>
      <c r="D33" s="309"/>
      <c r="E33" s="309"/>
      <c r="F33" s="309" t="s">
        <v>302</v>
      </c>
      <c r="G33" s="309"/>
      <c r="I33" s="34"/>
      <c r="J33" s="34"/>
    </row>
    <row r="34" spans="1:10" s="47" customFormat="1" ht="4.2" customHeight="1" thickBot="1">
      <c r="A34" s="35" t="s">
        <v>303</v>
      </c>
      <c r="B34" s="35"/>
      <c r="C34" s="35"/>
      <c r="D34" s="35"/>
      <c r="E34" s="35"/>
      <c r="F34" s="35"/>
      <c r="G34" s="35"/>
      <c r="I34" s="34"/>
      <c r="J34" s="34"/>
    </row>
    <row r="35" spans="1:10" s="47" customFormat="1" ht="13.2" customHeight="1">
      <c r="A35" s="281" t="s">
        <v>294</v>
      </c>
      <c r="B35" s="282"/>
      <c r="C35" s="281" t="s">
        <v>295</v>
      </c>
      <c r="D35" s="283"/>
      <c r="E35" s="281" t="s">
        <v>296</v>
      </c>
      <c r="F35" s="283"/>
      <c r="G35" s="281" t="s">
        <v>297</v>
      </c>
      <c r="I35" s="34"/>
      <c r="J35" s="34"/>
    </row>
    <row r="36" spans="1:10" s="47" customFormat="1" ht="13.2" customHeight="1">
      <c r="A36" s="284"/>
      <c r="B36" s="284"/>
      <c r="C36" s="284"/>
      <c r="D36" s="285"/>
      <c r="E36" s="284"/>
      <c r="F36" s="285"/>
      <c r="G36" s="284"/>
      <c r="I36" s="34"/>
      <c r="J36" s="34"/>
    </row>
    <row r="37" spans="1:10" s="47" customFormat="1" ht="10.199999999999999" customHeight="1">
      <c r="A37" s="287">
        <v>1</v>
      </c>
      <c r="B37" s="288" t="s">
        <v>192</v>
      </c>
      <c r="C37" s="289">
        <v>3012758670.5100002</v>
      </c>
      <c r="D37" s="311"/>
      <c r="E37" s="291">
        <v>37.286879513803896</v>
      </c>
      <c r="F37" s="291"/>
      <c r="G37" s="291">
        <v>37.286879513803896</v>
      </c>
      <c r="I37" s="34"/>
      <c r="J37" s="34"/>
    </row>
    <row r="38" spans="1:10" s="47" customFormat="1" ht="13.8">
      <c r="A38" s="287">
        <v>2</v>
      </c>
      <c r="B38" s="288" t="s">
        <v>304</v>
      </c>
      <c r="C38" s="289">
        <v>1681192033.6900001</v>
      </c>
      <c r="D38" s="312"/>
      <c r="E38" s="291">
        <v>20.806978472376084</v>
      </c>
      <c r="F38" s="291"/>
      <c r="G38" s="291">
        <v>58.093857986179984</v>
      </c>
      <c r="I38" s="34"/>
      <c r="J38" s="34"/>
    </row>
    <row r="39" spans="1:10" s="47" customFormat="1" ht="10.199999999999999" customHeight="1">
      <c r="A39" s="287">
        <v>3</v>
      </c>
      <c r="B39" s="288" t="s">
        <v>187</v>
      </c>
      <c r="C39" s="289">
        <v>1325982182.51</v>
      </c>
      <c r="D39" s="312"/>
      <c r="E39" s="291">
        <v>16.410786021680117</v>
      </c>
      <c r="F39" s="291"/>
      <c r="G39" s="291">
        <v>74.504644007860094</v>
      </c>
      <c r="I39" s="34"/>
      <c r="J39" s="34"/>
    </row>
    <row r="40" spans="1:10" s="47" customFormat="1" ht="10.199999999999999" customHeight="1">
      <c r="A40" s="287">
        <v>4</v>
      </c>
      <c r="B40" s="288" t="s">
        <v>184</v>
      </c>
      <c r="C40" s="289">
        <v>1145487512.6100001</v>
      </c>
      <c r="D40" s="312"/>
      <c r="E40" s="291">
        <v>14.176925382485333</v>
      </c>
      <c r="F40" s="291"/>
      <c r="G40" s="291">
        <v>88.68156939034543</v>
      </c>
      <c r="I40" s="34"/>
      <c r="J40" s="34"/>
    </row>
    <row r="41" spans="1:10" s="47" customFormat="1" ht="10.199999999999999" customHeight="1">
      <c r="A41" s="287">
        <v>5</v>
      </c>
      <c r="B41" s="288" t="s">
        <v>180</v>
      </c>
      <c r="C41" s="289">
        <v>158734183.41999999</v>
      </c>
      <c r="D41" s="312"/>
      <c r="E41" s="291">
        <v>1.9645457931423589</v>
      </c>
      <c r="F41" s="291"/>
      <c r="G41" s="291">
        <v>90.646115183487794</v>
      </c>
      <c r="I41" s="34"/>
      <c r="J41" s="34"/>
    </row>
    <row r="42" spans="1:10" s="47" customFormat="1" ht="10.199999999999999" customHeight="1">
      <c r="A42" s="287">
        <v>6</v>
      </c>
      <c r="B42" s="288" t="s">
        <v>193</v>
      </c>
      <c r="C42" s="289">
        <v>136836511.84999999</v>
      </c>
      <c r="D42" s="312"/>
      <c r="E42" s="291">
        <v>1.6935330998736935</v>
      </c>
      <c r="F42" s="291"/>
      <c r="G42" s="291">
        <v>92.339648283361484</v>
      </c>
      <c r="I42" s="34"/>
      <c r="J42" s="34"/>
    </row>
    <row r="43" spans="1:10" s="47" customFormat="1" ht="10.199999999999999" customHeight="1">
      <c r="A43" s="287">
        <v>7</v>
      </c>
      <c r="B43" s="288" t="s">
        <v>178</v>
      </c>
      <c r="C43" s="289">
        <v>142240697.24000001</v>
      </c>
      <c r="D43" s="312"/>
      <c r="E43" s="291">
        <v>1.7604170529362462</v>
      </c>
      <c r="F43" s="291"/>
      <c r="G43" s="291">
        <v>94.100065336297732</v>
      </c>
      <c r="I43" s="34"/>
      <c r="J43" s="34"/>
    </row>
    <row r="44" spans="1:10" s="47" customFormat="1" ht="10.199999999999999" customHeight="1">
      <c r="A44" s="287">
        <v>8</v>
      </c>
      <c r="B44" s="288" t="s">
        <v>182</v>
      </c>
      <c r="C44" s="289">
        <v>97468383.870000005</v>
      </c>
      <c r="D44" s="312"/>
      <c r="E44" s="291">
        <v>1.206300365621606</v>
      </c>
      <c r="F44" s="291"/>
      <c r="G44" s="291">
        <v>95.306365701919333</v>
      </c>
      <c r="I44" s="34"/>
      <c r="J44" s="34"/>
    </row>
    <row r="45" spans="1:10" s="47" customFormat="1" ht="10.199999999999999" customHeight="1">
      <c r="A45" s="287">
        <v>9</v>
      </c>
      <c r="B45" s="288" t="s">
        <v>299</v>
      </c>
      <c r="C45" s="289">
        <v>89238817.019999996</v>
      </c>
      <c r="D45" s="312"/>
      <c r="E45" s="291">
        <v>1.1044485742417141</v>
      </c>
      <c r="F45" s="291"/>
      <c r="G45" s="291">
        <v>96.410814276161048</v>
      </c>
      <c r="I45" s="34"/>
      <c r="J45" s="34"/>
    </row>
    <row r="46" spans="1:10" s="47" customFormat="1" ht="10.199999999999999" customHeight="1">
      <c r="A46" s="287">
        <v>10</v>
      </c>
      <c r="B46" s="288" t="s">
        <v>191</v>
      </c>
      <c r="C46" s="289">
        <v>86647888.290000007</v>
      </c>
      <c r="D46" s="312"/>
      <c r="E46" s="291">
        <v>1.0723823990349197</v>
      </c>
      <c r="F46" s="291"/>
      <c r="G46" s="291">
        <v>97.48319667519597</v>
      </c>
      <c r="I46" s="34"/>
      <c r="J46" s="34"/>
    </row>
    <row r="47" spans="1:10" s="47" customFormat="1" ht="10.199999999999999" customHeight="1">
      <c r="A47" s="287">
        <v>11</v>
      </c>
      <c r="B47" s="288" t="s">
        <v>183</v>
      </c>
      <c r="C47" s="289">
        <v>104884043.39</v>
      </c>
      <c r="D47" s="312"/>
      <c r="E47" s="291">
        <v>1.2980789756192084</v>
      </c>
      <c r="F47" s="291"/>
      <c r="G47" s="291">
        <v>98.781275650815175</v>
      </c>
      <c r="I47" s="34"/>
      <c r="J47" s="34"/>
    </row>
    <row r="48" spans="1:10" s="47" customFormat="1" ht="10.199999999999999" customHeight="1">
      <c r="A48" s="287">
        <v>12</v>
      </c>
      <c r="B48" s="288" t="s">
        <v>186</v>
      </c>
      <c r="C48" s="289">
        <v>48011713.560000002</v>
      </c>
      <c r="D48" s="312"/>
      <c r="E48" s="291">
        <v>0.59420855586150823</v>
      </c>
      <c r="F48" s="291"/>
      <c r="G48" s="291">
        <v>99.375484206676688</v>
      </c>
      <c r="I48" s="34"/>
      <c r="J48" s="34"/>
    </row>
    <row r="49" spans="1:30" s="47" customFormat="1" ht="10.199999999999999" customHeight="1">
      <c r="A49" s="287">
        <v>13</v>
      </c>
      <c r="B49" s="288" t="s">
        <v>181</v>
      </c>
      <c r="C49" s="289">
        <v>34360469.439999998</v>
      </c>
      <c r="D49" s="312"/>
      <c r="E49" s="291">
        <v>0.42525632623277448</v>
      </c>
      <c r="F49" s="291"/>
      <c r="G49" s="291">
        <v>99.800740532909458</v>
      </c>
      <c r="I49" s="34"/>
      <c r="J49" s="34"/>
    </row>
    <row r="50" spans="1:30" s="47" customFormat="1" ht="10.199999999999999" customHeight="1">
      <c r="A50" s="287">
        <v>14</v>
      </c>
      <c r="B50" s="288" t="s">
        <v>190</v>
      </c>
      <c r="C50" s="289">
        <v>13109931.9</v>
      </c>
      <c r="D50" s="312"/>
      <c r="E50" s="291">
        <v>0.16225277383625458</v>
      </c>
      <c r="F50" s="291"/>
      <c r="G50" s="291">
        <v>99.962993306745716</v>
      </c>
      <c r="I50" s="34"/>
      <c r="J50" s="34"/>
    </row>
    <row r="51" spans="1:30" s="47" customFormat="1" ht="9.75" customHeight="1">
      <c r="A51" s="287">
        <v>15</v>
      </c>
      <c r="B51" s="288" t="s">
        <v>185</v>
      </c>
      <c r="C51" s="289">
        <v>2703658.3</v>
      </c>
      <c r="D51" s="312"/>
      <c r="E51" s="291">
        <v>3.3461352967089977E-2</v>
      </c>
      <c r="F51" s="291"/>
      <c r="G51" s="291">
        <v>99.996454659712811</v>
      </c>
      <c r="I51" s="34"/>
      <c r="J51" s="34"/>
    </row>
    <row r="52" spans="1:30" s="47" customFormat="1" ht="10.199999999999999" customHeight="1">
      <c r="A52" s="287">
        <v>16</v>
      </c>
      <c r="B52" s="288" t="s">
        <v>194</v>
      </c>
      <c r="C52" s="289">
        <v>286461.48</v>
      </c>
      <c r="D52" s="312"/>
      <c r="E52" s="291">
        <v>3.5453402871786664E-3</v>
      </c>
      <c r="F52" s="291"/>
      <c r="G52" s="291">
        <v>99.999999999999986</v>
      </c>
      <c r="I52" s="34"/>
      <c r="J52" s="34"/>
    </row>
    <row r="53" spans="1:30" s="47" customFormat="1" ht="10.199999999999999" customHeight="1">
      <c r="A53" s="287"/>
      <c r="B53" s="288"/>
      <c r="C53" s="289"/>
      <c r="D53" s="312"/>
      <c r="E53" s="291"/>
      <c r="F53" s="291"/>
      <c r="G53" s="291"/>
      <c r="I53" s="34"/>
      <c r="J53" s="34"/>
    </row>
    <row r="54" spans="1:30" s="47" customFormat="1" ht="14.1" customHeight="1" thickBot="1">
      <c r="A54" s="296"/>
      <c r="B54" s="297" t="s">
        <v>300</v>
      </c>
      <c r="C54" s="313">
        <v>8079943159.0800018</v>
      </c>
      <c r="D54" s="299"/>
      <c r="E54" s="300">
        <v>99.999999999999986</v>
      </c>
      <c r="F54" s="301"/>
      <c r="G54" s="302"/>
      <c r="I54" s="34"/>
      <c r="J54" s="34"/>
    </row>
    <row r="55" spans="1:30" s="47" customFormat="1" ht="9" customHeight="1">
      <c r="A55" s="35"/>
      <c r="B55" s="35"/>
      <c r="C55" s="35"/>
      <c r="D55" s="35"/>
      <c r="E55" s="35"/>
      <c r="F55" s="35"/>
      <c r="G55" s="35"/>
      <c r="I55" s="34"/>
      <c r="J55" s="34"/>
    </row>
    <row r="56" spans="1:30" s="315" customFormat="1" ht="14.25" customHeight="1">
      <c r="A56" s="314"/>
      <c r="B56" s="314"/>
      <c r="C56" s="314"/>
      <c r="D56" s="314"/>
      <c r="E56" s="314"/>
      <c r="F56" s="314"/>
      <c r="G56" s="314"/>
      <c r="I56" s="34"/>
      <c r="J56" s="34"/>
      <c r="AA56" s="316"/>
    </row>
    <row r="57" spans="1:30" s="315" customFormat="1" ht="14.25" customHeight="1">
      <c r="A57" s="314"/>
      <c r="B57" s="314"/>
      <c r="C57" s="314"/>
      <c r="D57" s="314"/>
      <c r="E57" s="314"/>
      <c r="F57" s="314"/>
      <c r="G57" s="314"/>
      <c r="I57" s="34"/>
      <c r="J57" s="34"/>
      <c r="AA57" s="316"/>
    </row>
    <row r="58" spans="1:30" s="310" customFormat="1" ht="17.25" customHeight="1">
      <c r="A58" s="309" t="s">
        <v>305</v>
      </c>
      <c r="B58" s="309"/>
      <c r="C58" s="309"/>
      <c r="D58" s="309"/>
      <c r="E58" s="309"/>
      <c r="F58" s="309"/>
      <c r="G58" s="309"/>
      <c r="I58" s="34"/>
      <c r="J58" s="34"/>
    </row>
    <row r="59" spans="1:30" s="47" customFormat="1" ht="4.2" customHeight="1" thickBot="1">
      <c r="A59" s="317"/>
      <c r="B59" s="318"/>
      <c r="C59" s="317"/>
      <c r="D59" s="317"/>
      <c r="E59" s="317"/>
      <c r="F59" s="317"/>
      <c r="G59" s="317"/>
      <c r="I59" s="34"/>
      <c r="J59" s="34"/>
      <c r="AB59" s="319"/>
      <c r="AC59" s="319"/>
      <c r="AD59" s="319"/>
    </row>
    <row r="60" spans="1:30" s="47" customFormat="1" ht="13.2" customHeight="1">
      <c r="A60" s="281" t="s">
        <v>294</v>
      </c>
      <c r="B60" s="282"/>
      <c r="C60" s="281" t="s">
        <v>295</v>
      </c>
      <c r="D60" s="320"/>
      <c r="E60" s="281" t="s">
        <v>296</v>
      </c>
      <c r="F60" s="320"/>
      <c r="G60" s="281" t="s">
        <v>297</v>
      </c>
      <c r="I60" s="34"/>
      <c r="J60" s="34"/>
      <c r="W60" s="125"/>
      <c r="Z60" s="62"/>
      <c r="AA60" s="62"/>
      <c r="AB60" s="321"/>
      <c r="AC60" s="322"/>
      <c r="AD60" s="239"/>
    </row>
    <row r="61" spans="1:30" s="47" customFormat="1" ht="13.2" customHeight="1">
      <c r="A61" s="284"/>
      <c r="B61" s="284"/>
      <c r="C61" s="284"/>
      <c r="D61" s="323"/>
      <c r="E61" s="284"/>
      <c r="F61" s="323"/>
      <c r="G61" s="284"/>
      <c r="I61" s="34"/>
      <c r="J61" s="34"/>
      <c r="W61" s="65"/>
      <c r="X61" s="65"/>
      <c r="Y61" s="65"/>
      <c r="AA61" s="324"/>
      <c r="AD61" s="65"/>
    </row>
    <row r="62" spans="1:30" s="47" customFormat="1" ht="6" customHeight="1">
      <c r="A62" s="311"/>
      <c r="B62" s="311"/>
      <c r="C62" s="311"/>
      <c r="D62" s="311"/>
      <c r="E62" s="311"/>
      <c r="F62" s="311"/>
      <c r="G62" s="311"/>
      <c r="I62" s="34"/>
      <c r="J62" s="34"/>
      <c r="W62" s="65"/>
      <c r="X62" s="65"/>
      <c r="Y62" s="65"/>
      <c r="AA62" s="324"/>
      <c r="AD62" s="65"/>
    </row>
    <row r="63" spans="1:30" s="47" customFormat="1" ht="10.199999999999999" customHeight="1">
      <c r="A63" s="287">
        <v>1</v>
      </c>
      <c r="B63" s="288" t="s">
        <v>189</v>
      </c>
      <c r="C63" s="289">
        <v>2588065741.48</v>
      </c>
      <c r="D63" s="312"/>
      <c r="E63" s="291">
        <v>26.207248281747038</v>
      </c>
      <c r="F63" s="291"/>
      <c r="G63" s="291">
        <v>26.207248281747038</v>
      </c>
      <c r="I63" s="34"/>
      <c r="J63" s="34"/>
      <c r="W63" s="65"/>
      <c r="X63" s="65"/>
      <c r="Y63" s="65"/>
      <c r="AA63" s="324"/>
      <c r="AD63" s="65"/>
    </row>
    <row r="64" spans="1:30" s="47" customFormat="1" ht="10.199999999999999" customHeight="1">
      <c r="A64" s="287">
        <v>2</v>
      </c>
      <c r="B64" s="288" t="s">
        <v>192</v>
      </c>
      <c r="C64" s="289">
        <v>1834618926.8399999</v>
      </c>
      <c r="D64" s="312"/>
      <c r="E64" s="291">
        <v>18.577701851805813</v>
      </c>
      <c r="F64" s="291"/>
      <c r="G64" s="291">
        <v>44.784950133552854</v>
      </c>
      <c r="I64" s="34"/>
      <c r="J64" s="34"/>
      <c r="W64" s="65"/>
      <c r="X64" s="65"/>
      <c r="Y64" s="65"/>
      <c r="AA64" s="324"/>
      <c r="AD64" s="65"/>
    </row>
    <row r="65" spans="1:30" s="47" customFormat="1" ht="10.199999999999999" customHeight="1">
      <c r="A65" s="287">
        <v>3</v>
      </c>
      <c r="B65" s="288" t="s">
        <v>185</v>
      </c>
      <c r="C65" s="289">
        <v>1243573774.54</v>
      </c>
      <c r="D65" s="312"/>
      <c r="E65" s="291">
        <v>12.592665689937979</v>
      </c>
      <c r="F65" s="291"/>
      <c r="G65" s="291">
        <v>57.377615823490835</v>
      </c>
      <c r="I65" s="34"/>
      <c r="J65" s="34"/>
      <c r="W65" s="65"/>
      <c r="X65" s="65"/>
      <c r="Y65" s="65"/>
      <c r="AA65" s="324"/>
      <c r="AD65" s="65"/>
    </row>
    <row r="66" spans="1:30" s="47" customFormat="1" ht="10.199999999999999" customHeight="1">
      <c r="A66" s="287">
        <v>4</v>
      </c>
      <c r="B66" s="288" t="s">
        <v>187</v>
      </c>
      <c r="C66" s="289">
        <v>1136872867.8299999</v>
      </c>
      <c r="D66" s="312"/>
      <c r="E66" s="291">
        <v>11.512191917877846</v>
      </c>
      <c r="F66" s="291"/>
      <c r="G66" s="291">
        <v>68.889807741368685</v>
      </c>
      <c r="I66" s="34"/>
      <c r="J66" s="34"/>
      <c r="W66" s="65"/>
      <c r="X66" s="65"/>
      <c r="Y66" s="65"/>
      <c r="AA66" s="324"/>
      <c r="AD66" s="65"/>
    </row>
    <row r="67" spans="1:30" s="47" customFormat="1" ht="10.199999999999999" customHeight="1">
      <c r="A67" s="287">
        <v>5</v>
      </c>
      <c r="B67" s="288" t="s">
        <v>183</v>
      </c>
      <c r="C67" s="289">
        <v>1019556978.66</v>
      </c>
      <c r="D67" s="312"/>
      <c r="E67" s="291">
        <v>10.324228804887554</v>
      </c>
      <c r="F67" s="291"/>
      <c r="G67" s="291">
        <v>79.214036546256239</v>
      </c>
      <c r="I67" s="34"/>
      <c r="J67" s="34"/>
      <c r="W67" s="65"/>
      <c r="X67" s="65"/>
      <c r="Y67" s="65"/>
      <c r="AA67" s="324"/>
      <c r="AD67" s="65"/>
    </row>
    <row r="68" spans="1:30" s="47" customFormat="1" ht="10.199999999999999" customHeight="1">
      <c r="A68" s="287">
        <v>6</v>
      </c>
      <c r="B68" s="288" t="s">
        <v>190</v>
      </c>
      <c r="C68" s="289">
        <v>553466480.99000001</v>
      </c>
      <c r="D68" s="312"/>
      <c r="E68" s="291">
        <v>5.6045073548383222</v>
      </c>
      <c r="F68" s="291"/>
      <c r="G68" s="291">
        <v>84.818543901094557</v>
      </c>
      <c r="I68" s="34"/>
      <c r="J68" s="34"/>
      <c r="W68" s="65"/>
      <c r="X68" s="65"/>
      <c r="Y68" s="65"/>
      <c r="AA68" s="324"/>
      <c r="AD68" s="65"/>
    </row>
    <row r="69" spans="1:30" s="47" customFormat="1" ht="10.199999999999999" customHeight="1">
      <c r="A69" s="287">
        <v>7</v>
      </c>
      <c r="B69" s="288" t="s">
        <v>188</v>
      </c>
      <c r="C69" s="289">
        <v>493342650.79000002</v>
      </c>
      <c r="D69" s="312"/>
      <c r="E69" s="291">
        <v>4.9956819604725906</v>
      </c>
      <c r="F69" s="291"/>
      <c r="G69" s="291">
        <v>89.814225861567152</v>
      </c>
      <c r="I69" s="34"/>
      <c r="J69" s="34"/>
      <c r="W69" s="65"/>
      <c r="X69" s="65"/>
      <c r="Y69" s="65"/>
      <c r="AA69" s="324"/>
      <c r="AD69" s="65"/>
    </row>
    <row r="70" spans="1:30" s="47" customFormat="1" ht="10.199999999999999" customHeight="1">
      <c r="A70" s="287">
        <v>8</v>
      </c>
      <c r="B70" s="288" t="s">
        <v>299</v>
      </c>
      <c r="C70" s="289">
        <v>400106032.56</v>
      </c>
      <c r="D70" s="312"/>
      <c r="E70" s="291">
        <v>4.0515501466080952</v>
      </c>
      <c r="F70" s="291"/>
      <c r="G70" s="291">
        <v>93.865776008175246</v>
      </c>
      <c r="I70" s="34"/>
      <c r="J70" s="34"/>
      <c r="W70" s="65"/>
      <c r="X70" s="65"/>
      <c r="Y70" s="65"/>
      <c r="AA70" s="324"/>
      <c r="AD70" s="65"/>
    </row>
    <row r="71" spans="1:30" s="47" customFormat="1" ht="10.199999999999999" customHeight="1">
      <c r="A71" s="287">
        <v>9</v>
      </c>
      <c r="B71" s="288" t="s">
        <v>194</v>
      </c>
      <c r="C71" s="289">
        <v>390349477.19999999</v>
      </c>
      <c r="D71" s="312"/>
      <c r="E71" s="291">
        <v>3.9527534025393338</v>
      </c>
      <c r="F71" s="291"/>
      <c r="G71" s="291">
        <v>97.818529410714575</v>
      </c>
      <c r="I71" s="34"/>
      <c r="J71" s="34"/>
      <c r="W71" s="65"/>
      <c r="X71" s="65"/>
      <c r="Y71" s="65"/>
      <c r="AA71" s="324"/>
      <c r="AD71" s="65"/>
    </row>
    <row r="72" spans="1:30" s="47" customFormat="1" ht="10.199999999999999" customHeight="1">
      <c r="A72" s="287">
        <v>10</v>
      </c>
      <c r="B72" s="288" t="s">
        <v>181</v>
      </c>
      <c r="C72" s="289">
        <v>198897002.12</v>
      </c>
      <c r="D72" s="325"/>
      <c r="E72" s="291">
        <v>2.0140690530037251</v>
      </c>
      <c r="F72" s="307"/>
      <c r="G72" s="291">
        <v>99.832598463718298</v>
      </c>
      <c r="I72" s="34"/>
      <c r="J72" s="34"/>
      <c r="W72" s="65"/>
      <c r="X72" s="65"/>
      <c r="Y72" s="65"/>
      <c r="AA72" s="324"/>
      <c r="AD72" s="65"/>
    </row>
    <row r="73" spans="1:30" s="47" customFormat="1" ht="10.199999999999999" customHeight="1">
      <c r="A73" s="287">
        <v>11</v>
      </c>
      <c r="B73" s="288" t="s">
        <v>180</v>
      </c>
      <c r="C73" s="289">
        <v>16531540.300000001</v>
      </c>
      <c r="D73" s="325"/>
      <c r="E73" s="291">
        <v>0.1674015362817069</v>
      </c>
      <c r="F73" s="307"/>
      <c r="G73" s="291">
        <v>100</v>
      </c>
      <c r="I73" s="34"/>
      <c r="J73" s="34"/>
      <c r="W73" s="65"/>
      <c r="X73" s="65"/>
      <c r="Y73" s="65"/>
      <c r="AA73" s="324"/>
      <c r="AD73" s="65"/>
    </row>
    <row r="74" spans="1:30" s="47" customFormat="1" ht="10.199999999999999" customHeight="1">
      <c r="A74" s="287"/>
      <c r="B74" s="288"/>
      <c r="C74" s="289"/>
      <c r="D74" s="325"/>
      <c r="E74" s="291"/>
      <c r="F74" s="307"/>
      <c r="G74" s="291"/>
      <c r="I74" s="34"/>
      <c r="J74" s="34"/>
    </row>
    <row r="75" spans="1:30" s="47" customFormat="1" ht="14.1" customHeight="1" thickBot="1">
      <c r="A75" s="296"/>
      <c r="B75" s="297" t="s">
        <v>300</v>
      </c>
      <c r="C75" s="313">
        <v>9875381473.3099995</v>
      </c>
      <c r="D75" s="299"/>
      <c r="E75" s="300">
        <v>100</v>
      </c>
      <c r="F75" s="301"/>
      <c r="G75" s="302"/>
      <c r="I75" s="34"/>
      <c r="J75" s="34"/>
    </row>
    <row r="76" spans="1:30" s="47" customFormat="1" ht="14.1" customHeight="1">
      <c r="A76" s="287"/>
      <c r="B76" s="304"/>
      <c r="C76" s="305"/>
      <c r="D76" s="326"/>
      <c r="E76" s="327"/>
      <c r="F76" s="327"/>
      <c r="G76" s="328"/>
      <c r="I76" s="34"/>
      <c r="J76" s="34"/>
    </row>
    <row r="77" spans="1:30" s="47" customFormat="1" ht="14.1" customHeight="1">
      <c r="A77" s="35" t="s">
        <v>124</v>
      </c>
      <c r="C77" s="35"/>
      <c r="D77" s="35"/>
      <c r="E77" s="35"/>
      <c r="F77" s="35"/>
      <c r="G77" s="35"/>
      <c r="I77" s="34"/>
      <c r="J77" s="34"/>
    </row>
    <row r="78" spans="1:30" s="47" customFormat="1" ht="14.1" customHeight="1">
      <c r="A78" s="35" t="s">
        <v>125</v>
      </c>
      <c r="C78" s="35"/>
      <c r="D78" s="35"/>
      <c r="E78" s="35"/>
      <c r="F78" s="35"/>
      <c r="G78" s="35"/>
      <c r="I78" s="34"/>
      <c r="J78" s="34"/>
    </row>
    <row r="79" spans="1:30" s="47" customFormat="1" ht="13.5" customHeight="1">
      <c r="A79" s="35" t="s">
        <v>126</v>
      </c>
      <c r="C79" s="305"/>
      <c r="D79" s="326"/>
      <c r="E79" s="327"/>
      <c r="F79" s="327"/>
      <c r="G79" s="328"/>
      <c r="I79" s="34"/>
      <c r="J79" s="34"/>
    </row>
    <row r="80" spans="1:30" s="47" customFormat="1" ht="13.8">
      <c r="A80" s="35" t="s">
        <v>127</v>
      </c>
      <c r="C80" s="35"/>
      <c r="D80" s="35"/>
      <c r="E80" s="35"/>
      <c r="F80" s="35"/>
      <c r="G80" s="35"/>
      <c r="I80" s="34"/>
      <c r="J80" s="34"/>
    </row>
    <row r="81" spans="1:10" s="47" customFormat="1" ht="12.75" customHeight="1">
      <c r="A81" s="35" t="s">
        <v>128</v>
      </c>
      <c r="C81" s="35"/>
      <c r="D81" s="35"/>
      <c r="E81" s="35"/>
      <c r="F81" s="35"/>
      <c r="G81" s="35"/>
      <c r="I81" s="34"/>
      <c r="J81" s="34"/>
    </row>
    <row r="82" spans="1:10" ht="13.8">
      <c r="A82" s="35" t="s">
        <v>129</v>
      </c>
      <c r="C82" s="315"/>
      <c r="D82" s="315"/>
      <c r="E82" s="315"/>
      <c r="F82" s="315"/>
      <c r="G82" s="315"/>
    </row>
    <row r="83" spans="1:10" ht="13.8">
      <c r="A83" s="35" t="s">
        <v>130</v>
      </c>
      <c r="C83" s="315"/>
      <c r="D83" s="315"/>
      <c r="E83" s="315"/>
      <c r="F83" s="315"/>
      <c r="G83" s="315"/>
    </row>
    <row r="84" spans="1:10" ht="13.8">
      <c r="A84" s="35" t="s">
        <v>306</v>
      </c>
      <c r="C84" s="315"/>
      <c r="D84" s="315"/>
      <c r="E84" s="315"/>
      <c r="F84" s="315"/>
      <c r="G84" s="315"/>
    </row>
    <row r="85" spans="1:10" ht="13.8">
      <c r="A85" s="35" t="s">
        <v>132</v>
      </c>
      <c r="C85" s="315"/>
      <c r="D85" s="315"/>
      <c r="E85" s="315"/>
      <c r="F85" s="315"/>
      <c r="G85" s="315"/>
    </row>
    <row r="86" spans="1:10" ht="13.8">
      <c r="A86" s="35" t="s">
        <v>133</v>
      </c>
      <c r="C86" s="315"/>
      <c r="D86" s="315"/>
      <c r="E86" s="315"/>
      <c r="F86" s="315"/>
      <c r="G86" s="315"/>
    </row>
    <row r="87" spans="1:10" ht="13.8">
      <c r="A87" s="35" t="s">
        <v>134</v>
      </c>
    </row>
    <row r="88" spans="1:10">
      <c r="A88" s="265"/>
    </row>
    <row r="174" spans="2:2">
      <c r="B174" s="34" t="s">
        <v>41</v>
      </c>
    </row>
  </sheetData>
  <mergeCells count="13">
    <mergeCell ref="AB59:AD59"/>
    <mergeCell ref="A60:B61"/>
    <mergeCell ref="C60:C61"/>
    <mergeCell ref="E60:E61"/>
    <mergeCell ref="G60:G61"/>
    <mergeCell ref="A8:B9"/>
    <mergeCell ref="C8:C9"/>
    <mergeCell ref="E8:E9"/>
    <mergeCell ref="G8:G9"/>
    <mergeCell ref="A35:B36"/>
    <mergeCell ref="C35:C36"/>
    <mergeCell ref="E35:E36"/>
    <mergeCell ref="G35:G36"/>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6B2C8-DF69-4211-8532-322DD4867D3F}">
  <sheetPr codeName="Hoja28"/>
  <dimension ref="A1:AD120"/>
  <sheetViews>
    <sheetView zoomScaleNormal="100" workbookViewId="0">
      <selection activeCell="G19" sqref="G19"/>
    </sheetView>
  </sheetViews>
  <sheetFormatPr baseColWidth="10" defaultColWidth="11.44140625" defaultRowHeight="13.2"/>
  <cols>
    <col min="1" max="1" width="6.6640625" style="34" customWidth="1"/>
    <col min="2" max="2" width="36.6640625" style="34" customWidth="1"/>
    <col min="3" max="3" width="14.6640625" style="34" customWidth="1"/>
    <col min="4" max="4" width="7.6640625" style="34" customWidth="1"/>
    <col min="5" max="5" width="14.6640625" style="34" customWidth="1"/>
    <col min="6" max="6" width="7.6640625" style="34" customWidth="1"/>
    <col min="7" max="7" width="16.33203125" style="34" customWidth="1"/>
    <col min="8" max="8" width="12.6640625" style="34" customWidth="1"/>
    <col min="9" max="25" width="11.44140625" style="34"/>
    <col min="26" max="26" width="13.6640625" style="34" customWidth="1"/>
    <col min="27" max="27" width="12" style="34" customWidth="1"/>
    <col min="28" max="29" width="11.44140625" style="34"/>
    <col min="30" max="30" width="14.6640625" style="34" bestFit="1" customWidth="1"/>
    <col min="31" max="16384" width="11.44140625" style="34"/>
  </cols>
  <sheetData>
    <row r="1" spans="1:7" s="275" customFormat="1" ht="32.1" customHeight="1">
      <c r="A1" s="329" t="s">
        <v>307</v>
      </c>
      <c r="B1" s="330"/>
      <c r="C1" s="330"/>
      <c r="D1" s="330"/>
      <c r="E1" s="330"/>
      <c r="F1" s="330"/>
      <c r="G1" s="330"/>
    </row>
    <row r="2" spans="1:7" s="275" customFormat="1" ht="32.1" customHeight="1">
      <c r="A2" s="329" t="s">
        <v>308</v>
      </c>
      <c r="B2" s="330"/>
      <c r="C2" s="330"/>
      <c r="D2" s="330"/>
      <c r="E2" s="330"/>
      <c r="F2" s="330"/>
      <c r="G2" s="330"/>
    </row>
    <row r="3" spans="1:7" s="279" customFormat="1" ht="18" customHeight="1">
      <c r="A3" s="331" t="s">
        <v>136</v>
      </c>
      <c r="B3" s="331"/>
      <c r="C3" s="331"/>
      <c r="D3" s="331"/>
      <c r="E3" s="331"/>
      <c r="F3" s="331"/>
      <c r="G3" s="331"/>
    </row>
    <row r="4" spans="1:7" s="280" customFormat="1" ht="17.100000000000001" customHeight="1">
      <c r="A4" s="332" t="s">
        <v>292</v>
      </c>
      <c r="B4" s="332"/>
      <c r="C4" s="332"/>
      <c r="D4" s="332"/>
      <c r="E4" s="332"/>
      <c r="F4" s="332"/>
      <c r="G4" s="332"/>
    </row>
    <row r="5" spans="1:7" s="280" customFormat="1" ht="12.75" customHeight="1">
      <c r="A5" s="333"/>
    </row>
    <row r="6" spans="1:7" s="280" customFormat="1" ht="12.75" customHeight="1">
      <c r="A6" s="333"/>
    </row>
    <row r="7" spans="1:7" s="315" customFormat="1" ht="15.6">
      <c r="A7" s="331" t="s">
        <v>309</v>
      </c>
      <c r="B7" s="331"/>
      <c r="C7" s="331"/>
      <c r="D7" s="331"/>
      <c r="E7" s="331"/>
      <c r="F7" s="331"/>
      <c r="G7" s="331"/>
    </row>
    <row r="8" spans="1:7" s="47" customFormat="1" ht="6" customHeight="1" thickBot="1"/>
    <row r="9" spans="1:7" s="47" customFormat="1" ht="13.2" customHeight="1">
      <c r="A9" s="334" t="s">
        <v>294</v>
      </c>
      <c r="B9" s="334"/>
      <c r="C9" s="334" t="s">
        <v>295</v>
      </c>
      <c r="D9" s="335"/>
      <c r="E9" s="336" t="s">
        <v>296</v>
      </c>
      <c r="F9" s="337"/>
      <c r="G9" s="336" t="s">
        <v>297</v>
      </c>
    </row>
    <row r="10" spans="1:7" s="47" customFormat="1" ht="13.2" customHeight="1">
      <c r="A10" s="338"/>
      <c r="B10" s="338"/>
      <c r="C10" s="338"/>
      <c r="D10" s="339"/>
      <c r="E10" s="340"/>
      <c r="F10" s="341"/>
      <c r="G10" s="340"/>
    </row>
    <row r="11" spans="1:7" s="47" customFormat="1" ht="6" customHeight="1">
      <c r="A11" s="342"/>
      <c r="B11" s="342"/>
      <c r="C11" s="342"/>
      <c r="D11" s="342"/>
      <c r="E11" s="343"/>
      <c r="F11" s="343"/>
      <c r="G11" s="343"/>
    </row>
    <row r="12" spans="1:7" s="47" customFormat="1" ht="10.5" customHeight="1">
      <c r="A12" s="344">
        <v>1</v>
      </c>
      <c r="B12" s="345" t="s">
        <v>192</v>
      </c>
      <c r="C12" s="289">
        <v>498688634.69</v>
      </c>
      <c r="D12" s="290"/>
      <c r="E12" s="291">
        <v>37.654253541381181</v>
      </c>
      <c r="F12" s="291"/>
      <c r="G12" s="291">
        <v>37.654253541381181</v>
      </c>
    </row>
    <row r="13" spans="1:7" s="47" customFormat="1" ht="10.5" customHeight="1">
      <c r="A13" s="344">
        <v>2</v>
      </c>
      <c r="B13" s="346" t="s">
        <v>304</v>
      </c>
      <c r="C13" s="289">
        <v>308116487.72000003</v>
      </c>
      <c r="D13" s="290"/>
      <c r="E13" s="291">
        <v>23.264810027404838</v>
      </c>
      <c r="F13" s="291"/>
      <c r="G13" s="291">
        <v>60.919063568786015</v>
      </c>
    </row>
    <row r="14" spans="1:7" s="47" customFormat="1" ht="10.5" customHeight="1">
      <c r="A14" s="344">
        <v>3</v>
      </c>
      <c r="B14" s="288" t="s">
        <v>187</v>
      </c>
      <c r="C14" s="289">
        <v>251795591.02000001</v>
      </c>
      <c r="D14" s="290"/>
      <c r="E14" s="291">
        <v>19.012213965459203</v>
      </c>
      <c r="F14" s="291"/>
      <c r="G14" s="291">
        <v>79.931277534245226</v>
      </c>
    </row>
    <row r="15" spans="1:7" s="47" customFormat="1" ht="10.5" customHeight="1">
      <c r="A15" s="344">
        <v>4</v>
      </c>
      <c r="B15" s="345" t="s">
        <v>184</v>
      </c>
      <c r="C15" s="289">
        <v>173037307.00999999</v>
      </c>
      <c r="D15" s="290"/>
      <c r="E15" s="291">
        <v>13.065448412159309</v>
      </c>
      <c r="F15" s="291"/>
      <c r="G15" s="291">
        <v>92.996725946404538</v>
      </c>
    </row>
    <row r="16" spans="1:7" s="47" customFormat="1" ht="10.5" customHeight="1">
      <c r="A16" s="344">
        <v>5</v>
      </c>
      <c r="B16" s="346" t="s">
        <v>191</v>
      </c>
      <c r="C16" s="289">
        <v>85780239.609999999</v>
      </c>
      <c r="D16" s="290"/>
      <c r="E16" s="291">
        <v>6.47696912748619</v>
      </c>
      <c r="F16" s="291"/>
      <c r="G16" s="291">
        <v>99.473695073890724</v>
      </c>
    </row>
    <row r="17" spans="1:8" s="47" customFormat="1" ht="11.25" customHeight="1">
      <c r="A17" s="344">
        <v>6</v>
      </c>
      <c r="B17" s="345" t="s">
        <v>183</v>
      </c>
      <c r="C17" s="289">
        <v>6958261.3899999997</v>
      </c>
      <c r="D17" s="290"/>
      <c r="E17" s="291">
        <v>0.52539424474579333</v>
      </c>
      <c r="F17" s="291"/>
      <c r="G17" s="291">
        <v>99.999089318636521</v>
      </c>
    </row>
    <row r="18" spans="1:8" s="47" customFormat="1" ht="11.25" customHeight="1">
      <c r="A18" s="344">
        <v>7</v>
      </c>
      <c r="B18" s="345" t="s">
        <v>299</v>
      </c>
      <c r="C18" s="289">
        <v>12060.960000000001</v>
      </c>
      <c r="D18" s="290"/>
      <c r="E18" s="291">
        <v>9.1068136348198105E-4</v>
      </c>
      <c r="F18" s="291"/>
      <c r="G18" s="291">
        <v>100</v>
      </c>
    </row>
    <row r="19" spans="1:8" s="47" customFormat="1" ht="10.5" customHeight="1">
      <c r="A19" s="344"/>
      <c r="B19" s="288"/>
      <c r="C19" s="289"/>
      <c r="D19" s="294"/>
      <c r="E19" s="291"/>
      <c r="F19" s="291"/>
      <c r="G19" s="291"/>
    </row>
    <row r="20" spans="1:8" s="47" customFormat="1" ht="13.5" customHeight="1" thickBot="1">
      <c r="A20" s="296"/>
      <c r="B20" s="297" t="s">
        <v>300</v>
      </c>
      <c r="C20" s="313">
        <v>1324388582.4000001</v>
      </c>
      <c r="D20" s="299"/>
      <c r="E20" s="301">
        <v>100</v>
      </c>
      <c r="F20" s="301"/>
      <c r="G20" s="302"/>
      <c r="H20" s="347"/>
    </row>
    <row r="21" spans="1:8" s="47" customFormat="1" ht="9.6" customHeight="1">
      <c r="A21" s="344"/>
      <c r="B21" s="288"/>
      <c r="C21" s="289"/>
      <c r="D21" s="294"/>
      <c r="E21" s="291"/>
      <c r="F21" s="291"/>
      <c r="G21" s="291"/>
    </row>
    <row r="22" spans="1:8" s="47" customFormat="1" ht="12.6" customHeight="1">
      <c r="A22" s="262"/>
      <c r="B22" s="304"/>
      <c r="C22" s="305"/>
      <c r="D22" s="306"/>
      <c r="E22" s="308"/>
      <c r="F22" s="307"/>
      <c r="G22" s="291"/>
      <c r="H22" s="34"/>
    </row>
    <row r="23" spans="1:8" s="47" customFormat="1" ht="12.6" customHeight="1">
      <c r="A23" s="35"/>
      <c r="B23" s="348"/>
      <c r="C23" s="348"/>
      <c r="D23" s="348"/>
      <c r="E23" s="348"/>
      <c r="F23" s="348"/>
      <c r="G23" s="348"/>
    </row>
    <row r="24" spans="1:8" s="315" customFormat="1" ht="21.75" customHeight="1">
      <c r="A24" s="331" t="s">
        <v>310</v>
      </c>
      <c r="B24" s="331"/>
      <c r="C24" s="331"/>
      <c r="D24" s="331"/>
      <c r="E24" s="331"/>
      <c r="F24" s="331"/>
      <c r="G24" s="331"/>
    </row>
    <row r="25" spans="1:8" s="47" customFormat="1" ht="6" customHeight="1" thickBot="1">
      <c r="A25" s="348"/>
      <c r="B25" s="348"/>
      <c r="C25" s="348"/>
      <c r="D25" s="348"/>
      <c r="E25" s="348"/>
      <c r="F25" s="348"/>
      <c r="G25" s="348"/>
    </row>
    <row r="26" spans="1:8" s="47" customFormat="1" ht="13.2" customHeight="1">
      <c r="A26" s="334" t="s">
        <v>294</v>
      </c>
      <c r="B26" s="334"/>
      <c r="C26" s="334" t="s">
        <v>295</v>
      </c>
      <c r="D26" s="335"/>
      <c r="E26" s="336" t="s">
        <v>296</v>
      </c>
      <c r="F26" s="337"/>
      <c r="G26" s="336" t="s">
        <v>297</v>
      </c>
    </row>
    <row r="27" spans="1:8" s="47" customFormat="1" ht="13.2" customHeight="1">
      <c r="A27" s="338"/>
      <c r="B27" s="338"/>
      <c r="C27" s="338"/>
      <c r="D27" s="339"/>
      <c r="E27" s="340"/>
      <c r="F27" s="341"/>
      <c r="G27" s="340"/>
    </row>
    <row r="28" spans="1:8" s="47" customFormat="1" ht="6" customHeight="1">
      <c r="A28" s="342"/>
      <c r="B28" s="342"/>
      <c r="C28" s="342"/>
      <c r="D28" s="342"/>
      <c r="E28" s="343"/>
      <c r="F28" s="343"/>
      <c r="G28" s="343"/>
    </row>
    <row r="29" spans="1:8" s="47" customFormat="1" ht="10.5" customHeight="1">
      <c r="A29" s="344">
        <v>1</v>
      </c>
      <c r="B29" s="345" t="s">
        <v>192</v>
      </c>
      <c r="C29" s="289">
        <v>333775345.01999998</v>
      </c>
      <c r="D29" s="290"/>
      <c r="E29" s="291">
        <v>41.825842813778436</v>
      </c>
      <c r="F29" s="291"/>
      <c r="G29" s="291">
        <v>41.825842813778436</v>
      </c>
    </row>
    <row r="30" spans="1:8" s="47" customFormat="1" ht="10.5" customHeight="1">
      <c r="A30" s="344">
        <v>2</v>
      </c>
      <c r="B30" s="288" t="s">
        <v>298</v>
      </c>
      <c r="C30" s="289">
        <v>246992089.97</v>
      </c>
      <c r="D30" s="290"/>
      <c r="E30" s="291">
        <v>30.950914995572315</v>
      </c>
      <c r="F30" s="291"/>
      <c r="G30" s="291">
        <v>72.776757809350755</v>
      </c>
    </row>
    <row r="31" spans="1:8" s="47" customFormat="1" ht="10.5" customHeight="1">
      <c r="A31" s="344">
        <v>3</v>
      </c>
      <c r="B31" s="346" t="s">
        <v>311</v>
      </c>
      <c r="C31" s="289">
        <v>60561617.810000002</v>
      </c>
      <c r="D31" s="290"/>
      <c r="E31" s="291">
        <v>7.5890587632151316</v>
      </c>
      <c r="F31" s="291"/>
      <c r="G31" s="291">
        <v>80.36581657256589</v>
      </c>
    </row>
    <row r="32" spans="1:8" s="47" customFormat="1" ht="10.5" customHeight="1">
      <c r="A32" s="344">
        <v>4</v>
      </c>
      <c r="B32" s="345" t="s">
        <v>184</v>
      </c>
      <c r="C32" s="289">
        <v>124887249.22</v>
      </c>
      <c r="D32" s="290"/>
      <c r="E32" s="291">
        <v>15.649791194157551</v>
      </c>
      <c r="F32" s="291"/>
      <c r="G32" s="291">
        <v>96.015607766723434</v>
      </c>
    </row>
    <row r="33" spans="1:30" s="47" customFormat="1" ht="10.5" customHeight="1">
      <c r="A33" s="344">
        <v>5</v>
      </c>
      <c r="B33" s="345" t="s">
        <v>180</v>
      </c>
      <c r="C33" s="289">
        <v>16631330.800000001</v>
      </c>
      <c r="D33" s="290"/>
      <c r="E33" s="291">
        <v>2.0840947008325919</v>
      </c>
      <c r="F33" s="291"/>
      <c r="G33" s="291">
        <v>98.099702467556028</v>
      </c>
    </row>
    <row r="34" spans="1:30" s="47" customFormat="1" ht="10.5" customHeight="1">
      <c r="A34" s="344">
        <v>6</v>
      </c>
      <c r="B34" s="345" t="s">
        <v>178</v>
      </c>
      <c r="C34" s="289">
        <v>15164606.9</v>
      </c>
      <c r="D34" s="290"/>
      <c r="E34" s="291">
        <v>1.9002975324439675</v>
      </c>
      <c r="F34" s="291"/>
      <c r="G34" s="291">
        <v>100</v>
      </c>
    </row>
    <row r="35" spans="1:30" s="47" customFormat="1" ht="10.5" customHeight="1">
      <c r="A35" s="344"/>
      <c r="B35" s="288"/>
      <c r="C35" s="289"/>
      <c r="D35" s="294"/>
      <c r="E35" s="291"/>
      <c r="F35" s="291"/>
      <c r="G35" s="291"/>
    </row>
    <row r="36" spans="1:30" s="47" customFormat="1" ht="9.6" customHeight="1" thickBot="1">
      <c r="A36" s="296"/>
      <c r="B36" s="297" t="s">
        <v>300</v>
      </c>
      <c r="C36" s="313">
        <v>798012239.72000003</v>
      </c>
      <c r="D36" s="299"/>
      <c r="E36" s="301">
        <v>100</v>
      </c>
      <c r="F36" s="301"/>
      <c r="G36" s="302"/>
    </row>
    <row r="37" spans="1:30" s="47" customFormat="1" ht="9.6" customHeight="1">
      <c r="A37" s="262"/>
      <c r="B37" s="304"/>
      <c r="C37" s="305"/>
      <c r="D37" s="306"/>
      <c r="E37" s="307"/>
      <c r="F37" s="307"/>
      <c r="G37" s="291"/>
    </row>
    <row r="38" spans="1:30" s="47" customFormat="1" ht="12.75" customHeight="1">
      <c r="A38" s="262"/>
      <c r="B38" s="304"/>
      <c r="C38" s="305"/>
      <c r="D38" s="306"/>
      <c r="E38" s="308"/>
      <c r="F38" s="307"/>
      <c r="G38" s="291"/>
      <c r="H38" s="34"/>
    </row>
    <row r="39" spans="1:30" s="47" customFormat="1" ht="12.75" customHeight="1">
      <c r="A39" s="262"/>
      <c r="B39" s="304"/>
      <c r="C39" s="305"/>
      <c r="D39" s="306"/>
      <c r="E39" s="308"/>
      <c r="F39" s="307"/>
      <c r="G39" s="291"/>
      <c r="H39" s="34"/>
    </row>
    <row r="40" spans="1:30" s="315" customFormat="1" ht="18.75" customHeight="1">
      <c r="A40" s="331" t="s">
        <v>312</v>
      </c>
      <c r="B40" s="331"/>
      <c r="C40" s="331"/>
      <c r="D40" s="331"/>
      <c r="E40" s="331"/>
      <c r="F40" s="331"/>
      <c r="G40" s="331"/>
      <c r="W40" s="125"/>
      <c r="Z40" s="62"/>
      <c r="AA40" s="62"/>
      <c r="AB40" s="349"/>
      <c r="AC40" s="350"/>
      <c r="AD40" s="351"/>
    </row>
    <row r="41" spans="1:30" s="47" customFormat="1" ht="6" customHeight="1" thickBot="1">
      <c r="A41" s="348"/>
      <c r="B41" s="348"/>
      <c r="C41" s="348"/>
      <c r="D41" s="348"/>
      <c r="E41" s="348"/>
      <c r="F41" s="348"/>
      <c r="G41" s="348"/>
      <c r="W41" s="65"/>
      <c r="X41" s="65"/>
      <c r="Y41" s="65"/>
      <c r="AA41" s="324"/>
      <c r="AD41" s="65"/>
    </row>
    <row r="42" spans="1:30" s="47" customFormat="1" ht="13.2" customHeight="1">
      <c r="A42" s="334" t="s">
        <v>294</v>
      </c>
      <c r="B42" s="334"/>
      <c r="C42" s="334" t="s">
        <v>295</v>
      </c>
      <c r="D42" s="335"/>
      <c r="E42" s="336" t="s">
        <v>296</v>
      </c>
      <c r="F42" s="337"/>
      <c r="G42" s="336" t="s">
        <v>297</v>
      </c>
      <c r="W42" s="65"/>
      <c r="X42" s="65"/>
      <c r="Y42" s="65"/>
      <c r="AA42" s="324"/>
      <c r="AD42" s="65"/>
    </row>
    <row r="43" spans="1:30" s="47" customFormat="1" ht="13.2" customHeight="1">
      <c r="A43" s="338"/>
      <c r="B43" s="338"/>
      <c r="C43" s="338"/>
      <c r="D43" s="339"/>
      <c r="E43" s="340"/>
      <c r="F43" s="341"/>
      <c r="G43" s="340"/>
      <c r="W43" s="65"/>
      <c r="X43" s="65"/>
      <c r="Y43" s="65"/>
      <c r="AA43" s="324"/>
      <c r="AD43" s="65"/>
    </row>
    <row r="44" spans="1:30" s="47" customFormat="1" ht="6" customHeight="1">
      <c r="A44" s="342"/>
      <c r="B44" s="342"/>
      <c r="C44" s="342"/>
      <c r="D44" s="342"/>
      <c r="E44" s="343"/>
      <c r="F44" s="343"/>
      <c r="G44" s="343"/>
      <c r="W44" s="65"/>
      <c r="X44" s="65"/>
      <c r="Y44" s="65"/>
      <c r="AA44" s="324"/>
      <c r="AD44" s="65"/>
    </row>
    <row r="45" spans="1:30" s="47" customFormat="1" ht="10.5" customHeight="1">
      <c r="A45" s="344">
        <v>1</v>
      </c>
      <c r="B45" s="345" t="s">
        <v>192</v>
      </c>
      <c r="C45" s="289">
        <v>91467921.840000004</v>
      </c>
      <c r="D45" s="290"/>
      <c r="E45" s="291">
        <v>41.402444018821804</v>
      </c>
      <c r="F45" s="291"/>
      <c r="G45" s="291">
        <v>41.402444018821804</v>
      </c>
      <c r="W45" s="65"/>
      <c r="X45" s="65"/>
      <c r="Y45" s="65"/>
      <c r="AA45" s="324"/>
      <c r="AD45" s="65"/>
    </row>
    <row r="46" spans="1:30" s="47" customFormat="1" ht="10.5" customHeight="1">
      <c r="A46" s="344">
        <v>2</v>
      </c>
      <c r="B46" s="346" t="s">
        <v>189</v>
      </c>
      <c r="C46" s="289">
        <v>58760448.340000004</v>
      </c>
      <c r="D46" s="290"/>
      <c r="E46" s="291">
        <v>26.597588793733994</v>
      </c>
      <c r="F46" s="291"/>
      <c r="G46" s="291">
        <v>68.000032812555801</v>
      </c>
      <c r="W46" s="65"/>
      <c r="X46" s="65"/>
      <c r="Y46" s="65"/>
      <c r="AA46" s="324"/>
      <c r="AD46" s="65"/>
    </row>
    <row r="47" spans="1:30" s="47" customFormat="1" ht="10.5" customHeight="1">
      <c r="A47" s="344">
        <v>3</v>
      </c>
      <c r="B47" s="288" t="s">
        <v>187</v>
      </c>
      <c r="C47" s="289">
        <v>33504265.23</v>
      </c>
      <c r="D47" s="290"/>
      <c r="E47" s="291">
        <v>15.165518551993735</v>
      </c>
      <c r="F47" s="291"/>
      <c r="G47" s="291">
        <v>83.165551364549543</v>
      </c>
      <c r="W47" s="65"/>
      <c r="X47" s="65"/>
      <c r="Y47" s="65"/>
      <c r="AA47" s="324"/>
      <c r="AD47" s="65"/>
    </row>
    <row r="48" spans="1:30" s="47" customFormat="1" ht="10.5" customHeight="1">
      <c r="A48" s="344">
        <v>4</v>
      </c>
      <c r="B48" s="345" t="s">
        <v>184</v>
      </c>
      <c r="C48" s="289">
        <v>23674829.489999998</v>
      </c>
      <c r="D48" s="290"/>
      <c r="E48" s="291">
        <v>10.716279356706947</v>
      </c>
      <c r="F48" s="291"/>
      <c r="G48" s="291">
        <v>93.881830721256492</v>
      </c>
      <c r="W48" s="65"/>
      <c r="X48" s="65"/>
      <c r="Y48" s="65"/>
      <c r="AA48" s="324"/>
      <c r="AD48" s="65"/>
    </row>
    <row r="49" spans="1:30" s="47" customFormat="1" ht="10.5" customHeight="1">
      <c r="A49" s="344">
        <v>5</v>
      </c>
      <c r="B49" s="345" t="s">
        <v>180</v>
      </c>
      <c r="C49" s="289">
        <v>11590733.109999999</v>
      </c>
      <c r="D49" s="294"/>
      <c r="E49" s="291">
        <v>5.2464806138628166</v>
      </c>
      <c r="F49" s="291"/>
      <c r="G49" s="291">
        <f>+G48+E49</f>
        <v>99.128311335119307</v>
      </c>
    </row>
    <row r="50" spans="1:30" s="47" customFormat="1" ht="10.5" customHeight="1">
      <c r="A50" s="344">
        <v>6</v>
      </c>
      <c r="B50" s="288" t="s">
        <v>186</v>
      </c>
      <c r="C50" s="289">
        <v>1925769.1800000002</v>
      </c>
      <c r="D50" s="290"/>
      <c r="E50" s="291">
        <v>0.87168866488070607</v>
      </c>
      <c r="F50" s="291"/>
      <c r="G50" s="291">
        <f>+G49+E50</f>
        <v>100.00000000000001</v>
      </c>
      <c r="W50" s="65"/>
      <c r="X50" s="65"/>
      <c r="Y50" s="65"/>
      <c r="AA50" s="324"/>
      <c r="AD50" s="65"/>
    </row>
    <row r="51" spans="1:30" s="47" customFormat="1" ht="10.5" customHeight="1">
      <c r="A51" s="344"/>
      <c r="B51" s="288"/>
      <c r="C51" s="289"/>
      <c r="D51" s="294"/>
      <c r="E51" s="291"/>
      <c r="F51" s="291"/>
      <c r="G51" s="291"/>
    </row>
    <row r="52" spans="1:30" s="47" customFormat="1" ht="12" customHeight="1" thickBot="1">
      <c r="A52" s="352"/>
      <c r="B52" s="297" t="s">
        <v>300</v>
      </c>
      <c r="C52" s="313">
        <v>220923967.19</v>
      </c>
      <c r="D52" s="299"/>
      <c r="E52" s="301">
        <v>100.00000000000001</v>
      </c>
      <c r="F52" s="301"/>
      <c r="G52" s="302"/>
    </row>
    <row r="53" spans="1:30" s="47" customFormat="1" ht="12" customHeight="1">
      <c r="A53" s="262"/>
      <c r="B53" s="304"/>
      <c r="C53" s="289"/>
      <c r="D53" s="306"/>
      <c r="E53" s="307"/>
      <c r="F53" s="307"/>
      <c r="G53" s="291"/>
    </row>
    <row r="54" spans="1:30" s="47" customFormat="1" ht="12" customHeight="1">
      <c r="A54" s="262"/>
      <c r="B54" s="304"/>
      <c r="C54" s="305"/>
      <c r="D54" s="306"/>
      <c r="E54" s="308"/>
      <c r="F54" s="307"/>
      <c r="G54" s="291"/>
    </row>
    <row r="55" spans="1:30" s="47" customFormat="1" ht="12.75" customHeight="1">
      <c r="A55" s="35"/>
      <c r="B55" s="304"/>
      <c r="C55" s="353"/>
      <c r="D55" s="354"/>
      <c r="E55" s="354"/>
      <c r="F55" s="354"/>
      <c r="G55" s="355"/>
    </row>
    <row r="56" spans="1:30" s="47" customFormat="1" ht="16.5" customHeight="1">
      <c r="A56" s="331" t="s">
        <v>313</v>
      </c>
      <c r="B56" s="331"/>
      <c r="C56" s="331"/>
      <c r="D56" s="331"/>
      <c r="E56" s="331"/>
      <c r="F56" s="331"/>
      <c r="G56" s="331"/>
    </row>
    <row r="57" spans="1:30" s="47" customFormat="1" ht="6.75" customHeight="1" thickBot="1"/>
    <row r="58" spans="1:30" s="47" customFormat="1" ht="12" customHeight="1">
      <c r="A58" s="336" t="s">
        <v>294</v>
      </c>
      <c r="B58" s="356"/>
      <c r="C58" s="336" t="s">
        <v>295</v>
      </c>
      <c r="D58" s="337"/>
      <c r="E58" s="336" t="s">
        <v>296</v>
      </c>
      <c r="F58" s="337"/>
      <c r="G58" s="336" t="s">
        <v>297</v>
      </c>
    </row>
    <row r="59" spans="1:30" s="47" customFormat="1" ht="13.5" customHeight="1">
      <c r="A59" s="357"/>
      <c r="B59" s="357"/>
      <c r="C59" s="357"/>
      <c r="D59" s="358"/>
      <c r="E59" s="357"/>
      <c r="F59" s="358"/>
      <c r="G59" s="357"/>
    </row>
    <row r="60" spans="1:30" s="47" customFormat="1" ht="7.2" customHeight="1">
      <c r="A60" s="286"/>
      <c r="B60" s="359"/>
      <c r="C60" s="286"/>
      <c r="D60" s="286"/>
      <c r="E60" s="286"/>
      <c r="F60" s="286"/>
      <c r="G60" s="286"/>
    </row>
    <row r="61" spans="1:30" s="47" customFormat="1" ht="10.5" customHeight="1">
      <c r="A61" s="344">
        <v>1</v>
      </c>
      <c r="B61" s="345" t="s">
        <v>192</v>
      </c>
      <c r="C61" s="289">
        <v>742376569.85000002</v>
      </c>
      <c r="D61" s="290"/>
      <c r="E61" s="291">
        <v>57.21095407865424</v>
      </c>
      <c r="F61" s="291"/>
      <c r="G61" s="291">
        <v>57.21095407865424</v>
      </c>
    </row>
    <row r="62" spans="1:30" s="47" customFormat="1" ht="10.5" customHeight="1">
      <c r="A62" s="344">
        <v>2</v>
      </c>
      <c r="B62" s="288" t="s">
        <v>298</v>
      </c>
      <c r="C62" s="289">
        <v>233584754.53999999</v>
      </c>
      <c r="D62" s="290"/>
      <c r="E62" s="291">
        <v>18.001115886728254</v>
      </c>
      <c r="F62" s="291"/>
      <c r="G62" s="291">
        <v>75.212069965382497</v>
      </c>
    </row>
    <row r="63" spans="1:30" s="47" customFormat="1" ht="10.5" customHeight="1">
      <c r="A63" s="344">
        <v>3</v>
      </c>
      <c r="B63" s="346" t="s">
        <v>311</v>
      </c>
      <c r="C63" s="289">
        <v>176669436.78</v>
      </c>
      <c r="D63" s="290"/>
      <c r="E63" s="291">
        <v>13.614959638023777</v>
      </c>
      <c r="F63" s="291"/>
      <c r="G63" s="291">
        <v>88.827029603406274</v>
      </c>
    </row>
    <row r="64" spans="1:30" s="47" customFormat="1" ht="10.5" customHeight="1">
      <c r="A64" s="344">
        <v>4</v>
      </c>
      <c r="B64" s="345" t="s">
        <v>184</v>
      </c>
      <c r="C64" s="289">
        <v>122230388.98</v>
      </c>
      <c r="D64" s="290"/>
      <c r="E64" s="291">
        <v>9.4196361455262139</v>
      </c>
      <c r="F64" s="291"/>
      <c r="G64" s="291">
        <v>98.246665748932486</v>
      </c>
    </row>
    <row r="65" spans="1:7" s="47" customFormat="1" ht="10.5" customHeight="1">
      <c r="A65" s="344">
        <v>5</v>
      </c>
      <c r="B65" s="345" t="s">
        <v>180</v>
      </c>
      <c r="C65" s="289">
        <v>17499647.059999999</v>
      </c>
      <c r="D65" s="290"/>
      <c r="E65" s="291">
        <v>1.3486033167030138</v>
      </c>
      <c r="F65" s="291"/>
      <c r="G65" s="291">
        <v>99.595269065635506</v>
      </c>
    </row>
    <row r="66" spans="1:7" s="47" customFormat="1" ht="10.5" customHeight="1">
      <c r="A66" s="344">
        <v>6</v>
      </c>
      <c r="B66" s="288" t="s">
        <v>186</v>
      </c>
      <c r="C66" s="289">
        <v>3200430.33</v>
      </c>
      <c r="D66" s="290"/>
      <c r="E66" s="291">
        <v>0.24663988611407581</v>
      </c>
      <c r="F66" s="291"/>
      <c r="G66" s="291">
        <v>99.841908951749588</v>
      </c>
    </row>
    <row r="67" spans="1:7" s="47" customFormat="1" ht="10.5" customHeight="1">
      <c r="A67" s="344">
        <v>7</v>
      </c>
      <c r="B67" s="345" t="s">
        <v>178</v>
      </c>
      <c r="C67" s="289">
        <v>2051409.42</v>
      </c>
      <c r="D67" s="290"/>
      <c r="E67" s="291">
        <v>0.15809104825042145</v>
      </c>
      <c r="F67" s="291"/>
      <c r="G67" s="291">
        <v>100.00000000000001</v>
      </c>
    </row>
    <row r="68" spans="1:7" ht="12.75" customHeight="1">
      <c r="A68" s="344"/>
      <c r="B68" s="288"/>
      <c r="C68" s="289"/>
      <c r="D68" s="294"/>
      <c r="E68" s="291"/>
      <c r="F68" s="291"/>
      <c r="G68" s="291"/>
    </row>
    <row r="69" spans="1:7" ht="14.1" customHeight="1" thickBot="1">
      <c r="A69" s="360"/>
      <c r="B69" s="297" t="s">
        <v>300</v>
      </c>
      <c r="C69" s="313">
        <v>1297612636.96</v>
      </c>
      <c r="D69" s="299"/>
      <c r="E69" s="301">
        <v>100.00000000000001</v>
      </c>
      <c r="F69" s="301"/>
      <c r="G69" s="302"/>
    </row>
    <row r="70" spans="1:7" ht="12.6" customHeight="1">
      <c r="A70" s="348"/>
      <c r="B70" s="304"/>
      <c r="C70" s="305"/>
      <c r="D70" s="306"/>
      <c r="E70" s="307"/>
      <c r="F70" s="307"/>
      <c r="G70" s="291"/>
    </row>
    <row r="71" spans="1:7" ht="14.25" customHeight="1">
      <c r="A71" s="35"/>
      <c r="B71" s="35"/>
      <c r="C71" s="35"/>
      <c r="D71" s="35"/>
      <c r="E71" s="35"/>
      <c r="F71" s="35"/>
      <c r="G71" s="35"/>
    </row>
    <row r="72" spans="1:7" ht="14.25" customHeight="1">
      <c r="A72" s="35"/>
      <c r="B72" s="35"/>
      <c r="C72" s="35"/>
      <c r="D72" s="35"/>
      <c r="E72" s="35"/>
      <c r="F72" s="35"/>
      <c r="G72" s="35"/>
    </row>
    <row r="73" spans="1:7" ht="16.5" customHeight="1">
      <c r="A73" s="331" t="s">
        <v>314</v>
      </c>
      <c r="B73" s="331"/>
      <c r="C73" s="331"/>
      <c r="D73" s="331"/>
      <c r="E73" s="331"/>
      <c r="F73" s="331"/>
      <c r="G73" s="331"/>
    </row>
    <row r="74" spans="1:7" ht="3.75" customHeight="1" thickBot="1">
      <c r="A74" s="348"/>
      <c r="B74" s="348"/>
      <c r="C74" s="348"/>
      <c r="D74" s="348"/>
      <c r="E74" s="348"/>
      <c r="F74" s="348"/>
      <c r="G74" s="348"/>
    </row>
    <row r="75" spans="1:7">
      <c r="A75" s="336" t="s">
        <v>294</v>
      </c>
      <c r="B75" s="356"/>
      <c r="C75" s="336" t="s">
        <v>295</v>
      </c>
      <c r="D75" s="337"/>
      <c r="E75" s="336" t="s">
        <v>296</v>
      </c>
      <c r="F75" s="337"/>
      <c r="G75" s="336" t="s">
        <v>297</v>
      </c>
    </row>
    <row r="76" spans="1:7" ht="15.75" customHeight="1">
      <c r="A76" s="357"/>
      <c r="B76" s="357"/>
      <c r="C76" s="357"/>
      <c r="D76" s="358"/>
      <c r="E76" s="357"/>
      <c r="F76" s="358"/>
      <c r="G76" s="357"/>
    </row>
    <row r="77" spans="1:7" ht="3.75" customHeight="1">
      <c r="A77" s="286"/>
      <c r="B77" s="286"/>
      <c r="C77" s="286"/>
      <c r="D77" s="286"/>
      <c r="E77" s="286"/>
      <c r="F77" s="286"/>
      <c r="G77" s="286"/>
    </row>
    <row r="78" spans="1:7" ht="10.5" customHeight="1">
      <c r="A78" s="344">
        <v>1</v>
      </c>
      <c r="B78" s="345" t="s">
        <v>192</v>
      </c>
      <c r="C78" s="289">
        <v>607548213.58000004</v>
      </c>
      <c r="D78" s="290"/>
      <c r="E78" s="291">
        <v>44.327791628798785</v>
      </c>
      <c r="F78" s="291"/>
      <c r="G78" s="291">
        <v>44.327791628798785</v>
      </c>
    </row>
    <row r="79" spans="1:7" ht="10.5" customHeight="1">
      <c r="A79" s="344">
        <v>2</v>
      </c>
      <c r="B79" s="346" t="s">
        <v>311</v>
      </c>
      <c r="C79" s="289">
        <v>489313700.81</v>
      </c>
      <c r="D79" s="290"/>
      <c r="E79" s="291">
        <v>35.701192573362697</v>
      </c>
      <c r="F79" s="291"/>
      <c r="G79" s="291">
        <v>80.028984202161482</v>
      </c>
    </row>
    <row r="80" spans="1:7" ht="10.5" customHeight="1">
      <c r="A80" s="344">
        <v>3</v>
      </c>
      <c r="B80" s="288" t="s">
        <v>298</v>
      </c>
      <c r="C80" s="289">
        <v>157577155.43000001</v>
      </c>
      <c r="D80" s="290"/>
      <c r="E80" s="291">
        <v>11.497107810094993</v>
      </c>
      <c r="F80" s="291"/>
      <c r="G80" s="291">
        <v>91.52609201225647</v>
      </c>
    </row>
    <row r="81" spans="1:7" ht="10.5" customHeight="1">
      <c r="A81" s="344">
        <v>4</v>
      </c>
      <c r="B81" s="345" t="s">
        <v>184</v>
      </c>
      <c r="C81" s="289">
        <v>99642766.629999995</v>
      </c>
      <c r="D81" s="290"/>
      <c r="E81" s="291">
        <v>7.2701123923394686</v>
      </c>
      <c r="F81" s="291"/>
      <c r="G81" s="291">
        <v>98.79620440459594</v>
      </c>
    </row>
    <row r="82" spans="1:7" ht="10.5" customHeight="1">
      <c r="A82" s="344">
        <v>5</v>
      </c>
      <c r="B82" s="345" t="s">
        <v>180</v>
      </c>
      <c r="C82" s="289">
        <v>9304682.8300000001</v>
      </c>
      <c r="D82" s="290"/>
      <c r="E82" s="291">
        <v>0.67888610721096443</v>
      </c>
      <c r="F82" s="291"/>
      <c r="G82" s="291">
        <v>99.475090511806911</v>
      </c>
    </row>
    <row r="83" spans="1:7" ht="10.5" customHeight="1">
      <c r="A83" s="344">
        <v>6</v>
      </c>
      <c r="B83" s="345" t="s">
        <v>299</v>
      </c>
      <c r="C83" s="289">
        <v>4976677.17</v>
      </c>
      <c r="D83" s="290"/>
      <c r="E83" s="291">
        <v>0.36310716362021112</v>
      </c>
      <c r="F83" s="291"/>
      <c r="G83" s="291">
        <v>99.838197675427125</v>
      </c>
    </row>
    <row r="84" spans="1:7" ht="10.5" customHeight="1">
      <c r="A84" s="344">
        <v>7</v>
      </c>
      <c r="B84" s="345" t="s">
        <v>183</v>
      </c>
      <c r="C84" s="289">
        <v>2217390.13</v>
      </c>
      <c r="D84" s="290"/>
      <c r="E84" s="291">
        <v>0.16178470357637265</v>
      </c>
      <c r="F84" s="291"/>
      <c r="G84" s="291">
        <v>99.999982379003498</v>
      </c>
    </row>
    <row r="85" spans="1:7" ht="9.75" customHeight="1">
      <c r="A85" s="344"/>
      <c r="B85" s="288"/>
      <c r="C85" s="289"/>
      <c r="D85" s="294"/>
      <c r="E85" s="291"/>
      <c r="F85" s="291"/>
      <c r="G85" s="291"/>
    </row>
    <row r="86" spans="1:7" ht="13.8" thickBot="1">
      <c r="A86" s="352"/>
      <c r="B86" s="297" t="s">
        <v>300</v>
      </c>
      <c r="C86" s="313">
        <v>1370580828.0899999</v>
      </c>
      <c r="D86" s="299"/>
      <c r="E86" s="301">
        <v>100.00000000000001</v>
      </c>
      <c r="F86" s="301"/>
      <c r="G86" s="302"/>
    </row>
    <row r="87" spans="1:7">
      <c r="A87" s="361"/>
      <c r="B87" s="304"/>
      <c r="C87" s="305"/>
      <c r="D87" s="306"/>
      <c r="E87" s="307"/>
      <c r="F87" s="307"/>
      <c r="G87" s="291"/>
    </row>
    <row r="88" spans="1:7" ht="13.5" customHeight="1">
      <c r="A88" s="35"/>
      <c r="B88" s="35"/>
      <c r="C88" s="35"/>
      <c r="D88" s="35"/>
      <c r="E88" s="35"/>
      <c r="F88" s="35"/>
      <c r="G88" s="35"/>
    </row>
    <row r="89" spans="1:7" ht="13.5" customHeight="1">
      <c r="A89" s="35"/>
      <c r="B89" s="35"/>
      <c r="C89" s="35"/>
      <c r="D89" s="35"/>
      <c r="E89" s="35"/>
      <c r="F89" s="35"/>
      <c r="G89" s="35"/>
    </row>
    <row r="90" spans="1:7" ht="16.5" customHeight="1">
      <c r="A90" s="362" t="s">
        <v>315</v>
      </c>
      <c r="B90" s="362"/>
      <c r="C90" s="362"/>
      <c r="D90" s="362"/>
      <c r="E90" s="362"/>
      <c r="F90" s="362"/>
      <c r="G90" s="362"/>
    </row>
    <row r="91" spans="1:7" ht="4.5" customHeight="1" thickBot="1">
      <c r="A91" s="363"/>
      <c r="B91" s="363"/>
      <c r="C91" s="363"/>
      <c r="D91" s="363"/>
      <c r="E91" s="363"/>
      <c r="F91" s="363"/>
      <c r="G91" s="363"/>
    </row>
    <row r="92" spans="1:7">
      <c r="A92" s="364" t="s">
        <v>294</v>
      </c>
      <c r="B92" s="365"/>
      <c r="C92" s="364" t="s">
        <v>295</v>
      </c>
      <c r="D92" s="366"/>
      <c r="E92" s="364" t="s">
        <v>296</v>
      </c>
      <c r="F92" s="366"/>
      <c r="G92" s="364" t="s">
        <v>297</v>
      </c>
    </row>
    <row r="93" spans="1:7">
      <c r="A93" s="367"/>
      <c r="B93" s="367"/>
      <c r="C93" s="367"/>
      <c r="D93" s="368"/>
      <c r="E93" s="367"/>
      <c r="F93" s="368"/>
      <c r="G93" s="367"/>
    </row>
    <row r="94" spans="1:7" ht="6" customHeight="1">
      <c r="A94" s="369"/>
      <c r="B94" s="369"/>
      <c r="C94" s="369"/>
      <c r="D94" s="369"/>
      <c r="E94" s="369"/>
      <c r="F94" s="369"/>
      <c r="G94" s="369"/>
    </row>
    <row r="95" spans="1:7" ht="10.5" customHeight="1">
      <c r="A95" s="344">
        <v>1</v>
      </c>
      <c r="B95" s="345" t="s">
        <v>184</v>
      </c>
      <c r="C95" s="289">
        <v>236011475.94999999</v>
      </c>
      <c r="D95" s="290"/>
      <c r="E95" s="291">
        <v>54.02063929434631</v>
      </c>
      <c r="F95" s="291"/>
      <c r="G95" s="291">
        <v>54.02063929434631</v>
      </c>
    </row>
    <row r="96" spans="1:7" ht="10.5" customHeight="1">
      <c r="A96" s="344">
        <v>2</v>
      </c>
      <c r="B96" s="345" t="s">
        <v>316</v>
      </c>
      <c r="C96" s="289">
        <v>62059880.740000002</v>
      </c>
      <c r="D96" s="290"/>
      <c r="E96" s="291">
        <v>14.204878888244968</v>
      </c>
      <c r="F96" s="291"/>
      <c r="G96" s="291">
        <v>68.225518182591273</v>
      </c>
    </row>
    <row r="97" spans="1:7" ht="10.5" customHeight="1">
      <c r="A97" s="344">
        <v>3</v>
      </c>
      <c r="B97" s="288" t="s">
        <v>187</v>
      </c>
      <c r="C97" s="289">
        <v>49015919.509999998</v>
      </c>
      <c r="D97" s="290"/>
      <c r="E97" s="291">
        <v>11.219248118643961</v>
      </c>
      <c r="F97" s="291"/>
      <c r="G97" s="291">
        <v>79.444766301235234</v>
      </c>
    </row>
    <row r="98" spans="1:7" ht="10.5" customHeight="1">
      <c r="A98" s="344">
        <v>4</v>
      </c>
      <c r="B98" s="345" t="s">
        <v>317</v>
      </c>
      <c r="C98" s="289">
        <v>39345257.060000002</v>
      </c>
      <c r="D98" s="290"/>
      <c r="E98" s="291">
        <v>9.0057313146581031</v>
      </c>
      <c r="F98" s="291"/>
      <c r="G98" s="291">
        <v>88.45049761589334</v>
      </c>
    </row>
    <row r="99" spans="1:7" ht="10.5" customHeight="1">
      <c r="A99" s="344">
        <v>5</v>
      </c>
      <c r="B99" s="346" t="s">
        <v>311</v>
      </c>
      <c r="C99" s="289">
        <v>39967036.890000001</v>
      </c>
      <c r="D99" s="290"/>
      <c r="E99" s="291">
        <v>9.148050427666174</v>
      </c>
      <c r="F99" s="291"/>
      <c r="G99" s="291">
        <v>97.598548043559518</v>
      </c>
    </row>
    <row r="100" spans="1:7" ht="10.5" customHeight="1">
      <c r="A100" s="344">
        <v>6</v>
      </c>
      <c r="B100" s="345" t="s">
        <v>190</v>
      </c>
      <c r="C100" s="289">
        <v>9337624.6300000008</v>
      </c>
      <c r="D100" s="290"/>
      <c r="E100" s="291">
        <v>2.1372878160810216</v>
      </c>
      <c r="F100" s="291"/>
      <c r="G100" s="291">
        <v>99.735835859640545</v>
      </c>
    </row>
    <row r="101" spans="1:7" ht="10.5" customHeight="1">
      <c r="A101" s="344">
        <v>7</v>
      </c>
      <c r="B101" s="346" t="s">
        <v>191</v>
      </c>
      <c r="C101" s="289">
        <v>867648.68</v>
      </c>
      <c r="D101" s="290"/>
      <c r="E101" s="291">
        <v>0.19859600550282355</v>
      </c>
      <c r="F101" s="291"/>
      <c r="G101" s="291">
        <v>99.934431865143367</v>
      </c>
    </row>
    <row r="102" spans="1:7" ht="10.5" customHeight="1">
      <c r="A102" s="344">
        <v>8</v>
      </c>
      <c r="B102" s="345" t="s">
        <v>194</v>
      </c>
      <c r="C102" s="289">
        <v>286461.48</v>
      </c>
      <c r="D102" s="290"/>
      <c r="E102" s="291">
        <v>6.556813485664148E-2</v>
      </c>
      <c r="F102" s="291"/>
      <c r="G102" s="291">
        <v>100.00000000000001</v>
      </c>
    </row>
    <row r="103" spans="1:7" ht="10.5" customHeight="1">
      <c r="A103" s="344"/>
      <c r="B103" s="288"/>
      <c r="C103" s="289"/>
      <c r="D103" s="294"/>
      <c r="E103" s="291"/>
      <c r="F103" s="291"/>
      <c r="G103" s="291"/>
    </row>
    <row r="104" spans="1:7" ht="14.1" customHeight="1" thickBot="1">
      <c r="A104" s="352"/>
      <c r="B104" s="297" t="s">
        <v>300</v>
      </c>
      <c r="C104" s="313">
        <v>436891304.94</v>
      </c>
      <c r="D104" s="299"/>
      <c r="E104" s="301">
        <v>100.00000000000001</v>
      </c>
      <c r="F104" s="301"/>
      <c r="G104" s="302"/>
    </row>
    <row r="105" spans="1:7" ht="14.1" customHeight="1">
      <c r="A105" s="361"/>
      <c r="B105" s="304"/>
      <c r="C105" s="305"/>
      <c r="D105" s="306"/>
      <c r="E105" s="307"/>
      <c r="F105" s="307"/>
      <c r="G105" s="291"/>
    </row>
    <row r="106" spans="1:7" ht="17.25" customHeight="1">
      <c r="A106" s="370" t="s">
        <v>124</v>
      </c>
      <c r="B106" s="371"/>
      <c r="C106" s="305"/>
      <c r="D106" s="306"/>
      <c r="E106" s="307"/>
      <c r="F106" s="307"/>
      <c r="G106" s="291"/>
    </row>
    <row r="107" spans="1:7">
      <c r="A107" s="370" t="s">
        <v>125</v>
      </c>
    </row>
    <row r="108" spans="1:7">
      <c r="A108" s="370" t="s">
        <v>126</v>
      </c>
    </row>
    <row r="109" spans="1:7">
      <c r="A109" s="370" t="s">
        <v>127</v>
      </c>
    </row>
    <row r="110" spans="1:7">
      <c r="A110" s="370" t="s">
        <v>128</v>
      </c>
    </row>
    <row r="111" spans="1:7">
      <c r="A111" s="370" t="s">
        <v>129</v>
      </c>
    </row>
    <row r="112" spans="1:7">
      <c r="A112" s="370" t="s">
        <v>130</v>
      </c>
    </row>
    <row r="113" spans="1:9">
      <c r="A113" s="370" t="s">
        <v>306</v>
      </c>
      <c r="B113" s="315"/>
    </row>
    <row r="114" spans="1:9">
      <c r="A114" s="370" t="s">
        <v>132</v>
      </c>
    </row>
    <row r="115" spans="1:9">
      <c r="A115" s="370" t="s">
        <v>133</v>
      </c>
    </row>
    <row r="116" spans="1:9">
      <c r="A116" s="370" t="s">
        <v>134</v>
      </c>
    </row>
    <row r="117" spans="1:9">
      <c r="A117" s="265"/>
    </row>
    <row r="118" spans="1:9">
      <c r="C118" s="344"/>
      <c r="D118" s="288"/>
      <c r="E118" s="289"/>
      <c r="F118" s="294"/>
      <c r="G118" s="291"/>
      <c r="H118" s="291"/>
      <c r="I118" s="291"/>
    </row>
    <row r="119" spans="1:9">
      <c r="C119" s="361"/>
      <c r="D119" s="304"/>
      <c r="E119" s="305"/>
      <c r="F119" s="306"/>
      <c r="G119" s="307"/>
      <c r="H119" s="307"/>
      <c r="I119" s="291"/>
    </row>
    <row r="120" spans="1:9">
      <c r="B120" s="34" t="s">
        <v>41</v>
      </c>
    </row>
  </sheetData>
  <mergeCells count="24">
    <mergeCell ref="A75:B76"/>
    <mergeCell ref="C75:C76"/>
    <mergeCell ref="E75:E76"/>
    <mergeCell ref="G75:G76"/>
    <mergeCell ref="A92:B93"/>
    <mergeCell ref="C92:C93"/>
    <mergeCell ref="E92:E93"/>
    <mergeCell ref="G92:G93"/>
    <mergeCell ref="A42:B43"/>
    <mergeCell ref="C42:C43"/>
    <mergeCell ref="E42:E43"/>
    <mergeCell ref="G42:G43"/>
    <mergeCell ref="A58:B59"/>
    <mergeCell ref="C58:C59"/>
    <mergeCell ref="E58:E59"/>
    <mergeCell ref="G58:G59"/>
    <mergeCell ref="A9:B10"/>
    <mergeCell ref="C9:C10"/>
    <mergeCell ref="E9:E10"/>
    <mergeCell ref="G9:G10"/>
    <mergeCell ref="A26:B27"/>
    <mergeCell ref="C26:C27"/>
    <mergeCell ref="E26:E27"/>
    <mergeCell ref="G26:G27"/>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7DD8B-EE52-4A08-8CB2-F7C28077D382}">
  <sheetPr codeName="Hoja27"/>
  <dimension ref="A1:AD135"/>
  <sheetViews>
    <sheetView zoomScaleNormal="100" workbookViewId="0">
      <selection activeCell="I14" sqref="I14"/>
    </sheetView>
  </sheetViews>
  <sheetFormatPr baseColWidth="10" defaultColWidth="11.44140625" defaultRowHeight="14.4"/>
  <cols>
    <col min="1" max="1" width="10.6640625" customWidth="1"/>
    <col min="2" max="2" width="30.6640625" customWidth="1"/>
    <col min="3" max="3" width="14.6640625" customWidth="1"/>
    <col min="4" max="4" width="7.6640625" customWidth="1"/>
    <col min="5" max="5" width="14.6640625" customWidth="1"/>
    <col min="6" max="6" width="7.6640625" customWidth="1"/>
    <col min="7" max="7" width="18.6640625" customWidth="1"/>
    <col min="26" max="26" width="13.6640625" customWidth="1"/>
    <col min="27" max="27" width="12" customWidth="1"/>
    <col min="30" max="30" width="14.6640625" bestFit="1" customWidth="1"/>
  </cols>
  <sheetData>
    <row r="1" spans="1:7" s="641" customFormat="1" ht="32.1" customHeight="1">
      <c r="A1" s="639" t="s">
        <v>318</v>
      </c>
      <c r="B1" s="640"/>
      <c r="C1" s="640"/>
      <c r="D1" s="640"/>
      <c r="E1" s="640"/>
      <c r="F1" s="640"/>
      <c r="G1" s="640"/>
    </row>
    <row r="2" spans="1:7" s="641" customFormat="1" ht="32.1" customHeight="1">
      <c r="A2" s="639" t="s">
        <v>319</v>
      </c>
      <c r="B2" s="640"/>
      <c r="C2" s="640"/>
      <c r="D2" s="640"/>
      <c r="E2" s="640"/>
      <c r="F2" s="640"/>
      <c r="G2" s="640"/>
    </row>
    <row r="3" spans="1:7" s="643" customFormat="1" ht="18" customHeight="1">
      <c r="A3" s="642" t="s">
        <v>136</v>
      </c>
      <c r="B3" s="642"/>
      <c r="C3" s="642"/>
      <c r="D3" s="642"/>
      <c r="E3" s="642"/>
      <c r="F3" s="642"/>
      <c r="G3" s="642"/>
    </row>
    <row r="4" spans="1:7" s="645" customFormat="1" ht="17.100000000000001" customHeight="1">
      <c r="A4" s="644" t="s">
        <v>292</v>
      </c>
      <c r="B4" s="644"/>
      <c r="C4" s="644"/>
      <c r="D4" s="644"/>
      <c r="E4" s="644"/>
      <c r="F4" s="644"/>
      <c r="G4" s="644"/>
    </row>
    <row r="5" spans="1:7" s="645" customFormat="1" ht="14.25" customHeight="1">
      <c r="A5" s="644"/>
      <c r="B5" s="644"/>
      <c r="C5" s="644"/>
      <c r="D5" s="644"/>
      <c r="E5" s="644"/>
      <c r="F5" s="644"/>
      <c r="G5" s="644"/>
    </row>
    <row r="6" spans="1:7" s="645" customFormat="1" ht="14.25" customHeight="1">
      <c r="A6" s="646"/>
    </row>
    <row r="7" spans="1:7" s="648" customFormat="1" ht="16.2">
      <c r="A7" s="647" t="s">
        <v>320</v>
      </c>
      <c r="B7" s="647"/>
      <c r="C7" s="647"/>
      <c r="D7" s="647"/>
      <c r="E7" s="647"/>
      <c r="F7" s="647"/>
      <c r="G7" s="647"/>
    </row>
    <row r="8" spans="1:7" s="649" customFormat="1" ht="3" customHeight="1" thickBot="1"/>
    <row r="9" spans="1:7" s="649" customFormat="1" ht="12.45" customHeight="1">
      <c r="A9" s="650" t="s">
        <v>294</v>
      </c>
      <c r="B9" s="650"/>
      <c r="C9" s="651" t="s">
        <v>295</v>
      </c>
      <c r="D9" s="652"/>
      <c r="E9" s="651" t="s">
        <v>296</v>
      </c>
      <c r="F9" s="652"/>
      <c r="G9" s="651" t="s">
        <v>297</v>
      </c>
    </row>
    <row r="10" spans="1:7" s="649" customFormat="1" ht="12.45" customHeight="1">
      <c r="A10" s="653"/>
      <c r="B10" s="653"/>
      <c r="C10" s="654"/>
      <c r="D10" s="655"/>
      <c r="E10" s="654"/>
      <c r="F10" s="655"/>
      <c r="G10" s="654"/>
    </row>
    <row r="11" spans="1:7" s="649" customFormat="1" ht="3.75" customHeight="1">
      <c r="A11" s="656"/>
      <c r="B11" s="656"/>
      <c r="C11" s="657"/>
      <c r="D11" s="657"/>
      <c r="E11" s="657"/>
      <c r="F11" s="657"/>
      <c r="G11" s="657"/>
    </row>
    <row r="12" spans="1:7" s="649" customFormat="1" ht="9.75" customHeight="1">
      <c r="A12" s="658">
        <v>1</v>
      </c>
      <c r="B12" s="659" t="s">
        <v>237</v>
      </c>
      <c r="C12" s="289">
        <v>17307068.760000002</v>
      </c>
      <c r="D12" s="660"/>
      <c r="E12" s="291">
        <v>44.221758167670458</v>
      </c>
      <c r="F12" s="291"/>
      <c r="G12" s="291">
        <v>44.221758167670458</v>
      </c>
    </row>
    <row r="13" spans="1:7" s="649" customFormat="1" ht="9.75" customHeight="1">
      <c r="A13" s="658">
        <v>2</v>
      </c>
      <c r="B13" s="659" t="s">
        <v>185</v>
      </c>
      <c r="C13" s="289">
        <v>10168826.390000001</v>
      </c>
      <c r="D13" s="660"/>
      <c r="E13" s="291">
        <v>25.982642566655251</v>
      </c>
      <c r="F13" s="291"/>
      <c r="G13" s="291">
        <v>70.204400734325702</v>
      </c>
    </row>
    <row r="14" spans="1:7" s="649" customFormat="1" ht="9.75" customHeight="1">
      <c r="A14" s="658">
        <v>3</v>
      </c>
      <c r="B14" s="659" t="s">
        <v>189</v>
      </c>
      <c r="C14" s="289">
        <v>4114091.8</v>
      </c>
      <c r="D14" s="660"/>
      <c r="E14" s="291">
        <v>10.512026916983025</v>
      </c>
      <c r="F14" s="291"/>
      <c r="G14" s="291">
        <v>80.71642765130872</v>
      </c>
    </row>
    <row r="15" spans="1:7" s="649" customFormat="1" ht="9.75" customHeight="1">
      <c r="A15" s="658">
        <v>4</v>
      </c>
      <c r="B15" s="659" t="s">
        <v>183</v>
      </c>
      <c r="C15" s="289">
        <v>2776026.18</v>
      </c>
      <c r="D15" s="660"/>
      <c r="E15" s="291">
        <v>7.0930993631230024</v>
      </c>
      <c r="F15" s="291"/>
      <c r="G15" s="291">
        <v>87.809527014431723</v>
      </c>
    </row>
    <row r="16" spans="1:7" s="649" customFormat="1" ht="9.75" customHeight="1">
      <c r="A16" s="658">
        <v>5</v>
      </c>
      <c r="B16" s="659" t="s">
        <v>181</v>
      </c>
      <c r="C16" s="289">
        <v>2493683.15</v>
      </c>
      <c r="D16" s="660"/>
      <c r="E16" s="291">
        <v>6.371677072258576</v>
      </c>
      <c r="F16" s="291"/>
      <c r="G16" s="291">
        <f>+G15+E16</f>
        <v>94.1812040866903</v>
      </c>
    </row>
    <row r="17" spans="1:7" s="649" customFormat="1" ht="9.75" customHeight="1">
      <c r="A17" s="658">
        <v>6</v>
      </c>
      <c r="B17" s="659" t="s">
        <v>192</v>
      </c>
      <c r="C17" s="289">
        <v>1292264.8400000001</v>
      </c>
      <c r="D17" s="660"/>
      <c r="E17" s="291">
        <v>3.3019007456155358</v>
      </c>
      <c r="F17" s="291"/>
      <c r="G17" s="291">
        <f t="shared" ref="G17:G18" si="0">+G16+E17</f>
        <v>97.483104832305841</v>
      </c>
    </row>
    <row r="18" spans="1:7" s="649" customFormat="1" ht="9.75" customHeight="1">
      <c r="A18" s="658">
        <v>7</v>
      </c>
      <c r="B18" s="659" t="s">
        <v>194</v>
      </c>
      <c r="C18" s="289">
        <v>985037.22</v>
      </c>
      <c r="D18" s="660"/>
      <c r="E18" s="291">
        <v>2.5168951676941504</v>
      </c>
      <c r="F18" s="291"/>
      <c r="G18" s="291">
        <f t="shared" si="0"/>
        <v>99.999999999999986</v>
      </c>
    </row>
    <row r="19" spans="1:7" s="649" customFormat="1" ht="9.75" customHeight="1">
      <c r="A19" s="658"/>
      <c r="B19" s="659"/>
      <c r="C19" s="289"/>
      <c r="D19" s="294"/>
      <c r="E19" s="291"/>
      <c r="F19" s="291"/>
      <c r="G19" s="291"/>
    </row>
    <row r="20" spans="1:7" s="649" customFormat="1" ht="14.1" customHeight="1" thickBot="1">
      <c r="A20" s="661"/>
      <c r="B20" s="662" t="s">
        <v>300</v>
      </c>
      <c r="C20" s="313">
        <v>39136998.340000004</v>
      </c>
      <c r="D20" s="299"/>
      <c r="E20" s="301">
        <v>99.999999999999986</v>
      </c>
      <c r="F20" s="301"/>
      <c r="G20" s="302"/>
    </row>
    <row r="21" spans="1:7" s="649" customFormat="1" ht="14.1" customHeight="1">
      <c r="A21" s="663"/>
      <c r="B21" s="664"/>
      <c r="C21" s="305"/>
      <c r="D21" s="306"/>
      <c r="E21" s="307"/>
      <c r="F21" s="307"/>
      <c r="G21" s="291"/>
    </row>
    <row r="22" spans="1:7" s="649" customFormat="1" ht="14.1" customHeight="1">
      <c r="A22" s="663"/>
      <c r="B22" s="664"/>
      <c r="C22" s="305"/>
      <c r="D22" s="306"/>
      <c r="E22" s="307"/>
      <c r="F22" s="307"/>
      <c r="G22" s="291"/>
    </row>
    <row r="23" spans="1:7" s="649" customFormat="1" ht="12" customHeight="1">
      <c r="A23" s="665"/>
      <c r="B23" s="665"/>
      <c r="C23" s="665"/>
      <c r="D23" s="665"/>
      <c r="E23" s="665"/>
      <c r="F23" s="665"/>
      <c r="G23" s="665"/>
    </row>
    <row r="24" spans="1:7" s="648" customFormat="1" ht="16.2">
      <c r="A24" s="647" t="s">
        <v>321</v>
      </c>
      <c r="B24" s="647"/>
      <c r="C24" s="647"/>
      <c r="D24" s="647"/>
      <c r="E24" s="647"/>
      <c r="F24" s="647"/>
      <c r="G24" s="647"/>
    </row>
    <row r="25" spans="1:7" s="649" customFormat="1" ht="3" customHeight="1" thickBot="1">
      <c r="A25" s="665"/>
      <c r="B25" s="665"/>
      <c r="C25" s="665"/>
      <c r="D25" s="665"/>
      <c r="E25" s="665"/>
      <c r="F25" s="665"/>
      <c r="G25" s="665"/>
    </row>
    <row r="26" spans="1:7" s="649" customFormat="1" ht="12" customHeight="1">
      <c r="A26" s="650" t="s">
        <v>294</v>
      </c>
      <c r="B26" s="650"/>
      <c r="C26" s="651" t="s">
        <v>295</v>
      </c>
      <c r="D26" s="652"/>
      <c r="E26" s="651" t="s">
        <v>296</v>
      </c>
      <c r="F26" s="652"/>
      <c r="G26" s="651" t="s">
        <v>297</v>
      </c>
    </row>
    <row r="27" spans="1:7" s="649" customFormat="1" ht="12" customHeight="1">
      <c r="A27" s="653"/>
      <c r="B27" s="653"/>
      <c r="C27" s="654"/>
      <c r="D27" s="655"/>
      <c r="E27" s="654"/>
      <c r="F27" s="655"/>
      <c r="G27" s="654"/>
    </row>
    <row r="28" spans="1:7" s="649" customFormat="1" ht="12" customHeight="1">
      <c r="A28" s="656"/>
      <c r="B28" s="656"/>
      <c r="C28" s="657"/>
      <c r="D28" s="657"/>
      <c r="E28" s="657"/>
      <c r="F28" s="657"/>
      <c r="G28" s="657"/>
    </row>
    <row r="29" spans="1:7" s="649" customFormat="1" ht="7.2" customHeight="1">
      <c r="A29" s="658">
        <v>1</v>
      </c>
      <c r="B29" s="659" t="s">
        <v>192</v>
      </c>
      <c r="C29" s="289">
        <v>536382545.66000003</v>
      </c>
      <c r="D29" s="657"/>
      <c r="E29" s="291">
        <v>36.056326833309534</v>
      </c>
      <c r="F29" s="657"/>
      <c r="G29" s="291">
        <v>36.056326833309534</v>
      </c>
    </row>
    <row r="30" spans="1:7" s="649" customFormat="1" ht="7.95" customHeight="1">
      <c r="A30" s="658">
        <v>2</v>
      </c>
      <c r="B30" s="659" t="s">
        <v>304</v>
      </c>
      <c r="C30" s="289">
        <v>520043112.24000001</v>
      </c>
      <c r="D30" s="657"/>
      <c r="E30" s="291">
        <v>34.957969035447739</v>
      </c>
      <c r="F30" s="657"/>
      <c r="G30" s="291">
        <v>71.014295868757273</v>
      </c>
    </row>
    <row r="31" spans="1:7" s="649" customFormat="1" ht="9.75" customHeight="1">
      <c r="A31" s="658">
        <v>3</v>
      </c>
      <c r="B31" s="659" t="s">
        <v>183</v>
      </c>
      <c r="C31" s="289">
        <v>268902810.29000002</v>
      </c>
      <c r="D31" s="657"/>
      <c r="E31" s="291">
        <v>18.075993882838812</v>
      </c>
      <c r="F31" s="657"/>
      <c r="G31" s="291">
        <v>89.090289751596089</v>
      </c>
    </row>
    <row r="32" spans="1:7" s="649" customFormat="1" ht="9" customHeight="1">
      <c r="A32" s="658">
        <v>4</v>
      </c>
      <c r="B32" s="659" t="s">
        <v>187</v>
      </c>
      <c r="C32" s="289">
        <v>122292876.06</v>
      </c>
      <c r="D32" s="660"/>
      <c r="E32" s="291">
        <v>8.2206849277303071</v>
      </c>
      <c r="F32" s="291"/>
      <c r="G32" s="291">
        <v>97.310974679326392</v>
      </c>
    </row>
    <row r="33" spans="1:7" s="649" customFormat="1" ht="9" customHeight="1">
      <c r="A33" s="658">
        <v>5</v>
      </c>
      <c r="B33" s="659" t="s">
        <v>185</v>
      </c>
      <c r="C33" s="289">
        <v>28176889.559999999</v>
      </c>
      <c r="D33" s="660"/>
      <c r="E33" s="291">
        <v>1.8940868738958123</v>
      </c>
      <c r="F33" s="291"/>
      <c r="G33" s="291">
        <v>99.205061553222208</v>
      </c>
    </row>
    <row r="34" spans="1:7" s="649" customFormat="1" ht="9" customHeight="1">
      <c r="A34" s="658">
        <v>6</v>
      </c>
      <c r="B34" s="659" t="s">
        <v>188</v>
      </c>
      <c r="C34" s="289">
        <v>8210471.8200000003</v>
      </c>
      <c r="D34" s="660"/>
      <c r="E34" s="291">
        <v>0.55191851001290793</v>
      </c>
      <c r="F34" s="291"/>
      <c r="G34" s="291">
        <f>+G33+E34</f>
        <v>99.756980063235119</v>
      </c>
    </row>
    <row r="35" spans="1:7" s="649" customFormat="1" ht="9" customHeight="1">
      <c r="A35" s="658">
        <v>7</v>
      </c>
      <c r="B35" s="659" t="s">
        <v>237</v>
      </c>
      <c r="C35" s="289">
        <v>3442324.88</v>
      </c>
      <c r="D35" s="660"/>
      <c r="E35" s="291">
        <v>0.231397520191472</v>
      </c>
      <c r="F35" s="291"/>
      <c r="G35" s="291">
        <f>+G34+E35</f>
        <v>99.988377583426598</v>
      </c>
    </row>
    <row r="36" spans="1:7" s="649" customFormat="1" ht="9.75" customHeight="1">
      <c r="A36" s="658">
        <v>8</v>
      </c>
      <c r="B36" s="659" t="s">
        <v>194</v>
      </c>
      <c r="C36" s="289">
        <v>166905</v>
      </c>
      <c r="D36" s="373"/>
      <c r="E36" s="291">
        <v>1.12195694636346E-2</v>
      </c>
      <c r="F36" s="291"/>
      <c r="G36" s="291">
        <f>+G35+E36</f>
        <v>99.999597152890232</v>
      </c>
    </row>
    <row r="37" spans="1:7" s="649" customFormat="1" ht="10.199999999999999" customHeight="1">
      <c r="A37" s="658">
        <v>9</v>
      </c>
      <c r="B37" s="659" t="s">
        <v>180</v>
      </c>
      <c r="C37" s="289">
        <v>5992.85</v>
      </c>
      <c r="D37" s="660"/>
      <c r="E37" s="291">
        <v>4.0284710979385051E-4</v>
      </c>
      <c r="F37" s="291"/>
      <c r="G37" s="291">
        <f>+G36+E37</f>
        <v>100.00000000000003</v>
      </c>
    </row>
    <row r="38" spans="1:7" s="649" customFormat="1" ht="14.1" customHeight="1">
      <c r="A38" s="658"/>
      <c r="B38" s="659"/>
      <c r="C38" s="289"/>
      <c r="D38" s="306"/>
      <c r="E38" s="307"/>
      <c r="F38" s="307"/>
      <c r="G38" s="291"/>
    </row>
    <row r="39" spans="1:7" s="649" customFormat="1" ht="16.5" customHeight="1" thickBot="1">
      <c r="A39" s="666"/>
      <c r="B39" s="662" t="s">
        <v>322</v>
      </c>
      <c r="C39" s="313">
        <v>1487623928.3599999</v>
      </c>
      <c r="D39" s="667"/>
      <c r="E39" s="301">
        <v>100.00000000000003</v>
      </c>
      <c r="F39" s="302"/>
      <c r="G39" s="302"/>
    </row>
    <row r="40" spans="1:7" s="649" customFormat="1" ht="14.25" customHeight="1">
      <c r="A40" s="35"/>
      <c r="B40" s="665"/>
      <c r="C40" s="665"/>
      <c r="D40" s="665"/>
      <c r="E40" s="665"/>
      <c r="F40" s="665"/>
      <c r="G40" s="665"/>
    </row>
    <row r="41" spans="1:7" s="649" customFormat="1" ht="14.25" customHeight="1">
      <c r="A41" s="35"/>
      <c r="B41" s="665"/>
      <c r="C41" s="665"/>
      <c r="D41" s="665"/>
      <c r="E41" s="665"/>
      <c r="F41" s="665"/>
      <c r="G41" s="665"/>
    </row>
    <row r="42" spans="1:7" s="649" customFormat="1" ht="14.25" customHeight="1">
      <c r="A42" s="665"/>
      <c r="B42" s="665"/>
      <c r="C42" s="665"/>
      <c r="D42" s="665"/>
      <c r="E42" s="665"/>
      <c r="F42" s="665"/>
      <c r="G42" s="665"/>
    </row>
    <row r="43" spans="1:7" s="648" customFormat="1" ht="17.25" customHeight="1">
      <c r="A43" s="647" t="s">
        <v>323</v>
      </c>
      <c r="B43" s="647"/>
      <c r="C43" s="647"/>
      <c r="D43" s="647"/>
      <c r="E43" s="647"/>
      <c r="F43" s="647"/>
      <c r="G43" s="647"/>
    </row>
    <row r="44" spans="1:7" s="649" customFormat="1" ht="3" customHeight="1" thickBot="1">
      <c r="A44" s="668"/>
      <c r="B44" s="669"/>
      <c r="C44" s="668"/>
      <c r="D44" s="668"/>
      <c r="E44" s="668"/>
      <c r="F44" s="668"/>
      <c r="G44" s="668"/>
    </row>
    <row r="45" spans="1:7" s="649" customFormat="1" ht="12" customHeight="1">
      <c r="A45" s="650" t="s">
        <v>294</v>
      </c>
      <c r="B45" s="650"/>
      <c r="C45" s="650" t="s">
        <v>295</v>
      </c>
      <c r="D45" s="670"/>
      <c r="E45" s="651" t="s">
        <v>296</v>
      </c>
      <c r="F45" s="652"/>
      <c r="G45" s="651" t="s">
        <v>297</v>
      </c>
    </row>
    <row r="46" spans="1:7" s="649" customFormat="1" ht="12" customHeight="1">
      <c r="A46" s="653"/>
      <c r="B46" s="653"/>
      <c r="C46" s="653"/>
      <c r="D46" s="671"/>
      <c r="E46" s="654"/>
      <c r="F46" s="655"/>
      <c r="G46" s="654"/>
    </row>
    <row r="47" spans="1:7" s="649" customFormat="1" ht="12" customHeight="1">
      <c r="A47" s="656"/>
      <c r="B47" s="656"/>
      <c r="C47" s="656"/>
      <c r="D47" s="656"/>
      <c r="E47" s="657"/>
      <c r="F47" s="657"/>
      <c r="G47" s="657"/>
    </row>
    <row r="48" spans="1:7" s="649" customFormat="1" ht="14.4" customHeight="1">
      <c r="A48" s="658">
        <v>1</v>
      </c>
      <c r="B48" s="659" t="s">
        <v>304</v>
      </c>
      <c r="C48" s="289">
        <v>896298690.27999997</v>
      </c>
      <c r="D48" s="668"/>
      <c r="E48" s="291">
        <v>25.590272476189824</v>
      </c>
      <c r="F48" s="672"/>
      <c r="G48" s="291">
        <v>25.590272476189824</v>
      </c>
    </row>
    <row r="49" spans="1:30" s="649" customFormat="1" ht="10.5" customHeight="1">
      <c r="A49" s="658">
        <v>2</v>
      </c>
      <c r="B49" s="659" t="s">
        <v>298</v>
      </c>
      <c r="C49" s="289">
        <v>784299919.34000003</v>
      </c>
      <c r="D49" s="660"/>
      <c r="E49" s="291">
        <v>22.39258949792103</v>
      </c>
      <c r="F49" s="291"/>
      <c r="G49" s="291">
        <v>47.982861974110854</v>
      </c>
    </row>
    <row r="50" spans="1:30" s="649" customFormat="1" ht="10.5" customHeight="1">
      <c r="A50" s="658">
        <v>3</v>
      </c>
      <c r="B50" s="659" t="s">
        <v>192</v>
      </c>
      <c r="C50" s="289">
        <v>572239175.45000005</v>
      </c>
      <c r="D50" s="660"/>
      <c r="E50" s="291">
        <v>16.338031707645413</v>
      </c>
      <c r="F50" s="291"/>
      <c r="G50" s="291">
        <v>64.320893681756274</v>
      </c>
    </row>
    <row r="51" spans="1:30" s="649" customFormat="1" ht="10.5" customHeight="1">
      <c r="A51" s="658">
        <v>4</v>
      </c>
      <c r="B51" s="659" t="s">
        <v>185</v>
      </c>
      <c r="C51" s="289">
        <v>436367939.06</v>
      </c>
      <c r="D51" s="660"/>
      <c r="E51" s="291">
        <v>12.458764674675963</v>
      </c>
      <c r="F51" s="291"/>
      <c r="G51" s="291">
        <v>76.779658356432236</v>
      </c>
    </row>
    <row r="52" spans="1:30" s="649" customFormat="1" ht="10.5" customHeight="1">
      <c r="A52" s="658">
        <v>5</v>
      </c>
      <c r="B52" s="659" t="s">
        <v>299</v>
      </c>
      <c r="C52" s="289">
        <v>392409668.41000003</v>
      </c>
      <c r="D52" s="660"/>
      <c r="E52" s="291">
        <v>11.20370970726975</v>
      </c>
      <c r="F52" s="291"/>
      <c r="G52" s="291">
        <v>87.983368063701988</v>
      </c>
      <c r="AA52" s="673"/>
    </row>
    <row r="53" spans="1:30" s="649" customFormat="1" ht="10.5" customHeight="1">
      <c r="A53" s="658">
        <v>6</v>
      </c>
      <c r="B53" s="659" t="s">
        <v>183</v>
      </c>
      <c r="C53" s="289">
        <v>188348589.87</v>
      </c>
      <c r="D53" s="660"/>
      <c r="E53" s="291">
        <v>5.3775507959000945</v>
      </c>
      <c r="F53" s="291"/>
      <c r="G53" s="291">
        <v>93.36091885960208</v>
      </c>
    </row>
    <row r="54" spans="1:30" s="649" customFormat="1" ht="10.5" customHeight="1">
      <c r="A54" s="658">
        <v>7</v>
      </c>
      <c r="B54" s="659" t="s">
        <v>181</v>
      </c>
      <c r="C54" s="289">
        <v>151077209.25</v>
      </c>
      <c r="D54" s="660"/>
      <c r="E54" s="291">
        <v>4.3134135880998441</v>
      </c>
      <c r="F54" s="291"/>
      <c r="G54" s="291">
        <v>97.674332447701929</v>
      </c>
      <c r="AB54" s="674"/>
      <c r="AC54" s="674"/>
      <c r="AD54" s="674"/>
    </row>
    <row r="55" spans="1:30" s="649" customFormat="1" ht="10.5" customHeight="1">
      <c r="A55" s="658">
        <v>8</v>
      </c>
      <c r="B55" s="659" t="s">
        <v>237</v>
      </c>
      <c r="C55" s="289">
        <v>64955864.480000004</v>
      </c>
      <c r="D55" s="660"/>
      <c r="E55" s="291">
        <v>1.8545584066963037</v>
      </c>
      <c r="F55" s="291"/>
      <c r="G55" s="291">
        <v>99.528890854398227</v>
      </c>
      <c r="W55" s="675"/>
      <c r="Z55" s="676"/>
      <c r="AA55" s="676"/>
      <c r="AB55" s="677"/>
      <c r="AC55" s="678"/>
      <c r="AD55" s="679"/>
    </row>
    <row r="56" spans="1:30" s="649" customFormat="1" ht="9.6" customHeight="1">
      <c r="A56" s="658">
        <v>9</v>
      </c>
      <c r="B56" s="659" t="s">
        <v>180</v>
      </c>
      <c r="C56" s="289">
        <v>16500586.720000001</v>
      </c>
      <c r="D56" s="660"/>
      <c r="E56" s="291">
        <v>0.47110914560177347</v>
      </c>
      <c r="F56" s="291"/>
      <c r="G56" s="291">
        <v>100</v>
      </c>
      <c r="W56" s="673"/>
      <c r="X56" s="680"/>
      <c r="Y56" s="680"/>
      <c r="AA56" s="681"/>
      <c r="AD56" s="673"/>
    </row>
    <row r="57" spans="1:30" s="649" customFormat="1" ht="12.75" customHeight="1">
      <c r="A57" s="663"/>
      <c r="B57" s="682"/>
      <c r="C57" s="683"/>
      <c r="D57" s="683"/>
      <c r="E57" s="684"/>
      <c r="F57" s="684"/>
      <c r="G57" s="685"/>
      <c r="Y57" s="680"/>
      <c r="AD57" s="673"/>
    </row>
    <row r="58" spans="1:30" s="649" customFormat="1" ht="10.5" customHeight="1" thickBot="1">
      <c r="A58" s="666"/>
      <c r="B58" s="662" t="s">
        <v>300</v>
      </c>
      <c r="C58" s="313">
        <v>3502497642.8600001</v>
      </c>
      <c r="D58" s="667"/>
      <c r="E58" s="302">
        <v>100</v>
      </c>
      <c r="F58" s="302"/>
      <c r="G58" s="302"/>
    </row>
    <row r="59" spans="1:30" s="649" customFormat="1" ht="14.25" customHeight="1">
      <c r="A59" s="370" t="s">
        <v>324</v>
      </c>
      <c r="B59" s="686"/>
      <c r="C59" s="374"/>
      <c r="D59" s="374"/>
      <c r="E59" s="374"/>
      <c r="F59" s="374"/>
      <c r="G59" s="375"/>
      <c r="Y59" s="680"/>
    </row>
    <row r="60" spans="1:30" s="649" customFormat="1" ht="13.5" customHeight="1">
      <c r="A60" s="370"/>
      <c r="B60" s="665"/>
      <c r="C60" s="665"/>
      <c r="D60" s="665"/>
      <c r="E60" s="665"/>
      <c r="F60" s="665"/>
      <c r="G60" s="665"/>
    </row>
    <row r="61" spans="1:30" s="649" customFormat="1" ht="13.5" customHeight="1">
      <c r="A61" s="35"/>
      <c r="B61" s="665"/>
      <c r="C61" s="665"/>
      <c r="D61" s="665"/>
      <c r="E61" s="665"/>
      <c r="F61" s="665"/>
      <c r="G61" s="665"/>
    </row>
    <row r="62" spans="1:30" s="649" customFormat="1" ht="13.5" customHeight="1">
      <c r="A62" s="665"/>
      <c r="B62" s="665"/>
      <c r="C62" s="665"/>
      <c r="D62" s="665"/>
      <c r="E62" s="665"/>
      <c r="F62" s="665"/>
      <c r="G62" s="665"/>
    </row>
    <row r="63" spans="1:30" s="649" customFormat="1" ht="16.2">
      <c r="A63" s="647" t="s">
        <v>325</v>
      </c>
      <c r="B63" s="647"/>
      <c r="C63" s="647"/>
      <c r="D63" s="647"/>
      <c r="E63" s="647"/>
      <c r="F63" s="647"/>
      <c r="G63" s="647"/>
    </row>
    <row r="64" spans="1:30" s="649" customFormat="1" ht="3" customHeight="1" thickBot="1">
      <c r="A64" s="665"/>
      <c r="B64" s="665"/>
      <c r="C64" s="665"/>
      <c r="D64" s="665"/>
      <c r="E64" s="665"/>
      <c r="F64" s="665"/>
      <c r="G64" s="665"/>
    </row>
    <row r="65" spans="1:7" s="649" customFormat="1" ht="12" customHeight="1">
      <c r="A65" s="651" t="s">
        <v>294</v>
      </c>
      <c r="B65" s="651"/>
      <c r="C65" s="651" t="s">
        <v>295</v>
      </c>
      <c r="D65" s="652"/>
      <c r="E65" s="651" t="s">
        <v>296</v>
      </c>
      <c r="F65" s="652"/>
      <c r="G65" s="651" t="s">
        <v>297</v>
      </c>
    </row>
    <row r="66" spans="1:7" s="649" customFormat="1" ht="12" customHeight="1">
      <c r="A66" s="687"/>
      <c r="B66" s="687"/>
      <c r="C66" s="687"/>
      <c r="D66" s="657"/>
      <c r="E66" s="687"/>
      <c r="F66" s="657"/>
      <c r="G66" s="687"/>
    </row>
    <row r="67" spans="1:7" s="649" customFormat="1" ht="12" customHeight="1">
      <c r="A67" s="654"/>
      <c r="B67" s="654"/>
      <c r="C67" s="654"/>
      <c r="D67" s="655"/>
      <c r="E67" s="654"/>
      <c r="F67" s="655"/>
      <c r="G67" s="654"/>
    </row>
    <row r="68" spans="1:7" s="649" customFormat="1" ht="14.4" customHeight="1">
      <c r="A68" s="658">
        <v>1</v>
      </c>
      <c r="B68" s="659" t="s">
        <v>189</v>
      </c>
      <c r="C68" s="289">
        <v>505945605.99000001</v>
      </c>
      <c r="E68" s="291">
        <v>28.918100716243739</v>
      </c>
      <c r="G68" s="291">
        <v>28.918100716243739</v>
      </c>
    </row>
    <row r="69" spans="1:7" s="649" customFormat="1" ht="11.25" customHeight="1">
      <c r="A69" s="658">
        <v>2</v>
      </c>
      <c r="B69" s="663" t="s">
        <v>185</v>
      </c>
      <c r="C69" s="289">
        <v>493736959.88999999</v>
      </c>
      <c r="D69" s="657"/>
      <c r="E69" s="291">
        <v>28.220296736232982</v>
      </c>
      <c r="F69" s="291"/>
      <c r="G69" s="291">
        <v>57.138397452476724</v>
      </c>
    </row>
    <row r="70" spans="1:7" s="649" customFormat="1" ht="11.25" customHeight="1">
      <c r="A70" s="658">
        <v>3</v>
      </c>
      <c r="B70" s="663" t="s">
        <v>188</v>
      </c>
      <c r="C70" s="289">
        <v>485132178.97000003</v>
      </c>
      <c r="D70" s="660"/>
      <c r="E70" s="291">
        <v>27.728477223740388</v>
      </c>
      <c r="F70" s="291"/>
      <c r="G70" s="291">
        <v>84.866874676217108</v>
      </c>
    </row>
    <row r="71" spans="1:7" s="649" customFormat="1" ht="11.25" customHeight="1">
      <c r="A71" s="658">
        <v>4</v>
      </c>
      <c r="B71" s="663" t="s">
        <v>194</v>
      </c>
      <c r="C71" s="289">
        <v>241343414.83000001</v>
      </c>
      <c r="D71" s="660"/>
      <c r="E71" s="291">
        <v>13.794354757958066</v>
      </c>
      <c r="F71" s="291"/>
      <c r="G71" s="291">
        <v>98.661229434175169</v>
      </c>
    </row>
    <row r="72" spans="1:7" s="649" customFormat="1" ht="11.25" customHeight="1">
      <c r="A72" s="658">
        <v>5</v>
      </c>
      <c r="B72" s="663" t="s">
        <v>192</v>
      </c>
      <c r="C72" s="289">
        <v>16628724.99</v>
      </c>
      <c r="D72" s="660"/>
      <c r="E72" s="291">
        <v>0.95044039981848094</v>
      </c>
      <c r="F72" s="291"/>
      <c r="G72" s="291">
        <v>99.611669833993645</v>
      </c>
    </row>
    <row r="73" spans="1:7" s="649" customFormat="1" ht="11.25" customHeight="1">
      <c r="A73" s="658">
        <v>6</v>
      </c>
      <c r="B73" s="659" t="s">
        <v>183</v>
      </c>
      <c r="C73" s="289">
        <v>6794150.9400000004</v>
      </c>
      <c r="D73" s="660"/>
      <c r="E73" s="291">
        <v>0.38833016600635401</v>
      </c>
      <c r="F73" s="291"/>
      <c r="G73" s="291">
        <v>100</v>
      </c>
    </row>
    <row r="74" spans="1:7" s="649" customFormat="1" ht="9" customHeight="1" thickBot="1">
      <c r="A74" s="688"/>
      <c r="B74" s="688"/>
      <c r="C74" s="688"/>
      <c r="D74" s="688"/>
      <c r="E74" s="688"/>
      <c r="F74" s="688"/>
      <c r="G74" s="688"/>
    </row>
    <row r="75" spans="1:7" s="649" customFormat="1" ht="13.5" customHeight="1" thickBot="1">
      <c r="A75" s="689"/>
      <c r="B75" s="690" t="s">
        <v>300</v>
      </c>
      <c r="C75" s="376">
        <v>1749581035.6099999</v>
      </c>
      <c r="D75" s="377"/>
      <c r="E75" s="378">
        <v>100</v>
      </c>
      <c r="F75" s="379"/>
      <c r="G75" s="379"/>
    </row>
    <row r="76" spans="1:7" s="674" customFormat="1" ht="11.25" customHeight="1"/>
    <row r="77" spans="1:7" ht="12.75" customHeight="1">
      <c r="A77" s="35"/>
      <c r="B77" s="665"/>
      <c r="C77" s="665"/>
      <c r="D77" s="665"/>
      <c r="E77" s="665"/>
      <c r="F77" s="665"/>
      <c r="G77" s="665"/>
    </row>
    <row r="78" spans="1:7" ht="12.75" customHeight="1">
      <c r="A78" s="665"/>
      <c r="B78" s="665"/>
      <c r="C78" s="665"/>
      <c r="D78" s="665"/>
      <c r="E78" s="665"/>
      <c r="F78" s="665"/>
      <c r="G78" s="665"/>
    </row>
    <row r="79" spans="1:7" s="649" customFormat="1" ht="16.2">
      <c r="A79" s="647" t="s">
        <v>326</v>
      </c>
      <c r="B79" s="647"/>
      <c r="C79" s="647"/>
      <c r="D79" s="647"/>
      <c r="E79" s="647"/>
      <c r="F79" s="647"/>
      <c r="G79" s="647"/>
    </row>
    <row r="80" spans="1:7" s="649" customFormat="1" ht="3" customHeight="1" thickBot="1">
      <c r="A80" s="665"/>
      <c r="B80" s="665"/>
      <c r="C80" s="665"/>
      <c r="D80" s="665"/>
      <c r="E80" s="665"/>
      <c r="F80" s="665"/>
      <c r="G80" s="665"/>
    </row>
    <row r="81" spans="1:7" s="649" customFormat="1" ht="12" customHeight="1">
      <c r="A81" s="651" t="s">
        <v>294</v>
      </c>
      <c r="B81" s="651"/>
      <c r="C81" s="651" t="s">
        <v>295</v>
      </c>
      <c r="D81" s="652"/>
      <c r="E81" s="651" t="s">
        <v>296</v>
      </c>
      <c r="F81" s="652"/>
      <c r="G81" s="651" t="s">
        <v>297</v>
      </c>
    </row>
    <row r="82" spans="1:7" s="649" customFormat="1" ht="12" customHeight="1">
      <c r="A82" s="654"/>
      <c r="B82" s="654"/>
      <c r="C82" s="654"/>
      <c r="D82" s="655"/>
      <c r="E82" s="654"/>
      <c r="F82" s="655"/>
      <c r="G82" s="654"/>
    </row>
    <row r="83" spans="1:7" s="649" customFormat="1" ht="9" customHeight="1">
      <c r="A83" s="658">
        <v>1</v>
      </c>
      <c r="B83" s="659" t="s">
        <v>183</v>
      </c>
      <c r="C83" s="289">
        <v>98393003.620000005</v>
      </c>
      <c r="D83" s="657"/>
      <c r="E83" s="291">
        <v>32.861314953011743</v>
      </c>
      <c r="F83" s="291"/>
      <c r="G83" s="291">
        <v>32.861314953011743</v>
      </c>
    </row>
    <row r="84" spans="1:7" s="649" customFormat="1" ht="9" customHeight="1">
      <c r="A84" s="658">
        <v>2</v>
      </c>
      <c r="B84" s="659" t="s">
        <v>237</v>
      </c>
      <c r="C84" s="289">
        <v>56660569.020000003</v>
      </c>
      <c r="D84" s="660"/>
      <c r="E84" s="291">
        <v>18.923508130456238</v>
      </c>
      <c r="F84" s="291"/>
      <c r="G84" s="291">
        <v>51.784823083467984</v>
      </c>
    </row>
    <row r="85" spans="1:7" s="649" customFormat="1" ht="12" customHeight="1">
      <c r="A85" s="658">
        <v>3</v>
      </c>
      <c r="B85" s="663" t="s">
        <v>194</v>
      </c>
      <c r="C85" s="289">
        <v>43679981.719999999</v>
      </c>
      <c r="E85" s="291">
        <v>14.588248997726</v>
      </c>
      <c r="G85" s="291">
        <v>66.373072081193982</v>
      </c>
    </row>
    <row r="86" spans="1:7" s="649" customFormat="1" ht="9" customHeight="1">
      <c r="A86" s="658">
        <v>4</v>
      </c>
      <c r="B86" s="663" t="s">
        <v>192</v>
      </c>
      <c r="C86" s="289">
        <v>34447539.409999996</v>
      </c>
      <c r="D86" s="660"/>
      <c r="E86" s="291">
        <v>11.504796075543306</v>
      </c>
      <c r="F86" s="291"/>
      <c r="G86" s="291">
        <v>77.877868156737293</v>
      </c>
    </row>
    <row r="87" spans="1:7" s="649" customFormat="1" ht="9" customHeight="1">
      <c r="A87" s="658">
        <v>5</v>
      </c>
      <c r="B87" s="663" t="s">
        <v>185</v>
      </c>
      <c r="C87" s="289">
        <v>23012096.969999999</v>
      </c>
      <c r="D87" s="660"/>
      <c r="E87" s="291">
        <v>7.6855847310133898</v>
      </c>
      <c r="F87" s="291"/>
      <c r="G87" s="291">
        <v>85.563452887750685</v>
      </c>
    </row>
    <row r="88" spans="1:7" s="649" customFormat="1" ht="9" customHeight="1">
      <c r="A88" s="658">
        <v>6</v>
      </c>
      <c r="B88" s="659" t="s">
        <v>304</v>
      </c>
      <c r="C88" s="289">
        <v>29123881.609999999</v>
      </c>
      <c r="D88" s="660"/>
      <c r="E88" s="291">
        <v>9.726799782803873</v>
      </c>
      <c r="F88" s="291"/>
      <c r="G88" s="291">
        <v>95.290252670554565</v>
      </c>
    </row>
    <row r="89" spans="1:7" s="649" customFormat="1" ht="9" customHeight="1">
      <c r="A89" s="658">
        <v>7</v>
      </c>
      <c r="B89" s="659" t="s">
        <v>181</v>
      </c>
      <c r="C89" s="289">
        <v>14101875.92</v>
      </c>
      <c r="D89" s="660"/>
      <c r="E89" s="291">
        <v>4.7097473294454577</v>
      </c>
      <c r="F89" s="291"/>
      <c r="G89" s="291">
        <v>100.00000000000003</v>
      </c>
    </row>
    <row r="90" spans="1:7" s="649" customFormat="1" ht="10.5" customHeight="1">
      <c r="A90" s="658"/>
      <c r="B90" s="691"/>
      <c r="C90" s="380"/>
      <c r="D90" s="381"/>
      <c r="E90" s="291"/>
      <c r="F90" s="291"/>
      <c r="G90" s="291"/>
    </row>
    <row r="91" spans="1:7" s="649" customFormat="1" ht="15.75" customHeight="1" thickBot="1">
      <c r="A91" s="666"/>
      <c r="B91" s="692" t="s">
        <v>300</v>
      </c>
      <c r="C91" s="382">
        <v>299418948.26999998</v>
      </c>
      <c r="D91" s="383"/>
      <c r="E91" s="301">
        <v>100.00000000000003</v>
      </c>
      <c r="F91" s="301"/>
      <c r="G91" s="302"/>
    </row>
    <row r="92" spans="1:7" s="649" customFormat="1" ht="12.75" customHeight="1">
      <c r="A92" s="658"/>
      <c r="B92" s="682"/>
      <c r="C92" s="305"/>
      <c r="D92" s="306"/>
      <c r="E92" s="307"/>
      <c r="F92" s="307"/>
      <c r="G92" s="291"/>
    </row>
    <row r="93" spans="1:7" ht="12.75" customHeight="1">
      <c r="A93" s="35"/>
      <c r="B93" s="665"/>
      <c r="C93" s="665"/>
      <c r="D93" s="665"/>
      <c r="E93" s="665"/>
      <c r="F93" s="665"/>
      <c r="G93" s="665"/>
    </row>
    <row r="94" spans="1:7" ht="12.75" customHeight="1">
      <c r="A94" s="665"/>
      <c r="B94" s="665"/>
      <c r="C94" s="665"/>
      <c r="D94" s="665"/>
      <c r="E94" s="665"/>
      <c r="F94" s="665"/>
      <c r="G94" s="665"/>
    </row>
    <row r="95" spans="1:7" s="649" customFormat="1" ht="16.2">
      <c r="A95" s="647" t="s">
        <v>327</v>
      </c>
      <c r="B95" s="647"/>
      <c r="C95" s="647"/>
      <c r="D95" s="647"/>
      <c r="E95" s="647"/>
      <c r="F95" s="647"/>
      <c r="G95" s="647"/>
    </row>
    <row r="96" spans="1:7" s="649" customFormat="1" ht="3" customHeight="1" thickBot="1">
      <c r="A96" s="665"/>
      <c r="B96" s="665"/>
      <c r="C96" s="665"/>
      <c r="D96" s="665"/>
      <c r="E96" s="665"/>
      <c r="F96" s="665"/>
      <c r="G96" s="665"/>
    </row>
    <row r="97" spans="1:7" s="649" customFormat="1" ht="12" customHeight="1">
      <c r="A97" s="651" t="s">
        <v>294</v>
      </c>
      <c r="B97" s="651"/>
      <c r="C97" s="651" t="s">
        <v>295</v>
      </c>
      <c r="D97" s="652"/>
      <c r="E97" s="651" t="s">
        <v>296</v>
      </c>
      <c r="F97" s="652"/>
      <c r="G97" s="651" t="s">
        <v>297</v>
      </c>
    </row>
    <row r="98" spans="1:7" s="649" customFormat="1" ht="12" customHeight="1">
      <c r="A98" s="654"/>
      <c r="B98" s="654"/>
      <c r="C98" s="654"/>
      <c r="D98" s="655"/>
      <c r="E98" s="654"/>
      <c r="F98" s="655"/>
      <c r="G98" s="654"/>
    </row>
    <row r="99" spans="1:7" s="649" customFormat="1" ht="11.25" customHeight="1">
      <c r="A99" s="658">
        <v>1</v>
      </c>
      <c r="B99" s="659" t="s">
        <v>183</v>
      </c>
      <c r="C99" s="289">
        <v>188527992.30000001</v>
      </c>
      <c r="E99" s="291">
        <v>31.618748752077984</v>
      </c>
      <c r="G99" s="693">
        <v>31.618748752077984</v>
      </c>
    </row>
    <row r="100" spans="1:7" s="649" customFormat="1" ht="9" customHeight="1">
      <c r="A100" s="658">
        <v>2</v>
      </c>
      <c r="B100" s="659" t="s">
        <v>237</v>
      </c>
      <c r="C100" s="289">
        <v>108711427.43000001</v>
      </c>
      <c r="D100" s="657"/>
      <c r="E100" s="291">
        <v>18.232408187529025</v>
      </c>
      <c r="F100" s="291"/>
      <c r="G100" s="291">
        <v>49.851156939607009</v>
      </c>
    </row>
    <row r="101" spans="1:7" s="649" customFormat="1" ht="9" customHeight="1">
      <c r="A101" s="658">
        <v>3</v>
      </c>
      <c r="B101" s="663" t="s">
        <v>192</v>
      </c>
      <c r="C101" s="289">
        <v>100131259.45</v>
      </c>
      <c r="D101" s="660"/>
      <c r="E101" s="291">
        <v>16.793395485486666</v>
      </c>
      <c r="F101" s="291"/>
      <c r="G101" s="291">
        <v>66.644552425093678</v>
      </c>
    </row>
    <row r="102" spans="1:7" s="649" customFormat="1" ht="9" customHeight="1">
      <c r="A102" s="658">
        <v>4</v>
      </c>
      <c r="B102" s="659" t="s">
        <v>189</v>
      </c>
      <c r="C102" s="289">
        <v>69401271.480000004</v>
      </c>
      <c r="D102" s="660"/>
      <c r="E102" s="291">
        <v>11.63955197968167</v>
      </c>
      <c r="F102" s="291"/>
      <c r="G102" s="291">
        <v>78.284104404775348</v>
      </c>
    </row>
    <row r="103" spans="1:7" s="649" customFormat="1" ht="9" customHeight="1">
      <c r="A103" s="658">
        <v>5</v>
      </c>
      <c r="B103" s="663" t="s">
        <v>194</v>
      </c>
      <c r="C103" s="289">
        <v>52601370.899999999</v>
      </c>
      <c r="D103" s="660"/>
      <c r="E103" s="291">
        <v>8.8219765681022757</v>
      </c>
      <c r="F103" s="291"/>
      <c r="G103" s="291">
        <v>87.106080972877621</v>
      </c>
    </row>
    <row r="104" spans="1:7" s="649" customFormat="1" ht="9" customHeight="1">
      <c r="A104" s="658">
        <v>6</v>
      </c>
      <c r="B104" s="663" t="s">
        <v>185</v>
      </c>
      <c r="C104" s="289">
        <v>46050103.170000002</v>
      </c>
      <c r="D104" s="660"/>
      <c r="E104" s="291">
        <v>7.7232384664794411</v>
      </c>
      <c r="F104" s="291"/>
      <c r="G104" s="291">
        <v>94.829319439357064</v>
      </c>
    </row>
    <row r="105" spans="1:7" s="649" customFormat="1" ht="10.199999999999999" customHeight="1">
      <c r="A105" s="658">
        <v>7</v>
      </c>
      <c r="B105" s="659" t="s">
        <v>181</v>
      </c>
      <c r="C105" s="289">
        <v>30830379.550000001</v>
      </c>
      <c r="D105" s="660"/>
      <c r="E105" s="291">
        <v>5.1706805606429462</v>
      </c>
      <c r="F105" s="291"/>
      <c r="G105" s="291">
        <v>100.00000000000001</v>
      </c>
    </row>
    <row r="106" spans="1:7" s="649" customFormat="1" ht="13.5" customHeight="1">
      <c r="A106" s="694"/>
      <c r="B106" s="694"/>
      <c r="C106" s="694"/>
      <c r="D106" s="373"/>
      <c r="E106" s="291"/>
      <c r="F106" s="291"/>
      <c r="G106" s="291"/>
    </row>
    <row r="107" spans="1:7" s="649" customFormat="1" ht="14.1" customHeight="1" thickBot="1">
      <c r="A107" s="666"/>
      <c r="B107" s="662" t="s">
        <v>300</v>
      </c>
      <c r="C107" s="313">
        <v>596253804.27999997</v>
      </c>
      <c r="D107" s="299"/>
      <c r="E107" s="301">
        <v>100.00000000000001</v>
      </c>
      <c r="F107" s="301"/>
      <c r="G107" s="302"/>
    </row>
    <row r="108" spans="1:7" s="649" customFormat="1" ht="14.1" customHeight="1">
      <c r="A108" s="658"/>
      <c r="B108" s="682"/>
      <c r="C108" s="305"/>
      <c r="D108" s="306"/>
      <c r="E108" s="307"/>
      <c r="F108" s="307"/>
      <c r="G108" s="291"/>
    </row>
    <row r="109" spans="1:7" s="649" customFormat="1" ht="15" customHeight="1">
      <c r="A109" s="695" t="s">
        <v>124</v>
      </c>
      <c r="B109" s="682"/>
      <c r="C109" s="305"/>
      <c r="D109" s="306"/>
      <c r="E109" s="307"/>
      <c r="F109" s="307"/>
      <c r="G109" s="291"/>
    </row>
    <row r="110" spans="1:7">
      <c r="A110" s="695" t="s">
        <v>125</v>
      </c>
    </row>
    <row r="111" spans="1:7">
      <c r="A111" s="695" t="s">
        <v>126</v>
      </c>
    </row>
    <row r="112" spans="1:7">
      <c r="A112" s="695" t="s">
        <v>127</v>
      </c>
    </row>
    <row r="113" spans="1:2">
      <c r="A113" s="695" t="s">
        <v>128</v>
      </c>
    </row>
    <row r="114" spans="1:2">
      <c r="A114" s="695" t="s">
        <v>129</v>
      </c>
    </row>
    <row r="115" spans="1:2">
      <c r="A115" s="695" t="s">
        <v>130</v>
      </c>
    </row>
    <row r="116" spans="1:2">
      <c r="A116" s="695" t="s">
        <v>306</v>
      </c>
      <c r="B116" s="696"/>
    </row>
    <row r="117" spans="1:2">
      <c r="A117" s="695" t="s">
        <v>132</v>
      </c>
    </row>
    <row r="118" spans="1:2">
      <c r="A118" s="695" t="s">
        <v>133</v>
      </c>
    </row>
    <row r="119" spans="1:2">
      <c r="A119" s="695" t="s">
        <v>134</v>
      </c>
    </row>
    <row r="120" spans="1:2">
      <c r="A120" s="697"/>
    </row>
    <row r="135" spans="2:2">
      <c r="B135" t="s">
        <v>41</v>
      </c>
    </row>
  </sheetData>
  <mergeCells count="26">
    <mergeCell ref="A81:B82"/>
    <mergeCell ref="C81:C82"/>
    <mergeCell ref="E81:E82"/>
    <mergeCell ref="G81:G82"/>
    <mergeCell ref="A97:B98"/>
    <mergeCell ref="C97:C98"/>
    <mergeCell ref="E97:E98"/>
    <mergeCell ref="G97:G98"/>
    <mergeCell ref="C45:C46"/>
    <mergeCell ref="E45:E46"/>
    <mergeCell ref="G45:G46"/>
    <mergeCell ref="AB54:AD54"/>
    <mergeCell ref="A65:B67"/>
    <mergeCell ref="C65:C67"/>
    <mergeCell ref="E65:E67"/>
    <mergeCell ref="G65:G67"/>
    <mergeCell ref="E9:E10"/>
    <mergeCell ref="G9:G10"/>
    <mergeCell ref="A26:B27"/>
    <mergeCell ref="C26:C27"/>
    <mergeCell ref="E26:E27"/>
    <mergeCell ref="G26:G27"/>
    <mergeCell ref="A76:XFD76"/>
    <mergeCell ref="A45:B46"/>
    <mergeCell ref="A9:B10"/>
    <mergeCell ref="C9:C10"/>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661F3-17B0-4DEE-A627-BB0D1A38AAD6}">
  <sheetPr codeName="Hoja3"/>
  <dimension ref="A1:U177"/>
  <sheetViews>
    <sheetView zoomScale="70" zoomScaleNormal="70" workbookViewId="0"/>
  </sheetViews>
  <sheetFormatPr baseColWidth="10" defaultColWidth="11.44140625" defaultRowHeight="13.8"/>
  <cols>
    <col min="1" max="1" width="38" style="384" customWidth="1"/>
    <col min="2" max="12" width="12.33203125" style="384" customWidth="1"/>
    <col min="13" max="13" width="13.6640625" style="384" customWidth="1"/>
    <col min="14" max="15" width="12.33203125" style="384" customWidth="1"/>
    <col min="16" max="16" width="15.6640625" style="384" customWidth="1"/>
    <col min="17" max="17" width="12.33203125" style="384" customWidth="1"/>
    <col min="18" max="19" width="13.5546875" style="384" customWidth="1"/>
    <col min="20" max="20" width="11.44140625" style="384"/>
    <col min="21" max="21" width="14.6640625" style="384" bestFit="1" customWidth="1"/>
    <col min="22" max="16384" width="11.44140625" style="384"/>
  </cols>
  <sheetData>
    <row r="1" spans="1:19" s="386" customFormat="1" ht="32.1" customHeight="1">
      <c r="A1" s="36" t="s">
        <v>14</v>
      </c>
      <c r="B1" s="385"/>
      <c r="C1" s="385"/>
      <c r="D1" s="385"/>
      <c r="E1" s="385"/>
      <c r="F1" s="385"/>
      <c r="G1" s="385"/>
      <c r="H1" s="385"/>
      <c r="I1" s="385"/>
      <c r="J1" s="385"/>
      <c r="K1" s="385"/>
      <c r="L1" s="385"/>
      <c r="M1" s="385"/>
      <c r="N1" s="385"/>
      <c r="O1" s="385"/>
      <c r="P1" s="385"/>
      <c r="Q1" s="385"/>
      <c r="R1" s="385"/>
      <c r="S1" s="385"/>
    </row>
    <row r="2" spans="1:19" s="388" customFormat="1" ht="18" customHeight="1">
      <c r="A2" s="39" t="s">
        <v>136</v>
      </c>
      <c r="B2" s="387"/>
      <c r="C2" s="387"/>
      <c r="D2" s="387"/>
      <c r="E2" s="387"/>
      <c r="F2" s="387"/>
      <c r="G2" s="387"/>
      <c r="H2" s="387"/>
      <c r="I2" s="387"/>
      <c r="J2" s="387"/>
      <c r="K2" s="387"/>
      <c r="L2" s="387"/>
      <c r="M2" s="387"/>
      <c r="N2" s="387"/>
      <c r="O2" s="387"/>
      <c r="P2" s="387"/>
      <c r="Q2" s="387"/>
      <c r="R2" s="387"/>
      <c r="S2" s="387"/>
    </row>
    <row r="3" spans="1:19" s="390" customFormat="1" ht="18.75" customHeight="1">
      <c r="A3" s="42" t="s">
        <v>328</v>
      </c>
      <c r="B3" s="389"/>
      <c r="C3" s="389"/>
      <c r="D3" s="389"/>
      <c r="E3" s="389"/>
      <c r="F3" s="389"/>
      <c r="G3" s="389"/>
      <c r="H3" s="389"/>
      <c r="I3" s="389"/>
      <c r="J3" s="389"/>
      <c r="K3" s="389"/>
      <c r="L3" s="389"/>
      <c r="M3" s="389"/>
      <c r="N3" s="389"/>
      <c r="O3" s="389"/>
      <c r="P3" s="389"/>
      <c r="Q3" s="389"/>
      <c r="R3" s="389"/>
      <c r="S3" s="389"/>
    </row>
    <row r="4" spans="1:19" s="392" customFormat="1" ht="8.1" customHeight="1" thickBot="1">
      <c r="A4" s="391"/>
      <c r="B4" s="391"/>
      <c r="C4" s="391"/>
      <c r="D4" s="391"/>
      <c r="E4" s="391"/>
      <c r="F4" s="391"/>
      <c r="G4" s="391"/>
      <c r="H4" s="391"/>
      <c r="I4" s="391"/>
      <c r="J4" s="391"/>
      <c r="K4" s="391"/>
      <c r="L4" s="391"/>
      <c r="M4" s="391"/>
      <c r="N4" s="391"/>
      <c r="O4" s="391"/>
      <c r="P4" s="391"/>
      <c r="Q4" s="391"/>
      <c r="R4" s="391"/>
      <c r="S4" s="391"/>
    </row>
    <row r="5" spans="1:19" s="395" customFormat="1" ht="80.099999999999994" customHeight="1" thickTop="1">
      <c r="A5" s="393" t="s">
        <v>177</v>
      </c>
      <c r="B5" s="394" t="s">
        <v>178</v>
      </c>
      <c r="C5" s="394" t="s">
        <v>299</v>
      </c>
      <c r="D5" s="394" t="s">
        <v>180</v>
      </c>
      <c r="E5" s="394" t="s">
        <v>181</v>
      </c>
      <c r="F5" s="394" t="s">
        <v>182</v>
      </c>
      <c r="G5" s="394" t="s">
        <v>183</v>
      </c>
      <c r="H5" s="394" t="s">
        <v>184</v>
      </c>
      <c r="I5" s="394" t="s">
        <v>185</v>
      </c>
      <c r="J5" s="394" t="s">
        <v>186</v>
      </c>
      <c r="K5" s="394" t="s">
        <v>187</v>
      </c>
      <c r="L5" s="394" t="s">
        <v>188</v>
      </c>
      <c r="M5" s="394" t="s">
        <v>304</v>
      </c>
      <c r="N5" s="394" t="s">
        <v>190</v>
      </c>
      <c r="O5" s="394" t="s">
        <v>191</v>
      </c>
      <c r="P5" s="394" t="s">
        <v>192</v>
      </c>
      <c r="Q5" s="394" t="s">
        <v>193</v>
      </c>
      <c r="R5" s="394" t="s">
        <v>194</v>
      </c>
      <c r="S5" s="394" t="s">
        <v>300</v>
      </c>
    </row>
    <row r="6" spans="1:19" s="397" customFormat="1" ht="5.25" customHeight="1">
      <c r="A6" s="396"/>
    </row>
    <row r="7" spans="1:19" ht="23.25" customHeight="1">
      <c r="A7" s="398" t="s">
        <v>329</v>
      </c>
      <c r="B7" s="399"/>
      <c r="C7" s="399"/>
      <c r="D7" s="399"/>
      <c r="E7" s="399"/>
      <c r="F7" s="399"/>
      <c r="G7" s="399"/>
      <c r="H7" s="399"/>
      <c r="I7" s="399"/>
      <c r="J7" s="399"/>
      <c r="K7" s="399"/>
      <c r="L7" s="399"/>
      <c r="M7" s="399"/>
      <c r="N7" s="399"/>
      <c r="O7" s="399"/>
      <c r="P7" s="399"/>
      <c r="Q7" s="399"/>
      <c r="R7" s="399"/>
      <c r="S7" s="399"/>
    </row>
    <row r="8" spans="1:19" ht="9.75" customHeight="1">
      <c r="A8" s="398"/>
      <c r="B8" s="399"/>
      <c r="C8" s="399"/>
      <c r="D8" s="399"/>
      <c r="E8" s="399"/>
      <c r="F8" s="399"/>
      <c r="G8" s="399"/>
      <c r="H8" s="399"/>
      <c r="I8" s="399"/>
      <c r="J8" s="399"/>
      <c r="K8" s="399"/>
      <c r="L8" s="399"/>
      <c r="M8" s="399"/>
      <c r="N8" s="399"/>
      <c r="O8" s="399"/>
      <c r="P8" s="399"/>
      <c r="Q8" s="399"/>
      <c r="R8" s="399"/>
      <c r="S8" s="399"/>
    </row>
    <row r="9" spans="1:19" ht="14.7" customHeight="1">
      <c r="A9" s="400" t="s">
        <v>216</v>
      </c>
      <c r="B9" s="401">
        <v>142240.70000000001</v>
      </c>
      <c r="C9" s="401">
        <v>79051.66</v>
      </c>
      <c r="D9" s="401">
        <v>105762.35</v>
      </c>
      <c r="E9" s="401">
        <v>30241.27</v>
      </c>
      <c r="F9" s="401">
        <v>97468.38</v>
      </c>
      <c r="G9" s="401">
        <v>55224.75</v>
      </c>
      <c r="H9" s="401">
        <v>796010.37</v>
      </c>
      <c r="I9" s="401">
        <v>0</v>
      </c>
      <c r="J9" s="401">
        <v>48011.71</v>
      </c>
      <c r="K9" s="401">
        <v>1084845.6499999999</v>
      </c>
      <c r="L9" s="401">
        <v>0</v>
      </c>
      <c r="M9" s="401">
        <v>1045180.59</v>
      </c>
      <c r="N9" s="401">
        <v>0</v>
      </c>
      <c r="O9" s="401">
        <v>85780.24</v>
      </c>
      <c r="P9" s="401">
        <v>2297939.96</v>
      </c>
      <c r="Q9" s="401">
        <v>136836.51</v>
      </c>
      <c r="R9" s="401">
        <v>0</v>
      </c>
      <c r="S9" s="401">
        <v>6004594.1399999997</v>
      </c>
    </row>
    <row r="10" spans="1:19" ht="14.7" customHeight="1">
      <c r="A10" s="402" t="s">
        <v>330</v>
      </c>
      <c r="B10" s="403">
        <v>0</v>
      </c>
      <c r="C10" s="403">
        <v>0</v>
      </c>
      <c r="D10" s="403">
        <v>56756.700000000004</v>
      </c>
      <c r="E10" s="403">
        <v>0</v>
      </c>
      <c r="F10" s="403">
        <v>0</v>
      </c>
      <c r="G10" s="403">
        <v>0</v>
      </c>
      <c r="H10" s="403">
        <v>0</v>
      </c>
      <c r="I10" s="403">
        <v>0</v>
      </c>
      <c r="J10" s="403">
        <v>0</v>
      </c>
      <c r="K10" s="403">
        <v>1748.03</v>
      </c>
      <c r="L10" s="403">
        <v>0</v>
      </c>
      <c r="M10" s="403">
        <v>3835.65</v>
      </c>
      <c r="N10" s="403">
        <v>0</v>
      </c>
      <c r="O10" s="403">
        <v>0</v>
      </c>
      <c r="P10" s="403">
        <v>14575.89</v>
      </c>
      <c r="Q10" s="403">
        <v>0</v>
      </c>
      <c r="R10" s="403">
        <v>0</v>
      </c>
      <c r="S10" s="403">
        <v>76916.27</v>
      </c>
    </row>
    <row r="11" spans="1:19" ht="14.7" customHeight="1">
      <c r="A11" s="402" t="s">
        <v>219</v>
      </c>
      <c r="B11" s="403">
        <v>81696.009999999995</v>
      </c>
      <c r="C11" s="403">
        <v>5919.4000000000005</v>
      </c>
      <c r="D11" s="403">
        <v>98833.57</v>
      </c>
      <c r="E11" s="403">
        <v>9080.07</v>
      </c>
      <c r="F11" s="403">
        <v>44742.32</v>
      </c>
      <c r="G11" s="403">
        <v>0</v>
      </c>
      <c r="H11" s="403">
        <v>388520.57</v>
      </c>
      <c r="I11" s="403">
        <v>0</v>
      </c>
      <c r="J11" s="403">
        <v>30927.11</v>
      </c>
      <c r="K11" s="403">
        <v>580919.69000000006</v>
      </c>
      <c r="L11" s="403">
        <v>0</v>
      </c>
      <c r="M11" s="403">
        <v>406942.05</v>
      </c>
      <c r="N11" s="403">
        <v>0</v>
      </c>
      <c r="O11" s="403">
        <v>1207.23</v>
      </c>
      <c r="P11" s="403">
        <v>1376180.1099999999</v>
      </c>
      <c r="Q11" s="403">
        <v>66286.03</v>
      </c>
      <c r="R11" s="403">
        <v>0</v>
      </c>
      <c r="S11" s="403">
        <v>3091254.1599999997</v>
      </c>
    </row>
    <row r="12" spans="1:19" ht="14.7" customHeight="1">
      <c r="A12" s="400" t="s">
        <v>220</v>
      </c>
      <c r="B12" s="401">
        <v>60544.69</v>
      </c>
      <c r="C12" s="401">
        <v>73132.25</v>
      </c>
      <c r="D12" s="401">
        <v>63685.48</v>
      </c>
      <c r="E12" s="401">
        <v>21161.200000000001</v>
      </c>
      <c r="F12" s="401">
        <v>52726.06</v>
      </c>
      <c r="G12" s="401">
        <v>55224.75</v>
      </c>
      <c r="H12" s="401">
        <v>407489.8</v>
      </c>
      <c r="I12" s="401">
        <v>0</v>
      </c>
      <c r="J12" s="401">
        <v>17084.599999999999</v>
      </c>
      <c r="K12" s="401">
        <v>505673.99</v>
      </c>
      <c r="L12" s="401">
        <v>0</v>
      </c>
      <c r="M12" s="401">
        <v>642074.19000000006</v>
      </c>
      <c r="N12" s="401">
        <v>0</v>
      </c>
      <c r="O12" s="401">
        <v>84573.01</v>
      </c>
      <c r="P12" s="401">
        <v>936335.74</v>
      </c>
      <c r="Q12" s="401">
        <v>70550.48</v>
      </c>
      <c r="R12" s="401">
        <v>0</v>
      </c>
      <c r="S12" s="401">
        <v>2990256.2399999998</v>
      </c>
    </row>
    <row r="13" spans="1:19" ht="14.7" customHeight="1">
      <c r="A13" s="402"/>
      <c r="B13" s="403"/>
      <c r="C13" s="403"/>
      <c r="D13" s="403"/>
      <c r="E13" s="403"/>
      <c r="F13" s="403"/>
      <c r="G13" s="403"/>
      <c r="H13" s="403"/>
      <c r="I13" s="403"/>
      <c r="J13" s="403"/>
      <c r="K13" s="403"/>
      <c r="L13" s="403"/>
      <c r="M13" s="403"/>
      <c r="N13" s="403"/>
      <c r="O13" s="403"/>
      <c r="P13" s="403"/>
      <c r="Q13" s="403"/>
      <c r="R13" s="403"/>
      <c r="S13" s="403"/>
    </row>
    <row r="14" spans="1:19" ht="14.7" customHeight="1">
      <c r="A14" s="404" t="s">
        <v>331</v>
      </c>
      <c r="B14" s="403"/>
      <c r="C14" s="403"/>
      <c r="D14" s="403"/>
      <c r="E14" s="403"/>
      <c r="F14" s="403"/>
      <c r="G14" s="403"/>
      <c r="H14" s="403"/>
      <c r="I14" s="403"/>
      <c r="J14" s="403"/>
      <c r="K14" s="403"/>
      <c r="L14" s="403"/>
      <c r="M14" s="403"/>
      <c r="N14" s="403"/>
      <c r="O14" s="403"/>
      <c r="P14" s="403"/>
      <c r="Q14" s="403"/>
      <c r="R14" s="403"/>
      <c r="S14" s="403"/>
    </row>
    <row r="15" spans="1:19" ht="9.75" customHeight="1">
      <c r="A15" s="404"/>
      <c r="B15" s="403"/>
      <c r="C15" s="403"/>
      <c r="D15" s="403"/>
      <c r="E15" s="403"/>
      <c r="F15" s="403"/>
      <c r="G15" s="403"/>
      <c r="H15" s="403"/>
      <c r="I15" s="403"/>
      <c r="J15" s="403"/>
      <c r="K15" s="403"/>
      <c r="L15" s="403"/>
      <c r="M15" s="403"/>
      <c r="N15" s="403"/>
      <c r="O15" s="403"/>
      <c r="P15" s="403"/>
      <c r="Q15" s="403"/>
      <c r="R15" s="403"/>
      <c r="S15" s="403"/>
    </row>
    <row r="16" spans="1:19" ht="14.7" customHeight="1">
      <c r="A16" s="400" t="s">
        <v>216</v>
      </c>
      <c r="B16" s="401">
        <v>0</v>
      </c>
      <c r="C16" s="401">
        <v>10187.16</v>
      </c>
      <c r="D16" s="401">
        <v>52971.83</v>
      </c>
      <c r="E16" s="401">
        <v>4119.2</v>
      </c>
      <c r="F16" s="401">
        <v>0</v>
      </c>
      <c r="G16" s="401">
        <v>49659.29</v>
      </c>
      <c r="H16" s="401">
        <v>349477.14</v>
      </c>
      <c r="I16" s="401">
        <v>2703.66</v>
      </c>
      <c r="J16" s="401">
        <v>0</v>
      </c>
      <c r="K16" s="401">
        <v>241136.54</v>
      </c>
      <c r="L16" s="401">
        <v>0</v>
      </c>
      <c r="M16" s="401">
        <v>636011.44000000006</v>
      </c>
      <c r="N16" s="401">
        <v>13109.93</v>
      </c>
      <c r="O16" s="401">
        <v>867.65</v>
      </c>
      <c r="P16" s="401">
        <v>714818.71</v>
      </c>
      <c r="Q16" s="401">
        <v>0</v>
      </c>
      <c r="R16" s="401">
        <v>286.45999999999998</v>
      </c>
      <c r="S16" s="401">
        <v>2075349.0099999998</v>
      </c>
    </row>
    <row r="17" spans="1:19" ht="14.7" customHeight="1">
      <c r="A17" s="402" t="s">
        <v>330</v>
      </c>
      <c r="B17" s="403">
        <v>0</v>
      </c>
      <c r="C17" s="403">
        <v>0</v>
      </c>
      <c r="D17" s="403">
        <v>21175.9</v>
      </c>
      <c r="E17" s="403">
        <v>0</v>
      </c>
      <c r="F17" s="403">
        <v>0</v>
      </c>
      <c r="G17" s="403">
        <v>0</v>
      </c>
      <c r="H17" s="403">
        <v>0</v>
      </c>
      <c r="I17" s="403">
        <v>0</v>
      </c>
      <c r="J17" s="403">
        <v>0</v>
      </c>
      <c r="K17" s="403">
        <v>0</v>
      </c>
      <c r="L17" s="403">
        <v>0</v>
      </c>
      <c r="M17" s="403">
        <v>0</v>
      </c>
      <c r="N17" s="403">
        <v>0</v>
      </c>
      <c r="O17" s="403">
        <v>0</v>
      </c>
      <c r="P17" s="403">
        <v>16307.93</v>
      </c>
      <c r="Q17" s="403">
        <v>0</v>
      </c>
      <c r="R17" s="403">
        <v>0</v>
      </c>
      <c r="S17" s="403">
        <v>37483.83</v>
      </c>
    </row>
    <row r="18" spans="1:19" ht="14.7" customHeight="1">
      <c r="A18" s="402" t="s">
        <v>219</v>
      </c>
      <c r="B18" s="403">
        <v>0</v>
      </c>
      <c r="C18" s="403">
        <v>425.78000000000003</v>
      </c>
      <c r="D18" s="403">
        <v>18947.5</v>
      </c>
      <c r="E18" s="403">
        <v>8.4600000000000009</v>
      </c>
      <c r="F18" s="403">
        <v>0</v>
      </c>
      <c r="G18" s="403">
        <v>11.47</v>
      </c>
      <c r="H18" s="403">
        <v>30641.34</v>
      </c>
      <c r="I18" s="403">
        <v>19.22</v>
      </c>
      <c r="J18" s="403">
        <v>0</v>
      </c>
      <c r="K18" s="403">
        <v>16581.41</v>
      </c>
      <c r="L18" s="403">
        <v>0</v>
      </c>
      <c r="M18" s="403">
        <v>20959.150000000001</v>
      </c>
      <c r="N18" s="403">
        <v>775.85</v>
      </c>
      <c r="O18" s="403">
        <v>0</v>
      </c>
      <c r="P18" s="403">
        <v>11559.17</v>
      </c>
      <c r="Q18" s="403">
        <v>0</v>
      </c>
      <c r="R18" s="403">
        <v>-0.24</v>
      </c>
      <c r="S18" s="403">
        <v>99929.110000000015</v>
      </c>
    </row>
    <row r="19" spans="1:19" ht="14.7" customHeight="1">
      <c r="A19" s="400" t="s">
        <v>220</v>
      </c>
      <c r="B19" s="401">
        <v>0</v>
      </c>
      <c r="C19" s="401">
        <v>9761.380000000001</v>
      </c>
      <c r="D19" s="401">
        <v>55200.24</v>
      </c>
      <c r="E19" s="401">
        <v>4110.75</v>
      </c>
      <c r="F19" s="401">
        <v>0</v>
      </c>
      <c r="G19" s="401">
        <v>49647.82</v>
      </c>
      <c r="H19" s="401">
        <v>318835.8</v>
      </c>
      <c r="I19" s="401">
        <v>2684.44</v>
      </c>
      <c r="J19" s="401">
        <v>0</v>
      </c>
      <c r="K19" s="401">
        <v>224555.13</v>
      </c>
      <c r="L19" s="401">
        <v>0</v>
      </c>
      <c r="M19" s="401">
        <v>615052.29</v>
      </c>
      <c r="N19" s="401">
        <v>12334.08</v>
      </c>
      <c r="O19" s="401">
        <v>867.65</v>
      </c>
      <c r="P19" s="401">
        <v>719567.47</v>
      </c>
      <c r="Q19" s="401">
        <v>0</v>
      </c>
      <c r="R19" s="401">
        <v>286.7</v>
      </c>
      <c r="S19" s="401">
        <v>2012903.75</v>
      </c>
    </row>
    <row r="20" spans="1:19" ht="14.7" customHeight="1">
      <c r="A20" s="402"/>
      <c r="B20" s="403"/>
      <c r="C20" s="403"/>
      <c r="D20" s="403"/>
      <c r="E20" s="403"/>
      <c r="F20" s="403"/>
      <c r="G20" s="403"/>
      <c r="H20" s="403"/>
      <c r="I20" s="403"/>
      <c r="J20" s="403"/>
      <c r="K20" s="403"/>
      <c r="L20" s="403"/>
      <c r="M20" s="403"/>
      <c r="N20" s="403"/>
      <c r="O20" s="403"/>
      <c r="P20" s="403"/>
      <c r="Q20" s="403"/>
      <c r="R20" s="403"/>
      <c r="S20" s="403"/>
    </row>
    <row r="21" spans="1:19" ht="14.7" customHeight="1">
      <c r="A21" s="404" t="s">
        <v>332</v>
      </c>
      <c r="B21" s="403"/>
      <c r="C21" s="403"/>
      <c r="D21" s="403"/>
      <c r="E21" s="403"/>
      <c r="F21" s="403"/>
      <c r="G21" s="403"/>
      <c r="H21" s="403"/>
      <c r="I21" s="403"/>
      <c r="J21" s="403"/>
      <c r="K21" s="403"/>
      <c r="L21" s="403"/>
      <c r="M21" s="403"/>
      <c r="N21" s="403"/>
      <c r="O21" s="403"/>
      <c r="P21" s="403"/>
      <c r="Q21" s="403"/>
      <c r="R21" s="403"/>
      <c r="S21" s="403"/>
    </row>
    <row r="22" spans="1:19" ht="9.75" customHeight="1">
      <c r="A22" s="404"/>
      <c r="B22" s="403"/>
      <c r="C22" s="403"/>
      <c r="D22" s="403"/>
      <c r="E22" s="403"/>
      <c r="F22" s="403"/>
      <c r="G22" s="403"/>
      <c r="H22" s="403"/>
      <c r="I22" s="403"/>
      <c r="J22" s="403"/>
      <c r="K22" s="403"/>
      <c r="L22" s="403"/>
      <c r="M22" s="403"/>
      <c r="N22" s="403"/>
      <c r="O22" s="403"/>
      <c r="P22" s="403"/>
      <c r="Q22" s="403"/>
      <c r="R22" s="403"/>
      <c r="S22" s="403"/>
    </row>
    <row r="23" spans="1:19" ht="14.7" customHeight="1">
      <c r="A23" s="404" t="s">
        <v>333</v>
      </c>
      <c r="B23" s="403"/>
      <c r="C23" s="403"/>
      <c r="D23" s="403"/>
      <c r="E23" s="403"/>
      <c r="F23" s="403"/>
      <c r="G23" s="403"/>
      <c r="H23" s="403"/>
      <c r="I23" s="403"/>
      <c r="J23" s="403"/>
      <c r="K23" s="403"/>
      <c r="L23" s="403"/>
      <c r="M23" s="403"/>
      <c r="N23" s="403"/>
      <c r="O23" s="403"/>
      <c r="P23" s="403"/>
      <c r="Q23" s="403"/>
      <c r="R23" s="403"/>
      <c r="S23" s="403"/>
    </row>
    <row r="24" spans="1:19" ht="14.7" customHeight="1">
      <c r="A24" s="400" t="s">
        <v>216</v>
      </c>
      <c r="B24" s="401">
        <v>0</v>
      </c>
      <c r="C24" s="401">
        <v>400106.03</v>
      </c>
      <c r="D24" s="401">
        <v>16531.54</v>
      </c>
      <c r="E24" s="401">
        <v>151471.06</v>
      </c>
      <c r="F24" s="401">
        <v>0</v>
      </c>
      <c r="G24" s="401">
        <v>723065.81</v>
      </c>
      <c r="H24" s="401">
        <v>0</v>
      </c>
      <c r="I24" s="401">
        <v>670605.79</v>
      </c>
      <c r="J24" s="401">
        <v>0</v>
      </c>
      <c r="K24" s="401">
        <v>1136872.8700000001</v>
      </c>
      <c r="L24" s="401">
        <v>8210.4699999999993</v>
      </c>
      <c r="M24" s="401">
        <v>1979480.8900000001</v>
      </c>
      <c r="N24" s="401">
        <v>370787.42</v>
      </c>
      <c r="O24" s="401">
        <v>0</v>
      </c>
      <c r="P24" s="401">
        <v>1682119.1400000001</v>
      </c>
      <c r="Q24" s="401">
        <v>0</v>
      </c>
      <c r="R24" s="401">
        <v>51739.67</v>
      </c>
      <c r="S24" s="401">
        <v>7190990.6900000013</v>
      </c>
    </row>
    <row r="25" spans="1:19" ht="14.7" customHeight="1">
      <c r="A25" s="402" t="s">
        <v>330</v>
      </c>
      <c r="B25" s="403">
        <v>0</v>
      </c>
      <c r="C25" s="403">
        <v>0</v>
      </c>
      <c r="D25" s="403">
        <v>0</v>
      </c>
      <c r="E25" s="403">
        <v>0</v>
      </c>
      <c r="F25" s="403">
        <v>0</v>
      </c>
      <c r="G25" s="403">
        <v>0</v>
      </c>
      <c r="H25" s="403">
        <v>0</v>
      </c>
      <c r="I25" s="403">
        <v>0</v>
      </c>
      <c r="J25" s="403">
        <v>0</v>
      </c>
      <c r="K25" s="403">
        <v>0</v>
      </c>
      <c r="L25" s="403">
        <v>0</v>
      </c>
      <c r="M25" s="403">
        <v>13085.1</v>
      </c>
      <c r="N25" s="403">
        <v>0</v>
      </c>
      <c r="O25" s="403">
        <v>0</v>
      </c>
      <c r="P25" s="403">
        <v>0</v>
      </c>
      <c r="Q25" s="403">
        <v>0</v>
      </c>
      <c r="R25" s="403">
        <v>0</v>
      </c>
      <c r="S25" s="403">
        <v>13085.1</v>
      </c>
    </row>
    <row r="26" spans="1:19" ht="14.7" customHeight="1">
      <c r="A26" s="402" t="s">
        <v>219</v>
      </c>
      <c r="B26" s="403">
        <v>0</v>
      </c>
      <c r="C26" s="403">
        <v>17256.670000000002</v>
      </c>
      <c r="D26" s="403">
        <v>77.989999999999995</v>
      </c>
      <c r="E26" s="403">
        <v>11812.53</v>
      </c>
      <c r="F26" s="403">
        <v>0</v>
      </c>
      <c r="G26" s="403">
        <v>13782.06</v>
      </c>
      <c r="H26" s="403">
        <v>0</v>
      </c>
      <c r="I26" s="403">
        <v>29172.639999999999</v>
      </c>
      <c r="J26" s="403">
        <v>0</v>
      </c>
      <c r="K26" s="403">
        <v>102899.98</v>
      </c>
      <c r="L26" s="403">
        <v>598.51</v>
      </c>
      <c r="M26" s="403">
        <v>30893.56</v>
      </c>
      <c r="N26" s="403">
        <v>13118.460000000001</v>
      </c>
      <c r="O26" s="403">
        <v>0</v>
      </c>
      <c r="P26" s="403">
        <v>108319.6</v>
      </c>
      <c r="Q26" s="403">
        <v>0</v>
      </c>
      <c r="R26" s="403">
        <v>0</v>
      </c>
      <c r="S26" s="403">
        <v>327932</v>
      </c>
    </row>
    <row r="27" spans="1:19" ht="14.7" customHeight="1">
      <c r="A27" s="400" t="s">
        <v>220</v>
      </c>
      <c r="B27" s="401">
        <v>0</v>
      </c>
      <c r="C27" s="401">
        <v>382849.36</v>
      </c>
      <c r="D27" s="401">
        <v>16453.55</v>
      </c>
      <c r="E27" s="401">
        <v>139658.53</v>
      </c>
      <c r="F27" s="401">
        <v>0</v>
      </c>
      <c r="G27" s="401">
        <v>709283.75</v>
      </c>
      <c r="H27" s="401">
        <v>0</v>
      </c>
      <c r="I27" s="401">
        <v>641433.14</v>
      </c>
      <c r="J27" s="401">
        <v>0</v>
      </c>
      <c r="K27" s="401">
        <v>1033972.89</v>
      </c>
      <c r="L27" s="401">
        <v>7611.96</v>
      </c>
      <c r="M27" s="401">
        <v>1961672.4300000002</v>
      </c>
      <c r="N27" s="401">
        <v>357668.96</v>
      </c>
      <c r="O27" s="401">
        <v>0</v>
      </c>
      <c r="P27" s="401">
        <v>1573799.54</v>
      </c>
      <c r="Q27" s="401">
        <v>0</v>
      </c>
      <c r="R27" s="401">
        <v>51739.67</v>
      </c>
      <c r="S27" s="401">
        <v>6876143.7800000003</v>
      </c>
    </row>
    <row r="28" spans="1:19" ht="9.75" customHeight="1">
      <c r="A28" s="402"/>
      <c r="B28" s="403"/>
      <c r="C28" s="403"/>
      <c r="D28" s="403"/>
      <c r="E28" s="403"/>
      <c r="F28" s="403"/>
      <c r="G28" s="403"/>
      <c r="H28" s="403"/>
      <c r="I28" s="403"/>
      <c r="J28" s="403"/>
      <c r="K28" s="403"/>
      <c r="L28" s="403"/>
      <c r="M28" s="403"/>
      <c r="N28" s="403"/>
      <c r="O28" s="403"/>
      <c r="P28" s="403"/>
      <c r="Q28" s="403"/>
      <c r="R28" s="403"/>
      <c r="S28" s="403"/>
    </row>
    <row r="29" spans="1:19" ht="14.7" customHeight="1">
      <c r="A29" s="404" t="s">
        <v>334</v>
      </c>
      <c r="B29" s="403"/>
      <c r="C29" s="403"/>
      <c r="D29" s="403"/>
      <c r="E29" s="403"/>
      <c r="F29" s="403"/>
      <c r="G29" s="403"/>
      <c r="H29" s="403"/>
      <c r="I29" s="403"/>
      <c r="J29" s="403"/>
      <c r="K29" s="403"/>
      <c r="L29" s="403"/>
      <c r="M29" s="403"/>
      <c r="N29" s="403"/>
      <c r="O29" s="403"/>
      <c r="P29" s="403"/>
      <c r="Q29" s="403"/>
      <c r="R29" s="403"/>
      <c r="S29" s="403"/>
    </row>
    <row r="30" spans="1:19" ht="14.7" customHeight="1">
      <c r="A30" s="400" t="s">
        <v>216</v>
      </c>
      <c r="B30" s="401">
        <v>0</v>
      </c>
      <c r="C30" s="401">
        <v>0</v>
      </c>
      <c r="D30" s="401">
        <v>0</v>
      </c>
      <c r="E30" s="401">
        <v>47425.94</v>
      </c>
      <c r="F30" s="401">
        <v>0</v>
      </c>
      <c r="G30" s="401">
        <v>296491.17</v>
      </c>
      <c r="H30" s="401">
        <v>0</v>
      </c>
      <c r="I30" s="401">
        <v>572967.99</v>
      </c>
      <c r="J30" s="401">
        <v>0</v>
      </c>
      <c r="K30" s="401">
        <v>0</v>
      </c>
      <c r="L30" s="401">
        <v>485132.18</v>
      </c>
      <c r="M30" s="401">
        <v>608584.85</v>
      </c>
      <c r="N30" s="401">
        <v>182679.07</v>
      </c>
      <c r="O30" s="401">
        <v>0</v>
      </c>
      <c r="P30" s="401">
        <v>152499.79</v>
      </c>
      <c r="Q30" s="401">
        <v>0</v>
      </c>
      <c r="R30" s="401">
        <v>338609.8</v>
      </c>
      <c r="S30" s="401">
        <v>2684390.7899999996</v>
      </c>
    </row>
    <row r="31" spans="1:19" ht="14.7" customHeight="1">
      <c r="A31" s="402" t="s">
        <v>330</v>
      </c>
      <c r="B31" s="403">
        <v>0</v>
      </c>
      <c r="C31" s="403">
        <v>0</v>
      </c>
      <c r="D31" s="403">
        <v>0</v>
      </c>
      <c r="E31" s="403">
        <v>0</v>
      </c>
      <c r="F31" s="403">
        <v>0</v>
      </c>
      <c r="G31" s="403">
        <v>0</v>
      </c>
      <c r="H31" s="403">
        <v>0</v>
      </c>
      <c r="I31" s="403">
        <v>0</v>
      </c>
      <c r="J31" s="403">
        <v>0</v>
      </c>
      <c r="K31" s="403">
        <v>0</v>
      </c>
      <c r="L31" s="403">
        <v>0</v>
      </c>
      <c r="M31" s="403">
        <v>0</v>
      </c>
      <c r="N31" s="403">
        <v>0</v>
      </c>
      <c r="O31" s="403">
        <v>0</v>
      </c>
      <c r="P31" s="403">
        <v>0</v>
      </c>
      <c r="Q31" s="403">
        <v>0</v>
      </c>
      <c r="R31" s="403">
        <v>0</v>
      </c>
      <c r="S31" s="403">
        <v>0</v>
      </c>
    </row>
    <row r="32" spans="1:19" ht="14.7" customHeight="1">
      <c r="A32" s="402" t="s">
        <v>219</v>
      </c>
      <c r="B32" s="403">
        <v>0</v>
      </c>
      <c r="C32" s="403">
        <v>0</v>
      </c>
      <c r="D32" s="403">
        <v>0</v>
      </c>
      <c r="E32" s="403">
        <v>0</v>
      </c>
      <c r="F32" s="403">
        <v>0</v>
      </c>
      <c r="G32" s="403">
        <v>236.36</v>
      </c>
      <c r="H32" s="403">
        <v>0</v>
      </c>
      <c r="I32" s="403">
        <v>386785.60000000003</v>
      </c>
      <c r="J32" s="403">
        <v>0</v>
      </c>
      <c r="K32" s="403">
        <v>0</v>
      </c>
      <c r="L32" s="403">
        <v>207249.66</v>
      </c>
      <c r="M32" s="403">
        <v>64568.54</v>
      </c>
      <c r="N32" s="403">
        <v>0</v>
      </c>
      <c r="O32" s="403">
        <v>0</v>
      </c>
      <c r="P32" s="403">
        <v>14429.64</v>
      </c>
      <c r="Q32" s="403">
        <v>0</v>
      </c>
      <c r="R32" s="403">
        <v>512.15</v>
      </c>
      <c r="S32" s="403">
        <v>673781.95000000007</v>
      </c>
    </row>
    <row r="33" spans="1:19" ht="14.7" customHeight="1">
      <c r="A33" s="400" t="s">
        <v>220</v>
      </c>
      <c r="B33" s="401">
        <v>0</v>
      </c>
      <c r="C33" s="401">
        <v>0</v>
      </c>
      <c r="D33" s="401">
        <v>0</v>
      </c>
      <c r="E33" s="401">
        <v>47425.94</v>
      </c>
      <c r="F33" s="401">
        <v>0</v>
      </c>
      <c r="G33" s="401">
        <v>296254.81</v>
      </c>
      <c r="H33" s="401">
        <v>0</v>
      </c>
      <c r="I33" s="401">
        <v>186182.38</v>
      </c>
      <c r="J33" s="401">
        <v>0</v>
      </c>
      <c r="K33" s="401">
        <v>0</v>
      </c>
      <c r="L33" s="401">
        <v>277882.52</v>
      </c>
      <c r="M33" s="401">
        <v>544016.32000000007</v>
      </c>
      <c r="N33" s="401">
        <v>182679.07</v>
      </c>
      <c r="O33" s="401">
        <v>0</v>
      </c>
      <c r="P33" s="401">
        <v>138070.15</v>
      </c>
      <c r="Q33" s="401">
        <v>0</v>
      </c>
      <c r="R33" s="401">
        <v>338097.65</v>
      </c>
      <c r="S33" s="401">
        <v>2010608.8400000003</v>
      </c>
    </row>
    <row r="34" spans="1:19" ht="14.7" customHeight="1">
      <c r="A34" s="402"/>
      <c r="B34" s="403"/>
      <c r="C34" s="403"/>
      <c r="D34" s="403"/>
      <c r="E34" s="403"/>
      <c r="F34" s="403"/>
      <c r="G34" s="403"/>
      <c r="H34" s="403"/>
      <c r="I34" s="403"/>
      <c r="J34" s="403"/>
      <c r="K34" s="403"/>
      <c r="L34" s="403"/>
      <c r="M34" s="403"/>
      <c r="N34" s="403"/>
      <c r="O34" s="403"/>
      <c r="P34" s="403"/>
      <c r="Q34" s="403"/>
      <c r="R34" s="403"/>
      <c r="S34" s="403"/>
    </row>
    <row r="35" spans="1:19" ht="14.7" customHeight="1">
      <c r="A35" s="404" t="s">
        <v>335</v>
      </c>
      <c r="B35" s="403"/>
      <c r="C35" s="403"/>
      <c r="D35" s="403"/>
      <c r="E35" s="403"/>
      <c r="F35" s="403"/>
      <c r="G35" s="403"/>
      <c r="H35" s="403"/>
      <c r="I35" s="403"/>
      <c r="J35" s="403"/>
      <c r="K35" s="403"/>
      <c r="L35" s="403"/>
      <c r="M35" s="403"/>
      <c r="N35" s="403"/>
      <c r="O35" s="403"/>
      <c r="P35" s="403"/>
      <c r="Q35" s="403"/>
      <c r="R35" s="403"/>
      <c r="S35" s="403"/>
    </row>
    <row r="36" spans="1:19" ht="14.7" customHeight="1">
      <c r="A36" s="400" t="s">
        <v>216</v>
      </c>
      <c r="B36" s="401">
        <v>142240.70000000001</v>
      </c>
      <c r="C36" s="401">
        <v>489344.85000000003</v>
      </c>
      <c r="D36" s="401">
        <v>175265.72</v>
      </c>
      <c r="E36" s="401">
        <v>233257.47</v>
      </c>
      <c r="F36" s="401">
        <v>97468.38</v>
      </c>
      <c r="G36" s="401">
        <v>1124441.02</v>
      </c>
      <c r="H36" s="401">
        <v>1145487.51</v>
      </c>
      <c r="I36" s="401">
        <v>1246277.43</v>
      </c>
      <c r="J36" s="401">
        <v>48011.71</v>
      </c>
      <c r="K36" s="401">
        <v>2462855.0499999998</v>
      </c>
      <c r="L36" s="401">
        <v>493342.65</v>
      </c>
      <c r="M36" s="401">
        <v>4269257.78</v>
      </c>
      <c r="N36" s="401">
        <v>566576.41</v>
      </c>
      <c r="O36" s="401">
        <v>86647.89</v>
      </c>
      <c r="P36" s="401">
        <v>4847377.5999999996</v>
      </c>
      <c r="Q36" s="401">
        <v>136836.51</v>
      </c>
      <c r="R36" s="401">
        <v>390635.94</v>
      </c>
      <c r="S36" s="401">
        <v>17955324.620000005</v>
      </c>
    </row>
    <row r="37" spans="1:19" ht="14.7" customHeight="1">
      <c r="A37" s="402" t="s">
        <v>330</v>
      </c>
      <c r="B37" s="403">
        <v>0</v>
      </c>
      <c r="C37" s="403">
        <v>0</v>
      </c>
      <c r="D37" s="403">
        <v>77932.600000000006</v>
      </c>
      <c r="E37" s="403">
        <v>0</v>
      </c>
      <c r="F37" s="403">
        <v>0</v>
      </c>
      <c r="G37" s="403">
        <v>0</v>
      </c>
      <c r="H37" s="403">
        <v>0</v>
      </c>
      <c r="I37" s="403">
        <v>0</v>
      </c>
      <c r="J37" s="403">
        <v>0</v>
      </c>
      <c r="K37" s="403">
        <v>1748.03</v>
      </c>
      <c r="L37" s="403">
        <v>0</v>
      </c>
      <c r="M37" s="403">
        <v>16920.75</v>
      </c>
      <c r="N37" s="403">
        <v>0</v>
      </c>
      <c r="O37" s="403">
        <v>0</v>
      </c>
      <c r="P37" s="403">
        <v>30883.82</v>
      </c>
      <c r="Q37" s="403">
        <v>0</v>
      </c>
      <c r="R37" s="403">
        <v>0</v>
      </c>
      <c r="S37" s="403">
        <v>127485.20000000001</v>
      </c>
    </row>
    <row r="38" spans="1:19" ht="14.7" customHeight="1">
      <c r="A38" s="402" t="s">
        <v>219</v>
      </c>
      <c r="B38" s="403">
        <v>81696.009999999995</v>
      </c>
      <c r="C38" s="403">
        <v>23601.86</v>
      </c>
      <c r="D38" s="403">
        <v>117859.06</v>
      </c>
      <c r="E38" s="403">
        <v>20901.060000000001</v>
      </c>
      <c r="F38" s="403">
        <v>44742.32</v>
      </c>
      <c r="G38" s="403">
        <v>14029.880000000001</v>
      </c>
      <c r="H38" s="403">
        <v>419161.91000000003</v>
      </c>
      <c r="I38" s="403">
        <v>415977.47000000003</v>
      </c>
      <c r="J38" s="403">
        <v>30927.11</v>
      </c>
      <c r="K38" s="403">
        <v>700401.07000000007</v>
      </c>
      <c r="L38" s="403">
        <v>207848.17</v>
      </c>
      <c r="M38" s="403">
        <v>523363.3</v>
      </c>
      <c r="N38" s="403">
        <v>13894.300000000001</v>
      </c>
      <c r="O38" s="403">
        <v>1207.23</v>
      </c>
      <c r="P38" s="403">
        <v>1510488.52</v>
      </c>
      <c r="Q38" s="403">
        <v>66286.03</v>
      </c>
      <c r="R38" s="403">
        <v>511.91</v>
      </c>
      <c r="S38" s="403">
        <v>4192897.21</v>
      </c>
    </row>
    <row r="39" spans="1:19" ht="14.7" customHeight="1">
      <c r="A39" s="400" t="s">
        <v>220</v>
      </c>
      <c r="B39" s="401">
        <v>60544.69</v>
      </c>
      <c r="C39" s="401">
        <v>465742.99</v>
      </c>
      <c r="D39" s="401">
        <v>135339.26</v>
      </c>
      <c r="E39" s="401">
        <v>212356.41</v>
      </c>
      <c r="F39" s="401">
        <v>52726.06</v>
      </c>
      <c r="G39" s="401">
        <v>1110411.1399999999</v>
      </c>
      <c r="H39" s="401">
        <v>726325.6</v>
      </c>
      <c r="I39" s="401">
        <v>830299.97</v>
      </c>
      <c r="J39" s="401">
        <v>17084.599999999999</v>
      </c>
      <c r="K39" s="401">
        <v>1764202.01</v>
      </c>
      <c r="L39" s="401">
        <v>285494.48</v>
      </c>
      <c r="M39" s="401">
        <v>3762815.23</v>
      </c>
      <c r="N39" s="401">
        <v>552682.11</v>
      </c>
      <c r="O39" s="401">
        <v>85440.66</v>
      </c>
      <c r="P39" s="401">
        <v>3367772.9</v>
      </c>
      <c r="Q39" s="401">
        <v>70550.48</v>
      </c>
      <c r="R39" s="401">
        <v>390124.03</v>
      </c>
      <c r="S39" s="401">
        <v>13889912.620000001</v>
      </c>
    </row>
    <row r="40" spans="1:19" ht="11.1" customHeight="1" thickBot="1">
      <c r="A40" s="405"/>
      <c r="B40" s="405"/>
      <c r="C40" s="406"/>
      <c r="D40" s="406"/>
      <c r="E40" s="406"/>
      <c r="F40" s="406"/>
      <c r="G40" s="406"/>
      <c r="H40" s="406"/>
      <c r="I40" s="406"/>
      <c r="J40" s="406"/>
      <c r="K40" s="406"/>
      <c r="L40" s="406"/>
      <c r="M40" s="406"/>
      <c r="N40" s="406"/>
      <c r="O40" s="406"/>
      <c r="P40" s="406"/>
      <c r="Q40" s="406"/>
      <c r="R40" s="406"/>
      <c r="S40" s="406"/>
    </row>
    <row r="41" spans="1:19" ht="11.1" customHeight="1" thickTop="1">
      <c r="A41" s="407"/>
      <c r="B41" s="407"/>
      <c r="C41" s="408"/>
      <c r="D41" s="408"/>
      <c r="E41" s="408"/>
      <c r="F41" s="408"/>
      <c r="G41" s="408"/>
      <c r="H41" s="408"/>
      <c r="I41" s="408"/>
      <c r="J41" s="408"/>
      <c r="K41" s="408"/>
      <c r="L41" s="408"/>
      <c r="M41" s="408"/>
      <c r="N41" s="408"/>
      <c r="O41" s="408"/>
      <c r="P41" s="408"/>
      <c r="Q41" s="408"/>
      <c r="R41" s="408"/>
      <c r="S41" s="408"/>
    </row>
    <row r="42" spans="1:19">
      <c r="A42" s="409" t="s">
        <v>124</v>
      </c>
    </row>
    <row r="43" spans="1:19">
      <c r="A43" s="409" t="s">
        <v>125</v>
      </c>
    </row>
    <row r="44" spans="1:19">
      <c r="A44" s="35" t="s">
        <v>126</v>
      </c>
    </row>
    <row r="45" spans="1:19">
      <c r="A45" s="35" t="s">
        <v>127</v>
      </c>
    </row>
    <row r="46" spans="1:19">
      <c r="A46" s="35" t="s">
        <v>128</v>
      </c>
    </row>
    <row r="47" spans="1:19">
      <c r="A47" s="35" t="s">
        <v>129</v>
      </c>
    </row>
    <row r="48" spans="1:19">
      <c r="A48" s="35" t="s">
        <v>130</v>
      </c>
    </row>
    <row r="49" spans="1:1">
      <c r="A49" s="35" t="s">
        <v>131</v>
      </c>
    </row>
    <row r="50" spans="1:1">
      <c r="A50" s="35" t="s">
        <v>132</v>
      </c>
    </row>
    <row r="51" spans="1:1">
      <c r="A51" s="35" t="s">
        <v>133</v>
      </c>
    </row>
    <row r="52" spans="1:1">
      <c r="A52" s="35" t="s">
        <v>134</v>
      </c>
    </row>
    <row r="53" spans="1:1">
      <c r="A53" s="265"/>
    </row>
    <row r="54" spans="1:1">
      <c r="A54" s="35"/>
    </row>
    <row r="55" spans="1:1">
      <c r="A55" s="35"/>
    </row>
    <row r="76" spans="20:21">
      <c r="T76" s="410"/>
      <c r="U76" s="410"/>
    </row>
    <row r="77" spans="20:21">
      <c r="T77" s="411"/>
      <c r="U77" s="412"/>
    </row>
    <row r="78" spans="20:21">
      <c r="U78" s="65"/>
    </row>
    <row r="79" spans="20:21">
      <c r="U79" s="65"/>
    </row>
    <row r="80" spans="20:21">
      <c r="U80" s="65"/>
    </row>
    <row r="81" spans="21:21">
      <c r="U81" s="65"/>
    </row>
    <row r="82" spans="21:21">
      <c r="U82" s="65"/>
    </row>
    <row r="83" spans="21:21">
      <c r="U83" s="65"/>
    </row>
    <row r="84" spans="21:21">
      <c r="U84" s="65"/>
    </row>
    <row r="85" spans="21:21">
      <c r="U85" s="65"/>
    </row>
    <row r="86" spans="21:21">
      <c r="U86" s="65"/>
    </row>
    <row r="87" spans="21:21">
      <c r="U87" s="65"/>
    </row>
    <row r="88" spans="21:21">
      <c r="U88" s="65"/>
    </row>
    <row r="89" spans="21:21">
      <c r="U89" s="65"/>
    </row>
    <row r="90" spans="21:21">
      <c r="U90" s="65"/>
    </row>
    <row r="91" spans="21:21">
      <c r="U91" s="65"/>
    </row>
    <row r="92" spans="21:21">
      <c r="U92" s="65"/>
    </row>
    <row r="177" spans="1:1">
      <c r="A177" s="265" t="s">
        <v>336</v>
      </c>
    </row>
  </sheetData>
  <mergeCells count="1">
    <mergeCell ref="T76:U76"/>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8318B-50CF-493A-ACB9-CA085472FE64}">
  <sheetPr codeName="Hoja8">
    <pageSetUpPr fitToPage="1"/>
  </sheetPr>
  <dimension ref="A1:S98"/>
  <sheetViews>
    <sheetView showGridLines="0" zoomScale="70" zoomScaleNormal="70" workbookViewId="0"/>
  </sheetViews>
  <sheetFormatPr baseColWidth="10" defaultColWidth="7.6640625" defaultRowHeight="13.2"/>
  <cols>
    <col min="1" max="1" width="42.5546875" style="444" customWidth="1"/>
    <col min="2" max="19" width="15.33203125" style="413" customWidth="1"/>
    <col min="20" max="16384" width="7.6640625" style="413"/>
  </cols>
  <sheetData>
    <row r="1" spans="1:19" s="415" customFormat="1" ht="32.1" customHeight="1">
      <c r="A1" s="36" t="s">
        <v>15</v>
      </c>
      <c r="B1" s="414"/>
      <c r="C1" s="414"/>
      <c r="D1" s="414"/>
      <c r="E1" s="414"/>
      <c r="F1" s="414"/>
      <c r="G1" s="414"/>
      <c r="H1" s="414"/>
      <c r="I1" s="414"/>
      <c r="J1" s="414"/>
      <c r="K1" s="414"/>
      <c r="L1" s="414"/>
      <c r="M1" s="414"/>
      <c r="N1" s="414"/>
      <c r="O1" s="414"/>
      <c r="P1" s="414"/>
      <c r="Q1" s="414"/>
      <c r="R1" s="414"/>
      <c r="S1" s="414"/>
    </row>
    <row r="2" spans="1:19" s="417" customFormat="1" ht="18" customHeight="1">
      <c r="A2" s="39" t="s">
        <v>136</v>
      </c>
      <c r="B2" s="416"/>
      <c r="C2" s="416"/>
      <c r="D2" s="416"/>
      <c r="E2" s="416"/>
      <c r="F2" s="416"/>
      <c r="G2" s="416"/>
      <c r="H2" s="416"/>
      <c r="I2" s="416"/>
      <c r="J2" s="416"/>
      <c r="K2" s="416"/>
      <c r="L2" s="416"/>
      <c r="M2" s="416"/>
      <c r="N2" s="416"/>
      <c r="O2" s="416"/>
      <c r="P2" s="416"/>
      <c r="Q2" s="416"/>
      <c r="R2" s="416"/>
      <c r="S2" s="416"/>
    </row>
    <row r="3" spans="1:19" s="419" customFormat="1" ht="18.75" customHeight="1">
      <c r="A3" s="42" t="s">
        <v>337</v>
      </c>
      <c r="B3" s="418"/>
      <c r="C3" s="418"/>
      <c r="D3" s="418"/>
      <c r="E3" s="418"/>
      <c r="F3" s="418"/>
      <c r="G3" s="418"/>
      <c r="H3" s="418"/>
      <c r="I3" s="418"/>
      <c r="J3" s="418"/>
      <c r="K3" s="418"/>
      <c r="L3" s="418"/>
      <c r="M3" s="418"/>
      <c r="N3" s="418"/>
      <c r="O3" s="418"/>
      <c r="P3" s="418"/>
      <c r="Q3" s="418"/>
      <c r="R3" s="418"/>
      <c r="S3" s="418"/>
    </row>
    <row r="4" spans="1:19" ht="7.5" customHeight="1" thickBot="1">
      <c r="A4" s="420"/>
      <c r="B4" s="420"/>
      <c r="C4" s="420"/>
      <c r="D4" s="420"/>
      <c r="E4" s="420"/>
      <c r="F4" s="420"/>
      <c r="G4" s="420"/>
      <c r="H4" s="420"/>
      <c r="I4" s="420"/>
      <c r="J4" s="420"/>
      <c r="K4" s="420"/>
      <c r="L4" s="420"/>
      <c r="M4" s="420"/>
      <c r="N4" s="420"/>
      <c r="O4" s="420"/>
      <c r="P4" s="420"/>
      <c r="Q4" s="420"/>
      <c r="R4" s="420"/>
      <c r="S4" s="420"/>
    </row>
    <row r="5" spans="1:19" s="423" customFormat="1" ht="80.099999999999994" customHeight="1" thickTop="1">
      <c r="A5" s="421" t="s">
        <v>338</v>
      </c>
      <c r="B5" s="394" t="s">
        <v>178</v>
      </c>
      <c r="C5" s="422" t="s">
        <v>299</v>
      </c>
      <c r="D5" s="422" t="s">
        <v>180</v>
      </c>
      <c r="E5" s="422" t="s">
        <v>181</v>
      </c>
      <c r="F5" s="422" t="s">
        <v>182</v>
      </c>
      <c r="G5" s="394" t="s">
        <v>183</v>
      </c>
      <c r="H5" s="422" t="s">
        <v>184</v>
      </c>
      <c r="I5" s="422" t="s">
        <v>185</v>
      </c>
      <c r="J5" s="394" t="s">
        <v>186</v>
      </c>
      <c r="K5" s="394" t="s">
        <v>187</v>
      </c>
      <c r="L5" s="422" t="s">
        <v>188</v>
      </c>
      <c r="M5" s="422" t="s">
        <v>304</v>
      </c>
      <c r="N5" s="422" t="s">
        <v>190</v>
      </c>
      <c r="O5" s="422" t="s">
        <v>191</v>
      </c>
      <c r="P5" s="422" t="s">
        <v>316</v>
      </c>
      <c r="Q5" s="422" t="s">
        <v>193</v>
      </c>
      <c r="R5" s="422" t="s">
        <v>194</v>
      </c>
      <c r="S5" s="422" t="s">
        <v>300</v>
      </c>
    </row>
    <row r="6" spans="1:19" s="425" customFormat="1" ht="2.25" customHeight="1">
      <c r="A6" s="424"/>
      <c r="B6" s="424"/>
      <c r="C6" s="424"/>
      <c r="D6" s="424"/>
      <c r="E6" s="424"/>
      <c r="F6" s="424"/>
      <c r="G6" s="424"/>
      <c r="H6" s="424"/>
      <c r="I6" s="424"/>
      <c r="J6" s="424"/>
      <c r="K6" s="424"/>
      <c r="L6" s="424"/>
      <c r="M6" s="424"/>
      <c r="N6" s="424"/>
      <c r="O6" s="424"/>
      <c r="P6" s="424"/>
      <c r="Q6" s="424"/>
      <c r="R6" s="424"/>
      <c r="S6" s="424"/>
    </row>
    <row r="7" spans="1:19" s="425" customFormat="1" ht="5.25" customHeight="1">
      <c r="A7" s="426"/>
    </row>
    <row r="8" spans="1:19" s="429" customFormat="1" ht="12" customHeight="1">
      <c r="A8" s="427" t="s">
        <v>339</v>
      </c>
      <c r="B8" s="428">
        <v>142240.70000000001</v>
      </c>
      <c r="C8" s="428">
        <v>79051.66</v>
      </c>
      <c r="D8" s="428">
        <v>105762.35</v>
      </c>
      <c r="E8" s="428">
        <v>30241.27</v>
      </c>
      <c r="F8" s="428">
        <v>97468.38</v>
      </c>
      <c r="G8" s="428">
        <v>55224.75</v>
      </c>
      <c r="H8" s="428">
        <v>796010.37</v>
      </c>
      <c r="I8" s="428">
        <v>0</v>
      </c>
      <c r="J8" s="428">
        <v>48011.71</v>
      </c>
      <c r="K8" s="428">
        <v>1084845.6499999999</v>
      </c>
      <c r="L8" s="428">
        <v>0</v>
      </c>
      <c r="M8" s="428">
        <v>1045180.59</v>
      </c>
      <c r="N8" s="428">
        <v>0</v>
      </c>
      <c r="O8" s="428">
        <v>85780.24</v>
      </c>
      <c r="P8" s="428">
        <v>2297939.96</v>
      </c>
      <c r="Q8" s="428">
        <v>136836.51</v>
      </c>
      <c r="R8" s="428">
        <v>0</v>
      </c>
      <c r="S8" s="428">
        <v>6004594.1399999997</v>
      </c>
    </row>
    <row r="9" spans="1:19" s="429" customFormat="1" ht="12" customHeight="1">
      <c r="A9" s="430" t="s">
        <v>340</v>
      </c>
      <c r="B9" s="431">
        <v>549.98</v>
      </c>
      <c r="C9" s="431">
        <v>0</v>
      </c>
      <c r="D9" s="431">
        <v>11665.47</v>
      </c>
      <c r="E9" s="431">
        <v>0</v>
      </c>
      <c r="F9" s="431">
        <v>0</v>
      </c>
      <c r="G9" s="431">
        <v>0</v>
      </c>
      <c r="H9" s="431">
        <v>99585.83</v>
      </c>
      <c r="I9" s="431">
        <v>0</v>
      </c>
      <c r="J9" s="431">
        <v>0</v>
      </c>
      <c r="K9" s="431">
        <v>246992.09</v>
      </c>
      <c r="L9" s="431">
        <v>0</v>
      </c>
      <c r="M9" s="431">
        <v>40979.270000000004</v>
      </c>
      <c r="N9" s="431">
        <v>0</v>
      </c>
      <c r="O9" s="431">
        <v>0</v>
      </c>
      <c r="P9" s="431">
        <v>243238.31</v>
      </c>
      <c r="Q9" s="431">
        <v>0</v>
      </c>
      <c r="R9" s="431">
        <v>0</v>
      </c>
      <c r="S9" s="431">
        <v>643010.94999999995</v>
      </c>
    </row>
    <row r="10" spans="1:19" s="432" customFormat="1" ht="12" customHeight="1">
      <c r="A10" s="430" t="s">
        <v>341</v>
      </c>
      <c r="B10" s="431">
        <v>14614.630000000001</v>
      </c>
      <c r="C10" s="431">
        <v>0</v>
      </c>
      <c r="D10" s="431">
        <v>4965.8599999999997</v>
      </c>
      <c r="E10" s="431">
        <v>0</v>
      </c>
      <c r="F10" s="431">
        <v>0</v>
      </c>
      <c r="G10" s="431">
        <v>0</v>
      </c>
      <c r="H10" s="431">
        <v>25301.420000000002</v>
      </c>
      <c r="I10" s="431">
        <v>0</v>
      </c>
      <c r="J10" s="431">
        <v>0</v>
      </c>
      <c r="K10" s="431">
        <v>0</v>
      </c>
      <c r="L10" s="431">
        <v>0</v>
      </c>
      <c r="M10" s="431">
        <v>19582.350000000002</v>
      </c>
      <c r="N10" s="431">
        <v>0</v>
      </c>
      <c r="O10" s="431">
        <v>0</v>
      </c>
      <c r="P10" s="431">
        <v>90537.03</v>
      </c>
      <c r="Q10" s="431">
        <v>0</v>
      </c>
      <c r="R10" s="431">
        <v>0</v>
      </c>
      <c r="S10" s="431">
        <v>155001.29</v>
      </c>
    </row>
    <row r="11" spans="1:19" s="432" customFormat="1" ht="12" customHeight="1">
      <c r="A11" s="433" t="s">
        <v>313</v>
      </c>
      <c r="B11" s="434">
        <v>2051.41</v>
      </c>
      <c r="C11" s="434">
        <v>0</v>
      </c>
      <c r="D11" s="434">
        <v>17499.650000000001</v>
      </c>
      <c r="E11" s="434">
        <v>0</v>
      </c>
      <c r="F11" s="434">
        <v>0</v>
      </c>
      <c r="G11" s="434">
        <v>0</v>
      </c>
      <c r="H11" s="434">
        <v>122230.39</v>
      </c>
      <c r="I11" s="434">
        <v>0</v>
      </c>
      <c r="J11" s="434">
        <v>3200.4300000000003</v>
      </c>
      <c r="K11" s="434">
        <v>233584.75</v>
      </c>
      <c r="L11" s="434">
        <v>0</v>
      </c>
      <c r="M11" s="434">
        <v>176669.44</v>
      </c>
      <c r="N11" s="434">
        <v>0</v>
      </c>
      <c r="O11" s="434">
        <v>0</v>
      </c>
      <c r="P11" s="434">
        <v>742376.57000000007</v>
      </c>
      <c r="Q11" s="434">
        <v>0</v>
      </c>
      <c r="R11" s="434">
        <v>0</v>
      </c>
      <c r="S11" s="434">
        <v>1297612.6400000001</v>
      </c>
    </row>
    <row r="12" spans="1:19" s="432" customFormat="1" ht="12" customHeight="1">
      <c r="A12" s="430" t="s">
        <v>342</v>
      </c>
      <c r="B12" s="431">
        <v>239.58</v>
      </c>
      <c r="C12" s="431">
        <v>0</v>
      </c>
      <c r="D12" s="431">
        <v>7.65</v>
      </c>
      <c r="E12" s="431">
        <v>0</v>
      </c>
      <c r="F12" s="431">
        <v>0</v>
      </c>
      <c r="G12" s="431">
        <v>0</v>
      </c>
      <c r="H12" s="431">
        <v>1993.22</v>
      </c>
      <c r="I12" s="431">
        <v>0</v>
      </c>
      <c r="J12" s="431">
        <v>0</v>
      </c>
      <c r="K12" s="431">
        <v>0</v>
      </c>
      <c r="L12" s="431">
        <v>0</v>
      </c>
      <c r="M12" s="431">
        <v>0</v>
      </c>
      <c r="N12" s="431">
        <v>0</v>
      </c>
      <c r="O12" s="431">
        <v>0</v>
      </c>
      <c r="P12" s="431">
        <v>0</v>
      </c>
      <c r="Q12" s="431">
        <v>0</v>
      </c>
      <c r="R12" s="431">
        <v>0</v>
      </c>
      <c r="S12" s="431">
        <v>2240.4499999999998</v>
      </c>
    </row>
    <row r="13" spans="1:19" s="432" customFormat="1" ht="12" customHeight="1">
      <c r="A13" s="430" t="s">
        <v>343</v>
      </c>
      <c r="B13" s="431">
        <v>0</v>
      </c>
      <c r="C13" s="431">
        <v>0</v>
      </c>
      <c r="D13" s="431">
        <v>0</v>
      </c>
      <c r="E13" s="431">
        <v>0</v>
      </c>
      <c r="F13" s="431">
        <v>0</v>
      </c>
      <c r="G13" s="431">
        <v>0</v>
      </c>
      <c r="H13" s="431">
        <v>0</v>
      </c>
      <c r="I13" s="431">
        <v>0</v>
      </c>
      <c r="J13" s="431">
        <v>0</v>
      </c>
      <c r="K13" s="431">
        <v>0</v>
      </c>
      <c r="L13" s="431">
        <v>0</v>
      </c>
      <c r="M13" s="431">
        <v>0</v>
      </c>
      <c r="N13" s="431">
        <v>0</v>
      </c>
      <c r="O13" s="431">
        <v>0</v>
      </c>
      <c r="P13" s="431">
        <v>0</v>
      </c>
      <c r="Q13" s="431">
        <v>0</v>
      </c>
      <c r="R13" s="431">
        <v>0</v>
      </c>
      <c r="S13" s="431">
        <v>0</v>
      </c>
    </row>
    <row r="14" spans="1:19" s="432" customFormat="1" ht="12" customHeight="1">
      <c r="A14" s="433" t="s">
        <v>312</v>
      </c>
      <c r="B14" s="434">
        <v>0</v>
      </c>
      <c r="C14" s="434">
        <v>0</v>
      </c>
      <c r="D14" s="434">
        <v>11590.73</v>
      </c>
      <c r="E14" s="434">
        <v>0</v>
      </c>
      <c r="F14" s="434">
        <v>0</v>
      </c>
      <c r="G14" s="434">
        <v>0</v>
      </c>
      <c r="H14" s="434">
        <v>23674.83</v>
      </c>
      <c r="I14" s="434">
        <v>0</v>
      </c>
      <c r="J14" s="434">
        <v>1925.77</v>
      </c>
      <c r="K14" s="434">
        <v>33504.270000000004</v>
      </c>
      <c r="L14" s="434">
        <v>0</v>
      </c>
      <c r="M14" s="434">
        <v>58760.450000000004</v>
      </c>
      <c r="N14" s="434">
        <v>0</v>
      </c>
      <c r="O14" s="434">
        <v>0</v>
      </c>
      <c r="P14" s="434">
        <v>91467.92</v>
      </c>
      <c r="Q14" s="434">
        <v>0</v>
      </c>
      <c r="R14" s="434">
        <v>0</v>
      </c>
      <c r="S14" s="434">
        <v>220923.97000000003</v>
      </c>
    </row>
    <row r="15" spans="1:19" s="432" customFormat="1" ht="12" customHeight="1">
      <c r="A15" s="430" t="s">
        <v>344</v>
      </c>
      <c r="B15" s="431">
        <v>0</v>
      </c>
      <c r="C15" s="431">
        <v>0</v>
      </c>
      <c r="D15" s="431">
        <v>0</v>
      </c>
      <c r="E15" s="431">
        <v>0</v>
      </c>
      <c r="F15" s="431">
        <v>0</v>
      </c>
      <c r="G15" s="431">
        <v>0</v>
      </c>
      <c r="H15" s="431">
        <v>4510.8500000000004</v>
      </c>
      <c r="I15" s="431">
        <v>0</v>
      </c>
      <c r="J15" s="431">
        <v>0</v>
      </c>
      <c r="K15" s="431">
        <v>1061.99</v>
      </c>
      <c r="L15" s="431">
        <v>0</v>
      </c>
      <c r="M15" s="431">
        <v>11849.300000000001</v>
      </c>
      <c r="N15" s="431">
        <v>0</v>
      </c>
      <c r="O15" s="431">
        <v>0</v>
      </c>
      <c r="P15" s="431">
        <v>41121.54</v>
      </c>
      <c r="Q15" s="431">
        <v>0</v>
      </c>
      <c r="R15" s="431">
        <v>0</v>
      </c>
      <c r="S15" s="431">
        <v>58543.68</v>
      </c>
    </row>
    <row r="16" spans="1:19" s="432" customFormat="1" ht="12" customHeight="1">
      <c r="A16" s="430" t="s">
        <v>345</v>
      </c>
      <c r="B16" s="431">
        <v>0</v>
      </c>
      <c r="C16" s="431">
        <v>0</v>
      </c>
      <c r="D16" s="431">
        <v>0</v>
      </c>
      <c r="E16" s="431">
        <v>0</v>
      </c>
      <c r="F16" s="431">
        <v>0</v>
      </c>
      <c r="G16" s="431">
        <v>0</v>
      </c>
      <c r="H16" s="431">
        <v>10348.26</v>
      </c>
      <c r="I16" s="431">
        <v>0</v>
      </c>
      <c r="J16" s="431">
        <v>0</v>
      </c>
      <c r="K16" s="431">
        <v>15775.93</v>
      </c>
      <c r="L16" s="431">
        <v>0</v>
      </c>
      <c r="M16" s="431">
        <v>25645.53</v>
      </c>
      <c r="N16" s="431">
        <v>0</v>
      </c>
      <c r="O16" s="431">
        <v>0</v>
      </c>
      <c r="P16" s="431">
        <v>92923.35</v>
      </c>
      <c r="Q16" s="431">
        <v>0</v>
      </c>
      <c r="R16" s="431">
        <v>0</v>
      </c>
      <c r="S16" s="431">
        <v>144693.07</v>
      </c>
    </row>
    <row r="17" spans="1:19" s="432" customFormat="1" ht="12" customHeight="1">
      <c r="A17" s="433" t="s">
        <v>346</v>
      </c>
      <c r="B17" s="434">
        <v>0</v>
      </c>
      <c r="C17" s="434">
        <v>12.06</v>
      </c>
      <c r="D17" s="434">
        <v>0</v>
      </c>
      <c r="E17" s="434">
        <v>0</v>
      </c>
      <c r="F17" s="434">
        <v>0</v>
      </c>
      <c r="G17" s="434">
        <v>6958.26</v>
      </c>
      <c r="H17" s="434">
        <v>173037.31</v>
      </c>
      <c r="I17" s="434">
        <v>0</v>
      </c>
      <c r="J17" s="434">
        <v>0</v>
      </c>
      <c r="K17" s="434">
        <v>251795.59</v>
      </c>
      <c r="L17" s="434">
        <v>0</v>
      </c>
      <c r="M17" s="434">
        <v>308116.49</v>
      </c>
      <c r="N17" s="434">
        <v>0</v>
      </c>
      <c r="O17" s="434">
        <v>85780.24</v>
      </c>
      <c r="P17" s="434">
        <v>498688.63</v>
      </c>
      <c r="Q17" s="434">
        <v>0</v>
      </c>
      <c r="R17" s="434">
        <v>0</v>
      </c>
      <c r="S17" s="434">
        <v>1324388.58</v>
      </c>
    </row>
    <row r="18" spans="1:19" s="432" customFormat="1" ht="12" customHeight="1">
      <c r="A18" s="430" t="s">
        <v>347</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row>
    <row r="19" spans="1:19" s="432" customFormat="1" ht="12" customHeight="1">
      <c r="A19" s="430" t="s">
        <v>348</v>
      </c>
      <c r="B19" s="431">
        <v>20362.100000000002</v>
      </c>
      <c r="C19" s="431">
        <v>0</v>
      </c>
      <c r="D19" s="431">
        <v>1599.51</v>
      </c>
      <c r="E19" s="431">
        <v>0</v>
      </c>
      <c r="F19" s="431">
        <v>0</v>
      </c>
      <c r="G19" s="431">
        <v>0</v>
      </c>
      <c r="H19" s="431">
        <v>32840.58</v>
      </c>
      <c r="I19" s="431">
        <v>0</v>
      </c>
      <c r="J19" s="431">
        <v>1288.03</v>
      </c>
      <c r="K19" s="431">
        <v>30884.959999999999</v>
      </c>
      <c r="L19" s="431">
        <v>0</v>
      </c>
      <c r="M19" s="431">
        <v>13939.12</v>
      </c>
      <c r="N19" s="431">
        <v>0</v>
      </c>
      <c r="O19" s="431">
        <v>0</v>
      </c>
      <c r="P19" s="431">
        <v>76619.740000000005</v>
      </c>
      <c r="Q19" s="431">
        <v>0</v>
      </c>
      <c r="R19" s="431">
        <v>0</v>
      </c>
      <c r="S19" s="431">
        <v>177534.03999999998</v>
      </c>
    </row>
    <row r="20" spans="1:19" s="432" customFormat="1" ht="12" customHeight="1">
      <c r="A20" s="433" t="s">
        <v>349</v>
      </c>
      <c r="B20" s="434">
        <v>44.22</v>
      </c>
      <c r="C20" s="434">
        <v>0</v>
      </c>
      <c r="D20" s="434">
        <v>55.65</v>
      </c>
      <c r="E20" s="434">
        <v>0</v>
      </c>
      <c r="F20" s="434">
        <v>0</v>
      </c>
      <c r="G20" s="434">
        <v>0</v>
      </c>
      <c r="H20" s="434">
        <v>8178.2300000000005</v>
      </c>
      <c r="I20" s="434">
        <v>0</v>
      </c>
      <c r="J20" s="434">
        <v>0</v>
      </c>
      <c r="K20" s="434">
        <v>10575.54</v>
      </c>
      <c r="L20" s="434">
        <v>0</v>
      </c>
      <c r="M20" s="434">
        <v>8997.11</v>
      </c>
      <c r="N20" s="434">
        <v>0</v>
      </c>
      <c r="O20" s="434">
        <v>0</v>
      </c>
      <c r="P20" s="434">
        <v>89624.83</v>
      </c>
      <c r="Q20" s="434">
        <v>0</v>
      </c>
      <c r="R20" s="434">
        <v>0</v>
      </c>
      <c r="S20" s="434">
        <v>117475.58</v>
      </c>
    </row>
    <row r="21" spans="1:19" s="432" customFormat="1" ht="12" customHeight="1">
      <c r="A21" s="430" t="s">
        <v>350</v>
      </c>
      <c r="B21" s="431">
        <v>41.92</v>
      </c>
      <c r="C21" s="431">
        <v>0</v>
      </c>
      <c r="D21" s="431">
        <v>2.98</v>
      </c>
      <c r="E21" s="431">
        <v>0</v>
      </c>
      <c r="F21" s="431">
        <v>0</v>
      </c>
      <c r="G21" s="431">
        <v>0</v>
      </c>
      <c r="H21" s="431">
        <v>0</v>
      </c>
      <c r="I21" s="431">
        <v>0</v>
      </c>
      <c r="J21" s="431">
        <v>0</v>
      </c>
      <c r="K21" s="431">
        <v>0</v>
      </c>
      <c r="L21" s="431">
        <v>0</v>
      </c>
      <c r="M21" s="431">
        <v>0</v>
      </c>
      <c r="N21" s="431">
        <v>0</v>
      </c>
      <c r="O21" s="431">
        <v>0</v>
      </c>
      <c r="P21" s="431">
        <v>0</v>
      </c>
      <c r="Q21" s="431">
        <v>0</v>
      </c>
      <c r="R21" s="431">
        <v>0</v>
      </c>
      <c r="S21" s="431">
        <v>44.9</v>
      </c>
    </row>
    <row r="22" spans="1:19" s="432" customFormat="1" ht="12" customHeight="1">
      <c r="A22" s="430" t="s">
        <v>351</v>
      </c>
      <c r="B22" s="431">
        <v>1317.92</v>
      </c>
      <c r="C22" s="431">
        <v>0</v>
      </c>
      <c r="D22" s="431">
        <v>943.25</v>
      </c>
      <c r="E22" s="431">
        <v>0</v>
      </c>
      <c r="F22" s="431">
        <v>0</v>
      </c>
      <c r="G22" s="431">
        <v>0</v>
      </c>
      <c r="H22" s="431">
        <v>1669.95</v>
      </c>
      <c r="I22" s="431">
        <v>0</v>
      </c>
      <c r="J22" s="431">
        <v>31.150000000000002</v>
      </c>
      <c r="K22" s="431">
        <v>7692.79</v>
      </c>
      <c r="L22" s="431">
        <v>0</v>
      </c>
      <c r="M22" s="431">
        <v>437.49</v>
      </c>
      <c r="N22" s="431">
        <v>0</v>
      </c>
      <c r="O22" s="431">
        <v>0</v>
      </c>
      <c r="P22" s="431">
        <v>12064.41</v>
      </c>
      <c r="Q22" s="431">
        <v>0</v>
      </c>
      <c r="R22" s="431">
        <v>0</v>
      </c>
      <c r="S22" s="431">
        <v>24156.959999999999</v>
      </c>
    </row>
    <row r="23" spans="1:19" s="432" customFormat="1" ht="12" customHeight="1">
      <c r="A23" s="433" t="s">
        <v>352</v>
      </c>
      <c r="B23" s="434">
        <v>148.42000000000002</v>
      </c>
      <c r="C23" s="434">
        <v>0</v>
      </c>
      <c r="D23" s="434">
        <v>299.90000000000003</v>
      </c>
      <c r="E23" s="434">
        <v>0</v>
      </c>
      <c r="F23" s="434">
        <v>0</v>
      </c>
      <c r="G23" s="434">
        <v>0</v>
      </c>
      <c r="H23" s="434">
        <v>3116.16</v>
      </c>
      <c r="I23" s="434">
        <v>0</v>
      </c>
      <c r="J23" s="434">
        <v>0</v>
      </c>
      <c r="K23" s="434">
        <v>4463.45</v>
      </c>
      <c r="L23" s="434">
        <v>0</v>
      </c>
      <c r="M23" s="434">
        <v>5032.22</v>
      </c>
      <c r="N23" s="434">
        <v>0</v>
      </c>
      <c r="O23" s="434">
        <v>0</v>
      </c>
      <c r="P23" s="434">
        <v>21996.44</v>
      </c>
      <c r="Q23" s="434">
        <v>0</v>
      </c>
      <c r="R23" s="434">
        <v>0</v>
      </c>
      <c r="S23" s="434">
        <v>35056.589999999997</v>
      </c>
    </row>
    <row r="24" spans="1:19" s="432" customFormat="1" ht="12" customHeight="1">
      <c r="A24" s="430" t="s">
        <v>353</v>
      </c>
      <c r="B24" s="431">
        <v>4572.6000000000004</v>
      </c>
      <c r="C24" s="431">
        <v>0</v>
      </c>
      <c r="D24" s="431">
        <v>79.61</v>
      </c>
      <c r="E24" s="431">
        <v>0</v>
      </c>
      <c r="F24" s="431">
        <v>0</v>
      </c>
      <c r="G24" s="431">
        <v>0</v>
      </c>
      <c r="H24" s="431">
        <v>22495.420000000002</v>
      </c>
      <c r="I24" s="431">
        <v>0</v>
      </c>
      <c r="J24" s="431">
        <v>0</v>
      </c>
      <c r="K24" s="431">
        <v>20327.37</v>
      </c>
      <c r="L24" s="431">
        <v>0</v>
      </c>
      <c r="M24" s="431">
        <v>13583.64</v>
      </c>
      <c r="N24" s="431">
        <v>0</v>
      </c>
      <c r="O24" s="431">
        <v>0</v>
      </c>
      <c r="P24" s="431">
        <v>30138.63</v>
      </c>
      <c r="Q24" s="431">
        <v>0</v>
      </c>
      <c r="R24" s="431">
        <v>0</v>
      </c>
      <c r="S24" s="431">
        <v>91197.27</v>
      </c>
    </row>
    <row r="25" spans="1:19" s="432" customFormat="1" ht="12" customHeight="1">
      <c r="A25" s="430" t="s">
        <v>354</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row>
    <row r="26" spans="1:19" s="432" customFormat="1" ht="12" customHeight="1">
      <c r="A26" s="433" t="s">
        <v>355</v>
      </c>
      <c r="B26" s="434">
        <v>2.63</v>
      </c>
      <c r="C26" s="434">
        <v>51935.72</v>
      </c>
      <c r="D26" s="434">
        <v>7456.18</v>
      </c>
      <c r="E26" s="434">
        <v>8018.51</v>
      </c>
      <c r="F26" s="434">
        <v>0</v>
      </c>
      <c r="G26" s="434">
        <v>45534.91</v>
      </c>
      <c r="H26" s="434">
        <v>32380.57</v>
      </c>
      <c r="I26" s="434">
        <v>0</v>
      </c>
      <c r="J26" s="434">
        <v>0</v>
      </c>
      <c r="K26" s="434">
        <v>6593.7</v>
      </c>
      <c r="L26" s="434">
        <v>0</v>
      </c>
      <c r="M26" s="434">
        <v>153598.21</v>
      </c>
      <c r="N26" s="434">
        <v>0</v>
      </c>
      <c r="O26" s="434">
        <v>0</v>
      </c>
      <c r="P26" s="434">
        <v>64945.700000000004</v>
      </c>
      <c r="Q26" s="434">
        <v>0</v>
      </c>
      <c r="R26" s="434">
        <v>0</v>
      </c>
      <c r="S26" s="434">
        <v>370466.13</v>
      </c>
    </row>
    <row r="27" spans="1:19" s="432" customFormat="1" ht="12" customHeight="1">
      <c r="A27" s="430" t="s">
        <v>356</v>
      </c>
      <c r="B27" s="431">
        <v>0</v>
      </c>
      <c r="C27" s="431">
        <v>0</v>
      </c>
      <c r="D27" s="431">
        <v>-0.02</v>
      </c>
      <c r="E27" s="431">
        <v>0</v>
      </c>
      <c r="F27" s="431">
        <v>0</v>
      </c>
      <c r="G27" s="431">
        <v>0</v>
      </c>
      <c r="H27" s="431">
        <v>3751.71</v>
      </c>
      <c r="I27" s="431">
        <v>0</v>
      </c>
      <c r="J27" s="431">
        <v>0</v>
      </c>
      <c r="K27" s="431">
        <v>2944.15</v>
      </c>
      <c r="L27" s="431">
        <v>0</v>
      </c>
      <c r="M27" s="431">
        <v>742.09</v>
      </c>
      <c r="N27" s="431">
        <v>0</v>
      </c>
      <c r="O27" s="431">
        <v>0</v>
      </c>
      <c r="P27" s="431">
        <v>5060.55</v>
      </c>
      <c r="Q27" s="431">
        <v>0</v>
      </c>
      <c r="R27" s="431">
        <v>0</v>
      </c>
      <c r="S27" s="431">
        <v>12498.48</v>
      </c>
    </row>
    <row r="28" spans="1:19" s="432" customFormat="1" ht="12" customHeight="1">
      <c r="A28" s="430" t="s">
        <v>357</v>
      </c>
      <c r="B28" s="431">
        <v>39.25</v>
      </c>
      <c r="C28" s="431">
        <v>0</v>
      </c>
      <c r="D28" s="431">
        <v>1625.31</v>
      </c>
      <c r="E28" s="431">
        <v>0</v>
      </c>
      <c r="F28" s="431">
        <v>0</v>
      </c>
      <c r="G28" s="431">
        <v>0</v>
      </c>
      <c r="H28" s="431">
        <v>13549.04</v>
      </c>
      <c r="I28" s="431">
        <v>0</v>
      </c>
      <c r="J28" s="431">
        <v>0</v>
      </c>
      <c r="K28" s="431">
        <v>34059.18</v>
      </c>
      <c r="L28" s="431">
        <v>0</v>
      </c>
      <c r="M28" s="431">
        <v>11213.61</v>
      </c>
      <c r="N28" s="431">
        <v>0</v>
      </c>
      <c r="O28" s="431">
        <v>0</v>
      </c>
      <c r="P28" s="431">
        <v>19481.75</v>
      </c>
      <c r="Q28" s="431">
        <v>0</v>
      </c>
      <c r="R28" s="431">
        <v>0</v>
      </c>
      <c r="S28" s="431">
        <v>79968.14</v>
      </c>
    </row>
    <row r="29" spans="1:19" s="432" customFormat="1" ht="12" customHeight="1">
      <c r="A29" s="433" t="s">
        <v>358</v>
      </c>
      <c r="B29" s="434">
        <v>0</v>
      </c>
      <c r="C29" s="434">
        <v>0</v>
      </c>
      <c r="D29" s="434">
        <v>0</v>
      </c>
      <c r="E29" s="434">
        <v>0</v>
      </c>
      <c r="F29" s="434">
        <v>0</v>
      </c>
      <c r="G29" s="434">
        <v>0</v>
      </c>
      <c r="H29" s="434">
        <v>6286.68</v>
      </c>
      <c r="I29" s="434">
        <v>0</v>
      </c>
      <c r="J29" s="434">
        <v>0</v>
      </c>
      <c r="K29" s="434">
        <v>4022.98</v>
      </c>
      <c r="L29" s="434">
        <v>0</v>
      </c>
      <c r="M29" s="434">
        <v>25692.260000000002</v>
      </c>
      <c r="N29" s="434">
        <v>0</v>
      </c>
      <c r="O29" s="434">
        <v>0</v>
      </c>
      <c r="P29" s="434">
        <v>5650.35</v>
      </c>
      <c r="Q29" s="434">
        <v>0</v>
      </c>
      <c r="R29" s="434">
        <v>0</v>
      </c>
      <c r="S29" s="434">
        <v>41652.269999999997</v>
      </c>
    </row>
    <row r="30" spans="1:19" s="432" customFormat="1" ht="12" customHeight="1">
      <c r="A30" s="430" t="s">
        <v>359</v>
      </c>
      <c r="B30" s="431">
        <v>0</v>
      </c>
      <c r="C30" s="431">
        <v>0</v>
      </c>
      <c r="D30" s="431">
        <v>0</v>
      </c>
      <c r="E30" s="431">
        <v>0</v>
      </c>
      <c r="F30" s="431">
        <v>0</v>
      </c>
      <c r="G30" s="431">
        <v>0</v>
      </c>
      <c r="H30" s="431">
        <v>0</v>
      </c>
      <c r="I30" s="431">
        <v>0</v>
      </c>
      <c r="J30" s="431">
        <v>0</v>
      </c>
      <c r="K30" s="431">
        <v>0</v>
      </c>
      <c r="L30" s="431">
        <v>0</v>
      </c>
      <c r="M30" s="431">
        <v>0</v>
      </c>
      <c r="N30" s="431">
        <v>0</v>
      </c>
      <c r="O30" s="431">
        <v>0</v>
      </c>
      <c r="P30" s="431">
        <v>0</v>
      </c>
      <c r="Q30" s="431">
        <v>0</v>
      </c>
      <c r="R30" s="431">
        <v>0</v>
      </c>
      <c r="S30" s="431">
        <v>0</v>
      </c>
    </row>
    <row r="31" spans="1:19" s="432" customFormat="1" ht="12" customHeight="1">
      <c r="A31" s="430" t="s">
        <v>360</v>
      </c>
      <c r="B31" s="431">
        <v>61015.380000000005</v>
      </c>
      <c r="C31" s="431">
        <v>0</v>
      </c>
      <c r="D31" s="431">
        <v>14719.970000000001</v>
      </c>
      <c r="E31" s="431">
        <v>16696.62</v>
      </c>
      <c r="F31" s="431">
        <v>49500.17</v>
      </c>
      <c r="G31" s="431">
        <v>0</v>
      </c>
      <c r="H31" s="431">
        <v>58161.43</v>
      </c>
      <c r="I31" s="431">
        <v>0</v>
      </c>
      <c r="J31" s="431">
        <v>29191.59</v>
      </c>
      <c r="K31" s="431">
        <v>0</v>
      </c>
      <c r="L31" s="431">
        <v>0</v>
      </c>
      <c r="M31" s="431">
        <v>0</v>
      </c>
      <c r="N31" s="431">
        <v>0</v>
      </c>
      <c r="O31" s="431">
        <v>0</v>
      </c>
      <c r="P31" s="431">
        <v>3235.67</v>
      </c>
      <c r="Q31" s="431">
        <v>120387.34</v>
      </c>
      <c r="R31" s="431">
        <v>0</v>
      </c>
      <c r="S31" s="431">
        <v>352908.17000000004</v>
      </c>
    </row>
    <row r="32" spans="1:19" s="432" customFormat="1" ht="12" customHeight="1">
      <c r="A32" s="433" t="s">
        <v>361</v>
      </c>
      <c r="B32" s="434">
        <v>0</v>
      </c>
      <c r="C32" s="434">
        <v>0</v>
      </c>
      <c r="D32" s="434">
        <v>0</v>
      </c>
      <c r="E32" s="434">
        <v>0</v>
      </c>
      <c r="F32" s="434">
        <v>0</v>
      </c>
      <c r="G32" s="434">
        <v>0</v>
      </c>
      <c r="H32" s="434">
        <v>0</v>
      </c>
      <c r="I32" s="434">
        <v>0</v>
      </c>
      <c r="J32" s="434">
        <v>0</v>
      </c>
      <c r="K32" s="434">
        <v>0</v>
      </c>
      <c r="L32" s="434">
        <v>0</v>
      </c>
      <c r="M32" s="434">
        <v>558.27</v>
      </c>
      <c r="N32" s="434">
        <v>0</v>
      </c>
      <c r="O32" s="434">
        <v>0</v>
      </c>
      <c r="P32" s="434">
        <v>0</v>
      </c>
      <c r="Q32" s="434">
        <v>0</v>
      </c>
      <c r="R32" s="434">
        <v>0</v>
      </c>
      <c r="S32" s="434">
        <v>558.27</v>
      </c>
    </row>
    <row r="33" spans="1:19" s="432" customFormat="1" ht="12" customHeight="1">
      <c r="A33" s="430" t="s">
        <v>362</v>
      </c>
      <c r="B33" s="431">
        <v>0</v>
      </c>
      <c r="C33" s="431">
        <v>1341.46</v>
      </c>
      <c r="D33" s="431">
        <v>4.1500000000000004</v>
      </c>
      <c r="E33" s="431">
        <v>0</v>
      </c>
      <c r="F33" s="431">
        <v>0</v>
      </c>
      <c r="G33" s="431">
        <v>0</v>
      </c>
      <c r="H33" s="431">
        <v>2992.06</v>
      </c>
      <c r="I33" s="431">
        <v>0</v>
      </c>
      <c r="J33" s="431">
        <v>0</v>
      </c>
      <c r="K33" s="431">
        <v>0</v>
      </c>
      <c r="L33" s="431">
        <v>0</v>
      </c>
      <c r="M33" s="431">
        <v>14488.2</v>
      </c>
      <c r="N33" s="431">
        <v>0</v>
      </c>
      <c r="O33" s="431">
        <v>0</v>
      </c>
      <c r="P33" s="431">
        <v>17221.810000000001</v>
      </c>
      <c r="Q33" s="431">
        <v>0</v>
      </c>
      <c r="R33" s="431">
        <v>0</v>
      </c>
      <c r="S33" s="431">
        <v>36047.680000000008</v>
      </c>
    </row>
    <row r="34" spans="1:19" s="432" customFormat="1" ht="12" customHeight="1">
      <c r="A34" s="430" t="s">
        <v>363</v>
      </c>
      <c r="B34" s="431">
        <v>1131.56</v>
      </c>
      <c r="C34" s="431">
        <v>0</v>
      </c>
      <c r="D34" s="431">
        <v>27384.670000000002</v>
      </c>
      <c r="E34" s="431">
        <v>0</v>
      </c>
      <c r="F34" s="431">
        <v>0</v>
      </c>
      <c r="G34" s="431">
        <v>0</v>
      </c>
      <c r="H34" s="431">
        <v>94597.09</v>
      </c>
      <c r="I34" s="431">
        <v>0</v>
      </c>
      <c r="J34" s="431">
        <v>9316.0500000000011</v>
      </c>
      <c r="K34" s="431">
        <v>94952.35</v>
      </c>
      <c r="L34" s="431">
        <v>0</v>
      </c>
      <c r="M34" s="431">
        <v>147949.14000000001</v>
      </c>
      <c r="N34" s="431">
        <v>0</v>
      </c>
      <c r="O34" s="431">
        <v>0</v>
      </c>
      <c r="P34" s="431">
        <v>119115.46</v>
      </c>
      <c r="Q34" s="431">
        <v>0</v>
      </c>
      <c r="R34" s="431">
        <v>0</v>
      </c>
      <c r="S34" s="431">
        <v>494446.32</v>
      </c>
    </row>
    <row r="35" spans="1:19" s="432" customFormat="1" ht="12" customHeight="1">
      <c r="A35" s="433" t="s">
        <v>364</v>
      </c>
      <c r="B35" s="434">
        <v>20976.27</v>
      </c>
      <c r="C35" s="434">
        <v>0</v>
      </c>
      <c r="D35" s="434">
        <v>0</v>
      </c>
      <c r="E35" s="434">
        <v>3178.4300000000003</v>
      </c>
      <c r="F35" s="434">
        <v>15165.880000000001</v>
      </c>
      <c r="G35" s="434">
        <v>0</v>
      </c>
      <c r="H35" s="434">
        <v>0</v>
      </c>
      <c r="I35" s="434">
        <v>0</v>
      </c>
      <c r="J35" s="434">
        <v>957.82</v>
      </c>
      <c r="K35" s="434">
        <v>26620.880000000001</v>
      </c>
      <c r="L35" s="434">
        <v>0</v>
      </c>
      <c r="M35" s="434">
        <v>3004.08</v>
      </c>
      <c r="N35" s="434">
        <v>0</v>
      </c>
      <c r="O35" s="434">
        <v>0</v>
      </c>
      <c r="P35" s="434">
        <v>0</v>
      </c>
      <c r="Q35" s="434">
        <v>8503.32</v>
      </c>
      <c r="R35" s="434">
        <v>0</v>
      </c>
      <c r="S35" s="434">
        <v>78406.679999999993</v>
      </c>
    </row>
    <row r="36" spans="1:19" s="432" customFormat="1" ht="12" customHeight="1">
      <c r="A36" s="430" t="s">
        <v>365</v>
      </c>
      <c r="B36" s="431">
        <v>12305.6</v>
      </c>
      <c r="C36" s="431">
        <v>0</v>
      </c>
      <c r="D36" s="431">
        <v>0</v>
      </c>
      <c r="E36" s="431">
        <v>0</v>
      </c>
      <c r="F36" s="431">
        <v>25564.87</v>
      </c>
      <c r="G36" s="431">
        <v>0</v>
      </c>
      <c r="H36" s="431">
        <v>0</v>
      </c>
      <c r="I36" s="431">
        <v>0</v>
      </c>
      <c r="J36" s="431">
        <v>0</v>
      </c>
      <c r="K36" s="431">
        <v>9716.7800000000007</v>
      </c>
      <c r="L36" s="431">
        <v>0</v>
      </c>
      <c r="M36" s="431">
        <v>0</v>
      </c>
      <c r="N36" s="431">
        <v>0</v>
      </c>
      <c r="O36" s="431">
        <v>0</v>
      </c>
      <c r="P36" s="431">
        <v>0</v>
      </c>
      <c r="Q36" s="431">
        <v>5797.62</v>
      </c>
      <c r="R36" s="431">
        <v>0</v>
      </c>
      <c r="S36" s="431">
        <v>53384.87</v>
      </c>
    </row>
    <row r="37" spans="1:19" s="432" customFormat="1" ht="12" customHeight="1">
      <c r="A37" s="430" t="s">
        <v>366</v>
      </c>
      <c r="B37" s="431">
        <v>2827.23</v>
      </c>
      <c r="C37" s="431">
        <v>0</v>
      </c>
      <c r="D37" s="431">
        <v>0</v>
      </c>
      <c r="E37" s="431">
        <v>0</v>
      </c>
      <c r="F37" s="431">
        <v>7237.47</v>
      </c>
      <c r="G37" s="431">
        <v>0</v>
      </c>
      <c r="H37" s="431">
        <v>0</v>
      </c>
      <c r="I37" s="431">
        <v>0</v>
      </c>
      <c r="J37" s="431">
        <v>0</v>
      </c>
      <c r="K37" s="431">
        <v>1087.9000000000001</v>
      </c>
      <c r="L37" s="431">
        <v>0</v>
      </c>
      <c r="M37" s="431">
        <v>0</v>
      </c>
      <c r="N37" s="431">
        <v>0</v>
      </c>
      <c r="O37" s="431">
        <v>0</v>
      </c>
      <c r="P37" s="431">
        <v>0</v>
      </c>
      <c r="Q37" s="431">
        <v>2148.2400000000002</v>
      </c>
      <c r="R37" s="431">
        <v>0</v>
      </c>
      <c r="S37" s="431">
        <v>13300.84</v>
      </c>
    </row>
    <row r="38" spans="1:19" s="432" customFormat="1" ht="12" customHeight="1">
      <c r="A38" s="433" t="s">
        <v>367</v>
      </c>
      <c r="B38" s="434">
        <v>0</v>
      </c>
      <c r="C38" s="434">
        <v>398.58</v>
      </c>
      <c r="D38" s="434">
        <v>0</v>
      </c>
      <c r="E38" s="434">
        <v>0</v>
      </c>
      <c r="F38" s="434">
        <v>0</v>
      </c>
      <c r="G38" s="434">
        <v>2731.58</v>
      </c>
      <c r="H38" s="434">
        <v>9810.7800000000007</v>
      </c>
      <c r="I38" s="434">
        <v>0</v>
      </c>
      <c r="J38" s="434">
        <v>2100.88</v>
      </c>
      <c r="K38" s="434">
        <v>43745.41</v>
      </c>
      <c r="L38" s="434">
        <v>0</v>
      </c>
      <c r="M38" s="434">
        <v>275.99</v>
      </c>
      <c r="N38" s="434">
        <v>0</v>
      </c>
      <c r="O38" s="434">
        <v>0</v>
      </c>
      <c r="P38" s="434">
        <v>-339.16</v>
      </c>
      <c r="Q38" s="434">
        <v>0</v>
      </c>
      <c r="R38" s="434">
        <v>0</v>
      </c>
      <c r="S38" s="434">
        <v>58724.06</v>
      </c>
    </row>
    <row r="39" spans="1:19" s="432" customFormat="1" ht="12" customHeight="1">
      <c r="A39" s="430" t="s">
        <v>368</v>
      </c>
      <c r="B39" s="431">
        <v>0</v>
      </c>
      <c r="C39" s="431">
        <v>0</v>
      </c>
      <c r="D39" s="431">
        <v>0</v>
      </c>
      <c r="E39" s="431">
        <v>0</v>
      </c>
      <c r="F39" s="431">
        <v>0</v>
      </c>
      <c r="G39" s="431">
        <v>0</v>
      </c>
      <c r="H39" s="431">
        <v>42482.5</v>
      </c>
      <c r="I39" s="431">
        <v>0</v>
      </c>
      <c r="J39" s="431">
        <v>0</v>
      </c>
      <c r="K39" s="431">
        <v>0</v>
      </c>
      <c r="L39" s="431">
        <v>0</v>
      </c>
      <c r="M39" s="431">
        <v>4066.51</v>
      </c>
      <c r="N39" s="431">
        <v>0</v>
      </c>
      <c r="O39" s="431">
        <v>0</v>
      </c>
      <c r="P39" s="431">
        <v>21009.54</v>
      </c>
      <c r="Q39" s="431">
        <v>0</v>
      </c>
      <c r="R39" s="431">
        <v>0</v>
      </c>
      <c r="S39" s="431">
        <v>67558.55</v>
      </c>
    </row>
    <row r="40" spans="1:19" s="432" customFormat="1" ht="12" customHeight="1">
      <c r="A40" s="430" t="s">
        <v>369</v>
      </c>
      <c r="B40" s="431">
        <v>0</v>
      </c>
      <c r="C40" s="431">
        <v>25363.84</v>
      </c>
      <c r="D40" s="431">
        <v>5861.81</v>
      </c>
      <c r="E40" s="431">
        <v>2347.7000000000003</v>
      </c>
      <c r="F40" s="431">
        <v>0</v>
      </c>
      <c r="G40" s="431">
        <v>0</v>
      </c>
      <c r="H40" s="431">
        <v>3016.05</v>
      </c>
      <c r="I40" s="431">
        <v>0</v>
      </c>
      <c r="J40" s="431">
        <v>0</v>
      </c>
      <c r="K40" s="431">
        <v>4443.58</v>
      </c>
      <c r="L40" s="431">
        <v>0</v>
      </c>
      <c r="M40" s="431">
        <v>-0.17</v>
      </c>
      <c r="N40" s="431">
        <v>0</v>
      </c>
      <c r="O40" s="431">
        <v>0</v>
      </c>
      <c r="P40" s="431">
        <v>11760.86</v>
      </c>
      <c r="Q40" s="431">
        <v>0</v>
      </c>
      <c r="R40" s="431">
        <v>0</v>
      </c>
      <c r="S40" s="431">
        <v>52793.670000000006</v>
      </c>
    </row>
    <row r="41" spans="1:19" s="432" customFormat="1" ht="12" customHeight="1">
      <c r="A41" s="427" t="s">
        <v>370</v>
      </c>
      <c r="B41" s="428">
        <v>0</v>
      </c>
      <c r="C41" s="428">
        <v>10187.16</v>
      </c>
      <c r="D41" s="428">
        <v>52971.83</v>
      </c>
      <c r="E41" s="428">
        <v>4119.2</v>
      </c>
      <c r="F41" s="428">
        <v>0</v>
      </c>
      <c r="G41" s="428">
        <v>49659.29</v>
      </c>
      <c r="H41" s="428">
        <v>349477.14</v>
      </c>
      <c r="I41" s="428">
        <v>2703.66</v>
      </c>
      <c r="J41" s="428">
        <v>0</v>
      </c>
      <c r="K41" s="428">
        <v>241136.54</v>
      </c>
      <c r="L41" s="428">
        <v>0</v>
      </c>
      <c r="M41" s="428">
        <v>636011.44000000006</v>
      </c>
      <c r="N41" s="428">
        <v>13109.93</v>
      </c>
      <c r="O41" s="428">
        <v>867.65</v>
      </c>
      <c r="P41" s="428">
        <v>714818.71</v>
      </c>
      <c r="Q41" s="428">
        <v>0</v>
      </c>
      <c r="R41" s="428">
        <v>286.45999999999998</v>
      </c>
      <c r="S41" s="428">
        <v>2075349.0099999998</v>
      </c>
    </row>
    <row r="42" spans="1:19" s="429" customFormat="1" ht="12" customHeight="1">
      <c r="A42" s="430" t="s">
        <v>371</v>
      </c>
      <c r="B42" s="431">
        <v>0</v>
      </c>
      <c r="C42" s="431">
        <v>5210.4800000000005</v>
      </c>
      <c r="D42" s="431">
        <v>43667.15</v>
      </c>
      <c r="E42" s="431">
        <v>4119.2</v>
      </c>
      <c r="F42" s="431">
        <v>0</v>
      </c>
      <c r="G42" s="431">
        <v>8096.64</v>
      </c>
      <c r="H42" s="431">
        <v>13822.9</v>
      </c>
      <c r="I42" s="431">
        <v>2703.66</v>
      </c>
      <c r="J42" s="431">
        <v>0</v>
      </c>
      <c r="K42" s="431">
        <v>34543.46</v>
      </c>
      <c r="L42" s="431">
        <v>0</v>
      </c>
      <c r="M42" s="431">
        <v>102523.88</v>
      </c>
      <c r="N42" s="431">
        <v>3772.07</v>
      </c>
      <c r="O42" s="431">
        <v>0</v>
      </c>
      <c r="P42" s="431">
        <v>34439.29</v>
      </c>
      <c r="Q42" s="431">
        <v>0</v>
      </c>
      <c r="R42" s="431">
        <v>0</v>
      </c>
      <c r="S42" s="431">
        <v>252898.73</v>
      </c>
    </row>
    <row r="43" spans="1:19" s="432" customFormat="1" ht="12" customHeight="1">
      <c r="A43" s="430" t="s">
        <v>372</v>
      </c>
      <c r="B43" s="431">
        <v>0</v>
      </c>
      <c r="C43" s="431">
        <v>0</v>
      </c>
      <c r="D43" s="431">
        <v>0</v>
      </c>
      <c r="E43" s="431">
        <v>0</v>
      </c>
      <c r="F43" s="431">
        <v>0</v>
      </c>
      <c r="G43" s="431">
        <v>0</v>
      </c>
      <c r="H43" s="431">
        <v>0</v>
      </c>
      <c r="I43" s="431">
        <v>0</v>
      </c>
      <c r="J43" s="431">
        <v>0</v>
      </c>
      <c r="K43" s="431">
        <v>0</v>
      </c>
      <c r="L43" s="431">
        <v>0</v>
      </c>
      <c r="M43" s="431">
        <v>4206.83</v>
      </c>
      <c r="N43" s="431">
        <v>0</v>
      </c>
      <c r="O43" s="431">
        <v>0</v>
      </c>
      <c r="P43" s="431">
        <v>10771.33</v>
      </c>
      <c r="Q43" s="431">
        <v>0</v>
      </c>
      <c r="R43" s="431">
        <v>0</v>
      </c>
      <c r="S43" s="431">
        <v>14978.16</v>
      </c>
    </row>
    <row r="44" spans="1:19" s="432" customFormat="1" ht="12" customHeight="1">
      <c r="A44" s="433" t="s">
        <v>314</v>
      </c>
      <c r="B44" s="434">
        <v>0</v>
      </c>
      <c r="C44" s="434">
        <v>4976.68</v>
      </c>
      <c r="D44" s="434">
        <v>9304.68</v>
      </c>
      <c r="E44" s="434">
        <v>0</v>
      </c>
      <c r="F44" s="434">
        <v>0</v>
      </c>
      <c r="G44" s="434">
        <v>2217.39</v>
      </c>
      <c r="H44" s="434">
        <v>99642.77</v>
      </c>
      <c r="I44" s="434">
        <v>0</v>
      </c>
      <c r="J44" s="434">
        <v>0</v>
      </c>
      <c r="K44" s="434">
        <v>157577.16</v>
      </c>
      <c r="L44" s="434">
        <v>0</v>
      </c>
      <c r="M44" s="434">
        <v>489313.7</v>
      </c>
      <c r="N44" s="434">
        <v>0.24</v>
      </c>
      <c r="O44" s="434">
        <v>0</v>
      </c>
      <c r="P44" s="434">
        <v>607548.21</v>
      </c>
      <c r="Q44" s="434">
        <v>0</v>
      </c>
      <c r="R44" s="434">
        <v>0</v>
      </c>
      <c r="S44" s="434">
        <v>1370580.83</v>
      </c>
    </row>
    <row r="45" spans="1:19" s="432" customFormat="1" ht="12" customHeight="1">
      <c r="A45" s="430" t="s">
        <v>373</v>
      </c>
      <c r="B45" s="431">
        <v>0</v>
      </c>
      <c r="C45" s="431">
        <v>0</v>
      </c>
      <c r="D45" s="431">
        <v>0</v>
      </c>
      <c r="E45" s="431">
        <v>0</v>
      </c>
      <c r="F45" s="431">
        <v>0</v>
      </c>
      <c r="G45" s="431">
        <v>39345.26</v>
      </c>
      <c r="H45" s="431">
        <v>236011.48</v>
      </c>
      <c r="I45" s="431">
        <v>0</v>
      </c>
      <c r="J45" s="431">
        <v>0</v>
      </c>
      <c r="K45" s="431">
        <v>49015.92</v>
      </c>
      <c r="L45" s="431">
        <v>0</v>
      </c>
      <c r="M45" s="431">
        <v>39967.040000000001</v>
      </c>
      <c r="N45" s="431">
        <v>9337.6200000000008</v>
      </c>
      <c r="O45" s="431">
        <v>867.65</v>
      </c>
      <c r="P45" s="431">
        <v>62059.880000000005</v>
      </c>
      <c r="Q45" s="431">
        <v>0</v>
      </c>
      <c r="R45" s="431">
        <v>286.45999999999998</v>
      </c>
      <c r="S45" s="431">
        <v>436891.31</v>
      </c>
    </row>
    <row r="46" spans="1:19" s="432" customFormat="1" ht="12" customHeight="1">
      <c r="A46" s="435" t="s">
        <v>374</v>
      </c>
      <c r="B46" s="436">
        <v>0</v>
      </c>
      <c r="C46" s="436">
        <v>400106.03</v>
      </c>
      <c r="D46" s="436">
        <v>16531.54</v>
      </c>
      <c r="E46" s="436">
        <v>198897</v>
      </c>
      <c r="F46" s="436">
        <v>0</v>
      </c>
      <c r="G46" s="436">
        <v>1019556.98</v>
      </c>
      <c r="H46" s="436">
        <v>0</v>
      </c>
      <c r="I46" s="436">
        <v>1243573.77</v>
      </c>
      <c r="J46" s="436">
        <v>0</v>
      </c>
      <c r="K46" s="436">
        <v>1136872.8700000001</v>
      </c>
      <c r="L46" s="436">
        <v>493342.65</v>
      </c>
      <c r="M46" s="436">
        <v>2588065.7400000002</v>
      </c>
      <c r="N46" s="436">
        <v>553466.48</v>
      </c>
      <c r="O46" s="436">
        <v>0</v>
      </c>
      <c r="P46" s="436">
        <v>1834618.9300000002</v>
      </c>
      <c r="Q46" s="436">
        <v>0</v>
      </c>
      <c r="R46" s="436">
        <v>390349.48</v>
      </c>
      <c r="S46" s="436">
        <v>9875381.4700000007</v>
      </c>
    </row>
    <row r="47" spans="1:19" s="432" customFormat="1" ht="12" customHeight="1">
      <c r="A47" s="437" t="s">
        <v>375</v>
      </c>
      <c r="B47" s="428">
        <v>0</v>
      </c>
      <c r="C47" s="428">
        <v>400106.03</v>
      </c>
      <c r="D47" s="428">
        <v>16531.54</v>
      </c>
      <c r="E47" s="428">
        <v>151471.06</v>
      </c>
      <c r="F47" s="428">
        <v>0</v>
      </c>
      <c r="G47" s="428">
        <v>723065.81</v>
      </c>
      <c r="H47" s="428">
        <v>0</v>
      </c>
      <c r="I47" s="428">
        <v>670605.79</v>
      </c>
      <c r="J47" s="428">
        <v>0</v>
      </c>
      <c r="K47" s="428">
        <v>1136872.8700000001</v>
      </c>
      <c r="L47" s="428">
        <v>8210.4699999999993</v>
      </c>
      <c r="M47" s="428">
        <v>1979480.8900000001</v>
      </c>
      <c r="N47" s="428">
        <v>370787.42</v>
      </c>
      <c r="O47" s="428">
        <v>0</v>
      </c>
      <c r="P47" s="428">
        <v>1682119.1400000001</v>
      </c>
      <c r="Q47" s="428">
        <v>0</v>
      </c>
      <c r="R47" s="428">
        <v>51739.67</v>
      </c>
      <c r="S47" s="428">
        <v>7190990.6900000013</v>
      </c>
    </row>
    <row r="48" spans="1:19" s="432" customFormat="1" ht="12" customHeight="1">
      <c r="A48" s="430" t="s">
        <v>376</v>
      </c>
      <c r="B48" s="431">
        <v>0</v>
      </c>
      <c r="C48" s="431">
        <v>0</v>
      </c>
      <c r="D48" s="431">
        <v>5.99</v>
      </c>
      <c r="E48" s="431">
        <v>0</v>
      </c>
      <c r="F48" s="431">
        <v>0</v>
      </c>
      <c r="G48" s="431">
        <v>268902.81</v>
      </c>
      <c r="H48" s="431">
        <v>0</v>
      </c>
      <c r="I48" s="431">
        <v>28176.89</v>
      </c>
      <c r="J48" s="431">
        <v>0</v>
      </c>
      <c r="K48" s="431">
        <v>122292.88</v>
      </c>
      <c r="L48" s="431">
        <v>8210.4699999999993</v>
      </c>
      <c r="M48" s="431">
        <v>520043.11</v>
      </c>
      <c r="N48" s="431">
        <v>3442.32</v>
      </c>
      <c r="O48" s="431">
        <v>0</v>
      </c>
      <c r="P48" s="431">
        <v>536382.55000000005</v>
      </c>
      <c r="Q48" s="431">
        <v>0</v>
      </c>
      <c r="R48" s="431">
        <v>166.91</v>
      </c>
      <c r="S48" s="431">
        <v>1487623.93</v>
      </c>
    </row>
    <row r="49" spans="1:19" s="432" customFormat="1" ht="12" customHeight="1">
      <c r="A49" s="430" t="s">
        <v>377</v>
      </c>
      <c r="B49" s="431">
        <v>0</v>
      </c>
      <c r="C49" s="431">
        <v>174465.31</v>
      </c>
      <c r="D49" s="431">
        <v>6050.11</v>
      </c>
      <c r="E49" s="431">
        <v>16913.29</v>
      </c>
      <c r="F49" s="431">
        <v>0</v>
      </c>
      <c r="G49" s="431">
        <v>197.05</v>
      </c>
      <c r="H49" s="431">
        <v>0</v>
      </c>
      <c r="I49" s="431">
        <v>2593.75</v>
      </c>
      <c r="J49" s="431">
        <v>0</v>
      </c>
      <c r="K49" s="431">
        <v>162355.20000000001</v>
      </c>
      <c r="L49" s="431">
        <v>0</v>
      </c>
      <c r="M49" s="431">
        <v>93807.51</v>
      </c>
      <c r="N49" s="431">
        <v>3239.36</v>
      </c>
      <c r="O49" s="431">
        <v>0</v>
      </c>
      <c r="P49" s="431">
        <v>14293.24</v>
      </c>
      <c r="Q49" s="431">
        <v>0</v>
      </c>
      <c r="R49" s="431">
        <v>0</v>
      </c>
      <c r="S49" s="431">
        <v>473914.81999999995</v>
      </c>
    </row>
    <row r="50" spans="1:19" s="432" customFormat="1" ht="12" customHeight="1">
      <c r="A50" s="433" t="s">
        <v>378</v>
      </c>
      <c r="B50" s="434">
        <v>0</v>
      </c>
      <c r="C50" s="434">
        <v>0</v>
      </c>
      <c r="D50" s="434">
        <v>8670.11</v>
      </c>
      <c r="E50" s="434">
        <v>13295.89</v>
      </c>
      <c r="F50" s="434">
        <v>0</v>
      </c>
      <c r="G50" s="434">
        <v>651.46</v>
      </c>
      <c r="H50" s="434">
        <v>0</v>
      </c>
      <c r="I50" s="434">
        <v>55174</v>
      </c>
      <c r="J50" s="434">
        <v>0</v>
      </c>
      <c r="K50" s="434">
        <v>81874.94</v>
      </c>
      <c r="L50" s="434">
        <v>0</v>
      </c>
      <c r="M50" s="434">
        <v>74184.36</v>
      </c>
      <c r="N50" s="434">
        <v>12026.57</v>
      </c>
      <c r="O50" s="434">
        <v>0</v>
      </c>
      <c r="P50" s="434">
        <v>90781.17</v>
      </c>
      <c r="Q50" s="434">
        <v>0</v>
      </c>
      <c r="R50" s="434">
        <v>0</v>
      </c>
      <c r="S50" s="434">
        <v>336658.5</v>
      </c>
    </row>
    <row r="51" spans="1:19" s="432" customFormat="1" ht="12" customHeight="1">
      <c r="A51" s="438" t="s">
        <v>379</v>
      </c>
      <c r="B51" s="439">
        <v>0</v>
      </c>
      <c r="C51" s="439">
        <v>217944.36000000002</v>
      </c>
      <c r="D51" s="439">
        <v>1780.3700000000001</v>
      </c>
      <c r="E51" s="439">
        <v>92054.46</v>
      </c>
      <c r="F51" s="439">
        <v>0</v>
      </c>
      <c r="G51" s="439">
        <v>187500.07</v>
      </c>
      <c r="H51" s="439">
        <v>0</v>
      </c>
      <c r="I51" s="439">
        <v>128715</v>
      </c>
      <c r="J51" s="439">
        <v>0</v>
      </c>
      <c r="K51" s="439">
        <v>382467.84000000003</v>
      </c>
      <c r="L51" s="439">
        <v>0</v>
      </c>
      <c r="M51" s="439">
        <v>598097.25</v>
      </c>
      <c r="N51" s="439">
        <v>23072.48</v>
      </c>
      <c r="O51" s="439">
        <v>0</v>
      </c>
      <c r="P51" s="439">
        <v>356962.09</v>
      </c>
      <c r="Q51" s="439">
        <v>0</v>
      </c>
      <c r="R51" s="439">
        <v>0</v>
      </c>
      <c r="S51" s="439">
        <v>1988593.9200000002</v>
      </c>
    </row>
    <row r="52" spans="1:19" s="429" customFormat="1" ht="12" customHeight="1">
      <c r="A52" s="438" t="s">
        <v>380</v>
      </c>
      <c r="B52" s="439">
        <v>0</v>
      </c>
      <c r="C52" s="439">
        <v>0</v>
      </c>
      <c r="D52" s="439">
        <v>0</v>
      </c>
      <c r="E52" s="439">
        <v>0</v>
      </c>
      <c r="F52" s="439">
        <v>0</v>
      </c>
      <c r="G52" s="439">
        <v>1.44</v>
      </c>
      <c r="H52" s="439">
        <v>0</v>
      </c>
      <c r="I52" s="439">
        <v>0</v>
      </c>
      <c r="J52" s="439">
        <v>0</v>
      </c>
      <c r="K52" s="439">
        <v>58864.5</v>
      </c>
      <c r="L52" s="439">
        <v>0</v>
      </c>
      <c r="M52" s="439">
        <v>0</v>
      </c>
      <c r="N52" s="439">
        <v>0</v>
      </c>
      <c r="O52" s="439">
        <v>0</v>
      </c>
      <c r="P52" s="439">
        <v>0</v>
      </c>
      <c r="Q52" s="439">
        <v>0</v>
      </c>
      <c r="R52" s="439">
        <v>0</v>
      </c>
      <c r="S52" s="439">
        <v>58865.94</v>
      </c>
    </row>
    <row r="53" spans="1:19" s="429" customFormat="1" ht="12" customHeight="1">
      <c r="A53" s="433" t="s">
        <v>381</v>
      </c>
      <c r="B53" s="434">
        <v>0</v>
      </c>
      <c r="C53" s="434">
        <v>7.11</v>
      </c>
      <c r="D53" s="434">
        <v>10.07</v>
      </c>
      <c r="E53" s="434">
        <v>318.3</v>
      </c>
      <c r="F53" s="434">
        <v>0</v>
      </c>
      <c r="G53" s="434">
        <v>1320.15</v>
      </c>
      <c r="H53" s="434">
        <v>0</v>
      </c>
      <c r="I53" s="434">
        <v>22051.81</v>
      </c>
      <c r="J53" s="434">
        <v>0</v>
      </c>
      <c r="K53" s="434">
        <v>0</v>
      </c>
      <c r="L53" s="434">
        <v>0</v>
      </c>
      <c r="M53" s="434">
        <v>272.66000000000003</v>
      </c>
      <c r="N53" s="434">
        <v>40.14</v>
      </c>
      <c r="O53" s="434">
        <v>0</v>
      </c>
      <c r="P53" s="434">
        <v>45225.53</v>
      </c>
      <c r="Q53" s="434">
        <v>0</v>
      </c>
      <c r="R53" s="434">
        <v>0</v>
      </c>
      <c r="S53" s="434">
        <v>69245.77</v>
      </c>
    </row>
    <row r="54" spans="1:19" s="429" customFormat="1" ht="12" customHeight="1">
      <c r="A54" s="430" t="s">
        <v>382</v>
      </c>
      <c r="B54" s="431">
        <v>0</v>
      </c>
      <c r="C54" s="431">
        <v>7689.25</v>
      </c>
      <c r="D54" s="431">
        <v>0</v>
      </c>
      <c r="E54" s="431">
        <v>-0.01</v>
      </c>
      <c r="F54" s="431">
        <v>0</v>
      </c>
      <c r="G54" s="431">
        <v>0</v>
      </c>
      <c r="H54" s="431">
        <v>0</v>
      </c>
      <c r="I54" s="431">
        <v>32416.440000000002</v>
      </c>
      <c r="J54" s="431">
        <v>0</v>
      </c>
      <c r="K54" s="431">
        <v>-3.54</v>
      </c>
      <c r="L54" s="431">
        <v>0</v>
      </c>
      <c r="M54" s="431">
        <v>2765.2200000000003</v>
      </c>
      <c r="N54" s="431">
        <v>1075.0999999999999</v>
      </c>
      <c r="O54" s="431">
        <v>0</v>
      </c>
      <c r="P54" s="431">
        <v>24790.420000000002</v>
      </c>
      <c r="Q54" s="431">
        <v>0</v>
      </c>
      <c r="R54" s="431">
        <v>0</v>
      </c>
      <c r="S54" s="431">
        <v>68732.88</v>
      </c>
    </row>
    <row r="55" spans="1:19" s="429" customFormat="1" ht="12" customHeight="1">
      <c r="A55" s="430" t="s">
        <v>383</v>
      </c>
      <c r="B55" s="431">
        <v>0</v>
      </c>
      <c r="C55" s="431">
        <v>0</v>
      </c>
      <c r="D55" s="431">
        <v>14.89</v>
      </c>
      <c r="E55" s="431">
        <v>5.5600000000000005</v>
      </c>
      <c r="F55" s="431">
        <v>0</v>
      </c>
      <c r="G55" s="431">
        <v>178.65</v>
      </c>
      <c r="H55" s="431">
        <v>0</v>
      </c>
      <c r="I55" s="431">
        <v>292.03000000000003</v>
      </c>
      <c r="J55" s="431">
        <v>0</v>
      </c>
      <c r="K55" s="431">
        <v>679.2</v>
      </c>
      <c r="L55" s="431">
        <v>0</v>
      </c>
      <c r="M55" s="431">
        <v>1640.92</v>
      </c>
      <c r="N55" s="431">
        <v>17.22</v>
      </c>
      <c r="O55" s="431">
        <v>0</v>
      </c>
      <c r="P55" s="431">
        <v>1305.17</v>
      </c>
      <c r="Q55" s="431">
        <v>0</v>
      </c>
      <c r="R55" s="431">
        <v>0</v>
      </c>
      <c r="S55" s="431">
        <v>4133.6399999999994</v>
      </c>
    </row>
    <row r="56" spans="1:19" s="432" customFormat="1" ht="12" customHeight="1">
      <c r="A56" s="433" t="s">
        <v>384</v>
      </c>
      <c r="B56" s="434">
        <v>0</v>
      </c>
      <c r="C56" s="434">
        <v>0</v>
      </c>
      <c r="D56" s="434">
        <v>0</v>
      </c>
      <c r="E56" s="434">
        <v>70</v>
      </c>
      <c r="F56" s="434">
        <v>0</v>
      </c>
      <c r="G56" s="434">
        <v>264314.16000000003</v>
      </c>
      <c r="H56" s="434">
        <v>0</v>
      </c>
      <c r="I56" s="434">
        <v>151300.68</v>
      </c>
      <c r="J56" s="434">
        <v>0</v>
      </c>
      <c r="K56" s="434">
        <v>170739.91</v>
      </c>
      <c r="L56" s="434">
        <v>0</v>
      </c>
      <c r="M56" s="434">
        <v>558460.29</v>
      </c>
      <c r="N56" s="434">
        <v>301256.76</v>
      </c>
      <c r="O56" s="434">
        <v>0</v>
      </c>
      <c r="P56" s="434">
        <v>502176.3</v>
      </c>
      <c r="Q56" s="434">
        <v>0</v>
      </c>
      <c r="R56" s="434">
        <v>51572.770000000004</v>
      </c>
      <c r="S56" s="434">
        <v>1999890.87</v>
      </c>
    </row>
    <row r="57" spans="1:19" s="432" customFormat="1" ht="12" customHeight="1">
      <c r="A57" s="430" t="s">
        <v>385</v>
      </c>
      <c r="B57" s="431">
        <v>0</v>
      </c>
      <c r="C57" s="431">
        <v>0</v>
      </c>
      <c r="D57" s="431">
        <v>0</v>
      </c>
      <c r="E57" s="431">
        <v>28813.57</v>
      </c>
      <c r="F57" s="431">
        <v>0</v>
      </c>
      <c r="G57" s="431">
        <v>0</v>
      </c>
      <c r="H57" s="431">
        <v>0</v>
      </c>
      <c r="I57" s="431">
        <v>249885.18</v>
      </c>
      <c r="J57" s="431">
        <v>0</v>
      </c>
      <c r="K57" s="431">
        <v>157601.94</v>
      </c>
      <c r="L57" s="431">
        <v>0</v>
      </c>
      <c r="M57" s="431">
        <v>130209.57</v>
      </c>
      <c r="N57" s="431">
        <v>26617.440000000002</v>
      </c>
      <c r="O57" s="431">
        <v>0</v>
      </c>
      <c r="P57" s="431">
        <v>110202.66</v>
      </c>
      <c r="Q57" s="431">
        <v>0</v>
      </c>
      <c r="R57" s="431">
        <v>0</v>
      </c>
      <c r="S57" s="431">
        <v>703330.36</v>
      </c>
    </row>
    <row r="58" spans="1:19" s="429" customFormat="1" ht="12" customHeight="1">
      <c r="A58" s="435" t="s">
        <v>334</v>
      </c>
      <c r="B58" s="436">
        <v>0</v>
      </c>
      <c r="C58" s="436">
        <v>0</v>
      </c>
      <c r="D58" s="436">
        <v>0</v>
      </c>
      <c r="E58" s="436">
        <v>47425.94</v>
      </c>
      <c r="F58" s="436">
        <v>0</v>
      </c>
      <c r="G58" s="436">
        <v>296491.17</v>
      </c>
      <c r="H58" s="436">
        <v>0</v>
      </c>
      <c r="I58" s="436">
        <v>572967.99</v>
      </c>
      <c r="J58" s="436">
        <v>0</v>
      </c>
      <c r="K58" s="436">
        <v>0</v>
      </c>
      <c r="L58" s="436">
        <v>485132.18</v>
      </c>
      <c r="M58" s="436">
        <v>608584.85</v>
      </c>
      <c r="N58" s="436">
        <v>182679.07</v>
      </c>
      <c r="O58" s="436">
        <v>0</v>
      </c>
      <c r="P58" s="436">
        <v>152499.79</v>
      </c>
      <c r="Q58" s="436">
        <v>0</v>
      </c>
      <c r="R58" s="436">
        <v>338609.8</v>
      </c>
      <c r="S58" s="436">
        <v>2684390.7899999996</v>
      </c>
    </row>
    <row r="59" spans="1:19" s="429" customFormat="1" ht="12" customHeight="1">
      <c r="A59" s="433" t="s">
        <v>386</v>
      </c>
      <c r="B59" s="434">
        <v>0</v>
      </c>
      <c r="C59" s="434">
        <v>0</v>
      </c>
      <c r="D59" s="434">
        <v>0</v>
      </c>
      <c r="E59" s="434">
        <v>2493.6799999999998</v>
      </c>
      <c r="F59" s="434">
        <v>0</v>
      </c>
      <c r="G59" s="434">
        <v>2776.03</v>
      </c>
      <c r="H59" s="434">
        <v>0</v>
      </c>
      <c r="I59" s="434">
        <v>10168.83</v>
      </c>
      <c r="J59" s="434">
        <v>0</v>
      </c>
      <c r="K59" s="434">
        <v>0</v>
      </c>
      <c r="L59" s="434">
        <v>0</v>
      </c>
      <c r="M59" s="434">
        <v>4114.09</v>
      </c>
      <c r="N59" s="434">
        <v>17307.07</v>
      </c>
      <c r="O59" s="434">
        <v>0</v>
      </c>
      <c r="P59" s="434">
        <v>1292.26</v>
      </c>
      <c r="Q59" s="434">
        <v>0</v>
      </c>
      <c r="R59" s="434">
        <v>985.04000000000008</v>
      </c>
      <c r="S59" s="434">
        <v>39137</v>
      </c>
    </row>
    <row r="60" spans="1:19" s="432" customFormat="1" ht="12" customHeight="1">
      <c r="A60" s="430" t="s">
        <v>387</v>
      </c>
      <c r="B60" s="431">
        <v>0</v>
      </c>
      <c r="C60" s="431">
        <v>0</v>
      </c>
      <c r="D60" s="431">
        <v>0</v>
      </c>
      <c r="E60" s="431">
        <v>0</v>
      </c>
      <c r="F60" s="431">
        <v>0</v>
      </c>
      <c r="G60" s="431">
        <v>6794.1500000000005</v>
      </c>
      <c r="H60" s="431">
        <v>0</v>
      </c>
      <c r="I60" s="431">
        <v>493736.96000000002</v>
      </c>
      <c r="J60" s="431">
        <v>0</v>
      </c>
      <c r="K60" s="431">
        <v>0</v>
      </c>
      <c r="L60" s="431">
        <v>485132.18</v>
      </c>
      <c r="M60" s="431">
        <v>505945.61</v>
      </c>
      <c r="N60" s="431">
        <v>0</v>
      </c>
      <c r="O60" s="431">
        <v>0</v>
      </c>
      <c r="P60" s="431">
        <v>16628.72</v>
      </c>
      <c r="Q60" s="431">
        <v>0</v>
      </c>
      <c r="R60" s="431">
        <v>241343.41</v>
      </c>
      <c r="S60" s="431">
        <v>1749581.0299999998</v>
      </c>
    </row>
    <row r="61" spans="1:19" s="432" customFormat="1" ht="12" customHeight="1">
      <c r="A61" s="430" t="s">
        <v>388</v>
      </c>
      <c r="B61" s="431">
        <v>0</v>
      </c>
      <c r="C61" s="431">
        <v>0</v>
      </c>
      <c r="D61" s="431">
        <v>0</v>
      </c>
      <c r="E61" s="431">
        <v>0</v>
      </c>
      <c r="F61" s="431">
        <v>0</v>
      </c>
      <c r="G61" s="431">
        <v>6794.1500000000005</v>
      </c>
      <c r="H61" s="431">
        <v>0</v>
      </c>
      <c r="I61" s="431">
        <v>493736.96000000002</v>
      </c>
      <c r="J61" s="431">
        <v>0</v>
      </c>
      <c r="K61" s="431">
        <v>0</v>
      </c>
      <c r="L61" s="431">
        <v>485132.18</v>
      </c>
      <c r="M61" s="431">
        <v>505945.61</v>
      </c>
      <c r="N61" s="431">
        <v>0</v>
      </c>
      <c r="O61" s="431">
        <v>0</v>
      </c>
      <c r="P61" s="431">
        <v>16628.72</v>
      </c>
      <c r="Q61" s="431">
        <v>0</v>
      </c>
      <c r="R61" s="431">
        <v>241343.41</v>
      </c>
      <c r="S61" s="431">
        <v>1749581.0299999998</v>
      </c>
    </row>
    <row r="62" spans="1:19" s="432" customFormat="1" ht="12" customHeight="1">
      <c r="A62" s="433" t="s">
        <v>389</v>
      </c>
      <c r="B62" s="434">
        <v>0</v>
      </c>
      <c r="C62" s="434">
        <v>0</v>
      </c>
      <c r="D62" s="434">
        <v>0</v>
      </c>
      <c r="E62" s="434">
        <v>14101.880000000001</v>
      </c>
      <c r="F62" s="434">
        <v>0</v>
      </c>
      <c r="G62" s="434">
        <v>98393</v>
      </c>
      <c r="H62" s="434">
        <v>0</v>
      </c>
      <c r="I62" s="434">
        <v>23012.100000000002</v>
      </c>
      <c r="J62" s="434">
        <v>0</v>
      </c>
      <c r="K62" s="434">
        <v>0</v>
      </c>
      <c r="L62" s="434">
        <v>0</v>
      </c>
      <c r="M62" s="434">
        <v>29123.88</v>
      </c>
      <c r="N62" s="434">
        <v>56660.57</v>
      </c>
      <c r="O62" s="434">
        <v>0</v>
      </c>
      <c r="P62" s="434">
        <v>34447.54</v>
      </c>
      <c r="Q62" s="434">
        <v>0</v>
      </c>
      <c r="R62" s="434">
        <v>43679.98</v>
      </c>
      <c r="S62" s="434">
        <v>299418.95</v>
      </c>
    </row>
    <row r="63" spans="1:19" s="432" customFormat="1" ht="12" customHeight="1">
      <c r="A63" s="430" t="s">
        <v>390</v>
      </c>
      <c r="B63" s="431">
        <v>0</v>
      </c>
      <c r="C63" s="431">
        <v>0</v>
      </c>
      <c r="D63" s="431">
        <v>0</v>
      </c>
      <c r="E63" s="431">
        <v>30830.38</v>
      </c>
      <c r="F63" s="431">
        <v>0</v>
      </c>
      <c r="G63" s="431">
        <v>188527.99</v>
      </c>
      <c r="H63" s="431">
        <v>0</v>
      </c>
      <c r="I63" s="431">
        <v>46050.1</v>
      </c>
      <c r="J63" s="431">
        <v>0</v>
      </c>
      <c r="K63" s="431">
        <v>0</v>
      </c>
      <c r="L63" s="431">
        <v>0</v>
      </c>
      <c r="M63" s="431">
        <v>69401.27</v>
      </c>
      <c r="N63" s="431">
        <v>108711.43000000001</v>
      </c>
      <c r="O63" s="431">
        <v>0</v>
      </c>
      <c r="P63" s="431">
        <v>100131.26000000001</v>
      </c>
      <c r="Q63" s="431">
        <v>0</v>
      </c>
      <c r="R63" s="431">
        <v>52601.37</v>
      </c>
      <c r="S63" s="431">
        <v>596253.79999999993</v>
      </c>
    </row>
    <row r="64" spans="1:19" s="432" customFormat="1" ht="12" customHeight="1">
      <c r="A64" s="435" t="s">
        <v>391</v>
      </c>
      <c r="B64" s="436">
        <v>142240.70000000001</v>
      </c>
      <c r="C64" s="436">
        <v>489344.85000000003</v>
      </c>
      <c r="D64" s="436">
        <v>175265.72</v>
      </c>
      <c r="E64" s="436">
        <v>233257.47</v>
      </c>
      <c r="F64" s="436">
        <v>97468.38</v>
      </c>
      <c r="G64" s="436">
        <v>1124441.02</v>
      </c>
      <c r="H64" s="436">
        <v>1145487.51</v>
      </c>
      <c r="I64" s="436">
        <v>1246277.43</v>
      </c>
      <c r="J64" s="436">
        <v>48011.71</v>
      </c>
      <c r="K64" s="436">
        <v>2462855.0499999998</v>
      </c>
      <c r="L64" s="436">
        <v>493342.65</v>
      </c>
      <c r="M64" s="436">
        <v>4269257.78</v>
      </c>
      <c r="N64" s="436">
        <v>566576.41</v>
      </c>
      <c r="O64" s="436">
        <v>86647.89</v>
      </c>
      <c r="P64" s="436">
        <v>4847377.5999999996</v>
      </c>
      <c r="Q64" s="436">
        <v>136836.51</v>
      </c>
      <c r="R64" s="436">
        <v>390635.94</v>
      </c>
      <c r="S64" s="436">
        <v>17955324.620000005</v>
      </c>
    </row>
    <row r="65" spans="1:19" s="432" customFormat="1" ht="6.75" customHeight="1" thickBot="1">
      <c r="A65" s="440"/>
      <c r="B65" s="441"/>
      <c r="C65" s="441"/>
      <c r="D65" s="441"/>
      <c r="E65" s="441"/>
      <c r="F65" s="441"/>
      <c r="G65" s="441"/>
      <c r="H65" s="441"/>
      <c r="I65" s="441"/>
      <c r="J65" s="441"/>
      <c r="K65" s="441"/>
      <c r="L65" s="441"/>
      <c r="M65" s="441"/>
      <c r="N65" s="441"/>
      <c r="O65" s="441"/>
      <c r="P65" s="441"/>
      <c r="Q65" s="441"/>
      <c r="R65" s="441"/>
      <c r="S65" s="441"/>
    </row>
    <row r="66" spans="1:19" s="432" customFormat="1" ht="12" customHeight="1" thickTop="1">
      <c r="A66" s="370"/>
    </row>
    <row r="67" spans="1:19" s="432" customFormat="1" ht="12" customHeight="1">
      <c r="A67" s="442" t="s">
        <v>124</v>
      </c>
    </row>
    <row r="68" spans="1:19" s="432" customFormat="1" ht="12" customHeight="1">
      <c r="A68" s="442" t="s">
        <v>125</v>
      </c>
    </row>
    <row r="69" spans="1:19" s="429" customFormat="1" ht="12" customHeight="1">
      <c r="A69" s="35" t="s">
        <v>126</v>
      </c>
    </row>
    <row r="70" spans="1:19" s="426" customFormat="1" ht="11.25" customHeight="1">
      <c r="A70" s="35" t="s">
        <v>127</v>
      </c>
    </row>
    <row r="71" spans="1:19" ht="13.8">
      <c r="A71" s="35"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c r="S77" s="443"/>
    </row>
    <row r="78" spans="1:19">
      <c r="A78" s="265"/>
    </row>
    <row r="79" spans="1:19" ht="13.8">
      <c r="A79" s="35"/>
    </row>
    <row r="80" spans="1:19" ht="13.8">
      <c r="A80" s="35"/>
    </row>
    <row r="81" spans="1:19">
      <c r="A81" s="413"/>
    </row>
    <row r="84" spans="1:19" ht="13.8">
      <c r="S84" s="445"/>
    </row>
    <row r="85" spans="1:19">
      <c r="S85" s="446"/>
    </row>
    <row r="86" spans="1:19">
      <c r="S86" s="446"/>
    </row>
    <row r="87" spans="1:19">
      <c r="S87" s="446"/>
    </row>
    <row r="88" spans="1:19">
      <c r="S88" s="446"/>
    </row>
    <row r="89" spans="1:19">
      <c r="S89" s="446"/>
    </row>
    <row r="90" spans="1:19">
      <c r="S90" s="446"/>
    </row>
    <row r="91" spans="1:19">
      <c r="S91" s="446"/>
    </row>
    <row r="92" spans="1:19">
      <c r="S92" s="446"/>
    </row>
    <row r="93" spans="1:19">
      <c r="S93" s="446"/>
    </row>
    <row r="94" spans="1:19">
      <c r="S94" s="446"/>
    </row>
    <row r="95" spans="1:19">
      <c r="S95" s="446"/>
    </row>
    <row r="96" spans="1:19">
      <c r="S96" s="446"/>
    </row>
    <row r="97" spans="19:19">
      <c r="S97" s="446"/>
    </row>
    <row r="98" spans="19:19">
      <c r="S98" s="446"/>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A26F0-EBCF-43CD-862C-DE49951BB929}">
  <sheetPr codeName="Hoja4"/>
  <dimension ref="A1:S93"/>
  <sheetViews>
    <sheetView showGridLines="0" zoomScale="60" zoomScaleNormal="60" workbookViewId="0"/>
  </sheetViews>
  <sheetFormatPr baseColWidth="10" defaultColWidth="7.6640625" defaultRowHeight="13.2"/>
  <cols>
    <col min="1" max="1" width="49" style="444" customWidth="1"/>
    <col min="2" max="3" width="14" style="413" customWidth="1"/>
    <col min="4" max="4" width="15.6640625" style="413" customWidth="1"/>
    <col min="5" max="7" width="14" style="413" customWidth="1"/>
    <col min="8" max="10" width="15.44140625" style="413" customWidth="1"/>
    <col min="11" max="11" width="15.6640625" style="413" customWidth="1"/>
    <col min="12" max="12" width="14" style="413" customWidth="1"/>
    <col min="13" max="13" width="15.5546875" style="413" customWidth="1"/>
    <col min="14" max="15" width="14" style="413" customWidth="1"/>
    <col min="16" max="16" width="15.6640625" style="413" customWidth="1"/>
    <col min="17" max="18" width="14" style="413" customWidth="1"/>
    <col min="19" max="19" width="16.44140625" style="413" customWidth="1"/>
    <col min="20" max="16384" width="7.6640625" style="413"/>
  </cols>
  <sheetData>
    <row r="1" spans="1:19" s="415" customFormat="1" ht="31.5" customHeight="1">
      <c r="A1" s="36" t="s">
        <v>16</v>
      </c>
      <c r="B1" s="447"/>
      <c r="C1" s="447"/>
      <c r="D1" s="447"/>
      <c r="E1" s="447"/>
      <c r="F1" s="447"/>
      <c r="G1" s="447"/>
      <c r="H1" s="447"/>
      <c r="I1" s="447"/>
      <c r="J1" s="447"/>
      <c r="K1" s="447"/>
      <c r="L1" s="447"/>
      <c r="M1" s="447"/>
      <c r="N1" s="447"/>
      <c r="O1" s="447"/>
      <c r="P1" s="447"/>
      <c r="Q1" s="447"/>
      <c r="R1" s="447"/>
      <c r="S1" s="447"/>
    </row>
    <row r="2" spans="1:19" s="417" customFormat="1" ht="18" customHeight="1">
      <c r="A2" s="39" t="s">
        <v>136</v>
      </c>
      <c r="B2" s="416"/>
      <c r="C2" s="416"/>
      <c r="D2" s="416"/>
      <c r="E2" s="416"/>
      <c r="F2" s="416"/>
      <c r="G2" s="416"/>
      <c r="H2" s="416"/>
      <c r="I2" s="416"/>
      <c r="J2" s="416"/>
      <c r="K2" s="416"/>
      <c r="L2" s="416"/>
      <c r="M2" s="416"/>
      <c r="N2" s="416"/>
      <c r="O2" s="416"/>
      <c r="P2" s="416"/>
      <c r="Q2" s="416"/>
      <c r="R2" s="416"/>
      <c r="S2" s="416"/>
    </row>
    <row r="3" spans="1:19" s="419" customFormat="1" ht="18.75" customHeight="1">
      <c r="A3" s="42" t="s">
        <v>337</v>
      </c>
      <c r="B3" s="418"/>
      <c r="C3" s="418"/>
      <c r="D3" s="418"/>
      <c r="E3" s="418"/>
      <c r="F3" s="418"/>
      <c r="G3" s="418"/>
      <c r="H3" s="418"/>
      <c r="I3" s="418"/>
      <c r="J3" s="418"/>
      <c r="K3" s="418"/>
      <c r="L3" s="418"/>
      <c r="M3" s="418"/>
      <c r="N3" s="418"/>
      <c r="O3" s="418"/>
      <c r="P3" s="418"/>
      <c r="Q3" s="418"/>
      <c r="R3" s="418"/>
      <c r="S3" s="418"/>
    </row>
    <row r="4" spans="1:19" ht="7.5" customHeight="1" thickBot="1">
      <c r="A4" s="420"/>
      <c r="B4" s="420"/>
      <c r="C4" s="420"/>
      <c r="D4" s="420"/>
      <c r="E4" s="420"/>
      <c r="F4" s="420"/>
      <c r="G4" s="420"/>
      <c r="H4" s="420"/>
      <c r="I4" s="420"/>
      <c r="J4" s="420"/>
      <c r="K4" s="420"/>
      <c r="L4" s="420"/>
      <c r="M4" s="420"/>
      <c r="N4" s="420"/>
      <c r="O4" s="420"/>
      <c r="P4" s="420"/>
      <c r="Q4" s="420"/>
      <c r="R4" s="420"/>
      <c r="S4" s="420"/>
    </row>
    <row r="5" spans="1:19" s="423" customFormat="1" ht="80.099999999999994" customHeight="1" thickTop="1">
      <c r="A5" s="421" t="s">
        <v>338</v>
      </c>
      <c r="B5" s="394" t="s">
        <v>178</v>
      </c>
      <c r="C5" s="422" t="s">
        <v>299</v>
      </c>
      <c r="D5" s="422" t="s">
        <v>180</v>
      </c>
      <c r="E5" s="422" t="s">
        <v>181</v>
      </c>
      <c r="F5" s="422" t="s">
        <v>182</v>
      </c>
      <c r="G5" s="394" t="s">
        <v>183</v>
      </c>
      <c r="H5" s="422" t="s">
        <v>184</v>
      </c>
      <c r="I5" s="422" t="s">
        <v>185</v>
      </c>
      <c r="J5" s="394" t="s">
        <v>186</v>
      </c>
      <c r="K5" s="394" t="s">
        <v>187</v>
      </c>
      <c r="L5" s="422" t="s">
        <v>188</v>
      </c>
      <c r="M5" s="422" t="s">
        <v>189</v>
      </c>
      <c r="N5" s="422" t="s">
        <v>190</v>
      </c>
      <c r="O5" s="422" t="s">
        <v>191</v>
      </c>
      <c r="P5" s="422" t="s">
        <v>192</v>
      </c>
      <c r="Q5" s="422" t="s">
        <v>193</v>
      </c>
      <c r="R5" s="422" t="s">
        <v>194</v>
      </c>
      <c r="S5" s="422" t="s">
        <v>300</v>
      </c>
    </row>
    <row r="6" spans="1:19" s="425" customFormat="1" ht="2.25" customHeight="1">
      <c r="A6" s="424"/>
      <c r="B6" s="424"/>
      <c r="C6" s="424"/>
      <c r="D6" s="424"/>
      <c r="E6" s="424"/>
      <c r="F6" s="424"/>
      <c r="G6" s="424"/>
      <c r="H6" s="424"/>
      <c r="I6" s="424"/>
      <c r="J6" s="424"/>
      <c r="K6" s="424"/>
      <c r="L6" s="424"/>
      <c r="M6" s="424"/>
      <c r="N6" s="424"/>
      <c r="O6" s="424"/>
      <c r="P6" s="424"/>
      <c r="Q6" s="424"/>
      <c r="R6" s="424"/>
      <c r="S6" s="424"/>
    </row>
    <row r="7" spans="1:19" s="425" customFormat="1" ht="5.25" customHeight="1">
      <c r="A7" s="426"/>
    </row>
    <row r="8" spans="1:19" s="429" customFormat="1" ht="12" customHeight="1">
      <c r="A8" s="427" t="s">
        <v>339</v>
      </c>
      <c r="B8" s="428">
        <v>81696.009999999995</v>
      </c>
      <c r="C8" s="428">
        <v>5919.4000000000005</v>
      </c>
      <c r="D8" s="428">
        <v>98833.57</v>
      </c>
      <c r="E8" s="428">
        <v>9080.07</v>
      </c>
      <c r="F8" s="428">
        <v>44742.32</v>
      </c>
      <c r="G8" s="428">
        <v>0</v>
      </c>
      <c r="H8" s="428">
        <v>388520.57</v>
      </c>
      <c r="I8" s="428">
        <v>0</v>
      </c>
      <c r="J8" s="428">
        <v>30927.11</v>
      </c>
      <c r="K8" s="428">
        <v>580919.69000000006</v>
      </c>
      <c r="L8" s="428">
        <v>0</v>
      </c>
      <c r="M8" s="428">
        <v>406942.05</v>
      </c>
      <c r="N8" s="428">
        <v>0</v>
      </c>
      <c r="O8" s="428">
        <v>1207.23</v>
      </c>
      <c r="P8" s="428">
        <v>1376180.1099999999</v>
      </c>
      <c r="Q8" s="428">
        <v>66286.03</v>
      </c>
      <c r="R8" s="428">
        <v>0</v>
      </c>
      <c r="S8" s="428">
        <v>3091254.1599999997</v>
      </c>
    </row>
    <row r="9" spans="1:19" s="429" customFormat="1" ht="12" customHeight="1">
      <c r="A9" s="430" t="s">
        <v>340</v>
      </c>
      <c r="B9" s="431">
        <v>325.49</v>
      </c>
      <c r="C9" s="431">
        <v>0</v>
      </c>
      <c r="D9" s="431">
        <v>24281.86</v>
      </c>
      <c r="E9" s="431">
        <v>0</v>
      </c>
      <c r="F9" s="431">
        <v>0</v>
      </c>
      <c r="G9" s="431">
        <v>0</v>
      </c>
      <c r="H9" s="431">
        <v>67643</v>
      </c>
      <c r="I9" s="431">
        <v>0</v>
      </c>
      <c r="J9" s="431">
        <v>0</v>
      </c>
      <c r="K9" s="431">
        <v>139858.46</v>
      </c>
      <c r="L9" s="431">
        <v>0</v>
      </c>
      <c r="M9" s="431">
        <v>8335.56</v>
      </c>
      <c r="N9" s="431">
        <v>0</v>
      </c>
      <c r="O9" s="431">
        <v>0</v>
      </c>
      <c r="P9" s="431">
        <v>184126.41</v>
      </c>
      <c r="Q9" s="431">
        <v>0</v>
      </c>
      <c r="R9" s="431">
        <v>0</v>
      </c>
      <c r="S9" s="431">
        <v>424570.78</v>
      </c>
    </row>
    <row r="10" spans="1:19" s="432" customFormat="1" ht="12" customHeight="1">
      <c r="A10" s="430" t="s">
        <v>341</v>
      </c>
      <c r="B10" s="431">
        <v>12426.15</v>
      </c>
      <c r="C10" s="431">
        <v>0</v>
      </c>
      <c r="D10" s="431">
        <v>4102.33</v>
      </c>
      <c r="E10" s="431">
        <v>0</v>
      </c>
      <c r="F10" s="431">
        <v>0</v>
      </c>
      <c r="G10" s="431">
        <v>0</v>
      </c>
      <c r="H10" s="431">
        <v>15634.28</v>
      </c>
      <c r="I10" s="431">
        <v>0</v>
      </c>
      <c r="J10" s="431">
        <v>0</v>
      </c>
      <c r="K10" s="431">
        <v>0</v>
      </c>
      <c r="L10" s="431">
        <v>0</v>
      </c>
      <c r="M10" s="431">
        <v>35717.58</v>
      </c>
      <c r="N10" s="431">
        <v>0</v>
      </c>
      <c r="O10" s="431">
        <v>0</v>
      </c>
      <c r="P10" s="431">
        <v>69302.399999999994</v>
      </c>
      <c r="Q10" s="431">
        <v>0</v>
      </c>
      <c r="R10" s="431">
        <v>0</v>
      </c>
      <c r="S10" s="431">
        <v>137182.74</v>
      </c>
    </row>
    <row r="11" spans="1:19" s="432" customFormat="1" ht="12" customHeight="1">
      <c r="A11" s="433" t="s">
        <v>313</v>
      </c>
      <c r="B11" s="434">
        <v>610.56000000000006</v>
      </c>
      <c r="C11" s="434">
        <v>0</v>
      </c>
      <c r="D11" s="434">
        <v>22831.96</v>
      </c>
      <c r="E11" s="434">
        <v>0</v>
      </c>
      <c r="F11" s="434">
        <v>0</v>
      </c>
      <c r="G11" s="434">
        <v>0</v>
      </c>
      <c r="H11" s="434">
        <v>97209.86</v>
      </c>
      <c r="I11" s="434">
        <v>0</v>
      </c>
      <c r="J11" s="434">
        <v>2112.1999999999998</v>
      </c>
      <c r="K11" s="434">
        <v>234179.81</v>
      </c>
      <c r="L11" s="434">
        <v>0</v>
      </c>
      <c r="M11" s="434">
        <v>126049.97</v>
      </c>
      <c r="N11" s="434">
        <v>0</v>
      </c>
      <c r="O11" s="434">
        <v>0</v>
      </c>
      <c r="P11" s="434">
        <v>632462.44000000006</v>
      </c>
      <c r="Q11" s="434">
        <v>0</v>
      </c>
      <c r="R11" s="434">
        <v>0</v>
      </c>
      <c r="S11" s="434">
        <v>1115456.8</v>
      </c>
    </row>
    <row r="12" spans="1:19" s="432" customFormat="1" ht="12" customHeight="1">
      <c r="A12" s="430" t="s">
        <v>342</v>
      </c>
      <c r="B12" s="431">
        <v>151.70000000000002</v>
      </c>
      <c r="C12" s="431">
        <v>0</v>
      </c>
      <c r="D12" s="431">
        <v>4.28</v>
      </c>
      <c r="E12" s="431">
        <v>0</v>
      </c>
      <c r="F12" s="431">
        <v>0</v>
      </c>
      <c r="G12" s="431">
        <v>0</v>
      </c>
      <c r="H12" s="431">
        <v>1324.31</v>
      </c>
      <c r="I12" s="431">
        <v>0</v>
      </c>
      <c r="J12" s="431">
        <v>0</v>
      </c>
      <c r="K12" s="431">
        <v>0</v>
      </c>
      <c r="L12" s="431">
        <v>0</v>
      </c>
      <c r="M12" s="431">
        <v>0</v>
      </c>
      <c r="N12" s="431">
        <v>0</v>
      </c>
      <c r="O12" s="431">
        <v>0</v>
      </c>
      <c r="P12" s="431">
        <v>0</v>
      </c>
      <c r="Q12" s="431">
        <v>0</v>
      </c>
      <c r="R12" s="431">
        <v>0</v>
      </c>
      <c r="S12" s="431">
        <v>1480.29</v>
      </c>
    </row>
    <row r="13" spans="1:19" s="432" customFormat="1" ht="12" customHeight="1">
      <c r="A13" s="430" t="s">
        <v>343</v>
      </c>
      <c r="B13" s="431">
        <v>0</v>
      </c>
      <c r="C13" s="431">
        <v>0</v>
      </c>
      <c r="D13" s="431">
        <v>0</v>
      </c>
      <c r="E13" s="431">
        <v>0</v>
      </c>
      <c r="F13" s="431">
        <v>0</v>
      </c>
      <c r="G13" s="431">
        <v>0</v>
      </c>
      <c r="H13" s="431">
        <v>0</v>
      </c>
      <c r="I13" s="431">
        <v>0</v>
      </c>
      <c r="J13" s="431">
        <v>0</v>
      </c>
      <c r="K13" s="431">
        <v>0</v>
      </c>
      <c r="L13" s="431">
        <v>0</v>
      </c>
      <c r="M13" s="431">
        <v>0.02</v>
      </c>
      <c r="N13" s="431">
        <v>0</v>
      </c>
      <c r="O13" s="431">
        <v>0</v>
      </c>
      <c r="P13" s="431">
        <v>0</v>
      </c>
      <c r="Q13" s="431">
        <v>0</v>
      </c>
      <c r="R13" s="431">
        <v>0</v>
      </c>
      <c r="S13" s="431">
        <v>0.02</v>
      </c>
    </row>
    <row r="14" spans="1:19" s="432" customFormat="1" ht="12" customHeight="1">
      <c r="A14" s="433" t="s">
        <v>312</v>
      </c>
      <c r="B14" s="434">
        <v>0</v>
      </c>
      <c r="C14" s="434">
        <v>0</v>
      </c>
      <c r="D14" s="434">
        <v>12317.84</v>
      </c>
      <c r="E14" s="434">
        <v>0</v>
      </c>
      <c r="F14" s="434">
        <v>0</v>
      </c>
      <c r="G14" s="434">
        <v>0</v>
      </c>
      <c r="H14" s="434">
        <v>9889.66</v>
      </c>
      <c r="I14" s="434">
        <v>0</v>
      </c>
      <c r="J14" s="434">
        <v>1277.76</v>
      </c>
      <c r="K14" s="434">
        <v>10737.53</v>
      </c>
      <c r="L14" s="434">
        <v>0</v>
      </c>
      <c r="M14" s="434">
        <v>13728.5</v>
      </c>
      <c r="N14" s="434">
        <v>0</v>
      </c>
      <c r="O14" s="434">
        <v>0</v>
      </c>
      <c r="P14" s="434">
        <v>74285.77</v>
      </c>
      <c r="Q14" s="434">
        <v>0</v>
      </c>
      <c r="R14" s="434">
        <v>0</v>
      </c>
      <c r="S14" s="434">
        <v>122237.06</v>
      </c>
    </row>
    <row r="15" spans="1:19" s="432" customFormat="1" ht="12" customHeight="1">
      <c r="A15" s="430" t="s">
        <v>344</v>
      </c>
      <c r="B15" s="431">
        <v>0</v>
      </c>
      <c r="C15" s="431">
        <v>0</v>
      </c>
      <c r="D15" s="431">
        <v>0</v>
      </c>
      <c r="E15" s="431">
        <v>0</v>
      </c>
      <c r="F15" s="431">
        <v>0</v>
      </c>
      <c r="G15" s="431">
        <v>0</v>
      </c>
      <c r="H15" s="431">
        <v>1539.3700000000001</v>
      </c>
      <c r="I15" s="431">
        <v>0</v>
      </c>
      <c r="J15" s="431">
        <v>0</v>
      </c>
      <c r="K15" s="431">
        <v>718.89</v>
      </c>
      <c r="L15" s="431">
        <v>0</v>
      </c>
      <c r="M15" s="431">
        <v>6069.72</v>
      </c>
      <c r="N15" s="431">
        <v>0</v>
      </c>
      <c r="O15" s="431">
        <v>0</v>
      </c>
      <c r="P15" s="431">
        <v>27954.510000000002</v>
      </c>
      <c r="Q15" s="431">
        <v>0</v>
      </c>
      <c r="R15" s="431">
        <v>0</v>
      </c>
      <c r="S15" s="431">
        <v>36282.490000000005</v>
      </c>
    </row>
    <row r="16" spans="1:19" s="432" customFormat="1" ht="12" customHeight="1">
      <c r="A16" s="430" t="s">
        <v>345</v>
      </c>
      <c r="B16" s="431">
        <v>0</v>
      </c>
      <c r="C16" s="431">
        <v>0</v>
      </c>
      <c r="D16" s="431">
        <v>0</v>
      </c>
      <c r="E16" s="431">
        <v>0</v>
      </c>
      <c r="F16" s="431">
        <v>0</v>
      </c>
      <c r="G16" s="431">
        <v>0</v>
      </c>
      <c r="H16" s="431">
        <v>7507.64</v>
      </c>
      <c r="I16" s="431">
        <v>0</v>
      </c>
      <c r="J16" s="431">
        <v>0</v>
      </c>
      <c r="K16" s="431">
        <v>14580.15</v>
      </c>
      <c r="L16" s="431">
        <v>0</v>
      </c>
      <c r="M16" s="431">
        <v>20181.45</v>
      </c>
      <c r="N16" s="431">
        <v>0</v>
      </c>
      <c r="O16" s="431">
        <v>0</v>
      </c>
      <c r="P16" s="431">
        <v>76265.58</v>
      </c>
      <c r="Q16" s="431">
        <v>0</v>
      </c>
      <c r="R16" s="431">
        <v>0</v>
      </c>
      <c r="S16" s="431">
        <v>118534.82</v>
      </c>
    </row>
    <row r="17" spans="1:19" s="432" customFormat="1" ht="12" customHeight="1">
      <c r="A17" s="433" t="s">
        <v>346</v>
      </c>
      <c r="B17" s="434">
        <v>0</v>
      </c>
      <c r="C17" s="434">
        <v>0</v>
      </c>
      <c r="D17" s="434">
        <v>0</v>
      </c>
      <c r="E17" s="434">
        <v>0</v>
      </c>
      <c r="F17" s="434">
        <v>0</v>
      </c>
      <c r="G17" s="434">
        <v>0</v>
      </c>
      <c r="H17" s="434">
        <v>969.29</v>
      </c>
      <c r="I17" s="434">
        <v>0</v>
      </c>
      <c r="J17" s="434">
        <v>0</v>
      </c>
      <c r="K17" s="434">
        <v>7044.32</v>
      </c>
      <c r="L17" s="434">
        <v>0</v>
      </c>
      <c r="M17" s="434">
        <v>2704.94</v>
      </c>
      <c r="N17" s="434">
        <v>0</v>
      </c>
      <c r="O17" s="434">
        <v>1207.23</v>
      </c>
      <c r="P17" s="434">
        <v>4490.93</v>
      </c>
      <c r="Q17" s="434">
        <v>0</v>
      </c>
      <c r="R17" s="434">
        <v>0</v>
      </c>
      <c r="S17" s="434">
        <v>16416.71</v>
      </c>
    </row>
    <row r="18" spans="1:19" s="432" customFormat="1" ht="12" customHeight="1">
      <c r="A18" s="430" t="s">
        <v>347</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row>
    <row r="19" spans="1:19" s="432" customFormat="1" ht="12" customHeight="1">
      <c r="A19" s="430" t="s">
        <v>348</v>
      </c>
      <c r="B19" s="431">
        <v>13538.34</v>
      </c>
      <c r="C19" s="431">
        <v>0</v>
      </c>
      <c r="D19" s="431">
        <v>1842.57</v>
      </c>
      <c r="E19" s="431">
        <v>0</v>
      </c>
      <c r="F19" s="431">
        <v>0</v>
      </c>
      <c r="G19" s="431">
        <v>0</v>
      </c>
      <c r="H19" s="431">
        <v>23498.44</v>
      </c>
      <c r="I19" s="431">
        <v>0</v>
      </c>
      <c r="J19" s="431">
        <v>837.74</v>
      </c>
      <c r="K19" s="431">
        <v>23890.71</v>
      </c>
      <c r="L19" s="431">
        <v>0</v>
      </c>
      <c r="M19" s="431">
        <v>9951.85</v>
      </c>
      <c r="N19" s="431">
        <v>0</v>
      </c>
      <c r="O19" s="431">
        <v>0</v>
      </c>
      <c r="P19" s="431">
        <v>59591.65</v>
      </c>
      <c r="Q19" s="431">
        <v>0</v>
      </c>
      <c r="R19" s="431">
        <v>0</v>
      </c>
      <c r="S19" s="431">
        <v>133151.29999999999</v>
      </c>
    </row>
    <row r="20" spans="1:19" s="432" customFormat="1" ht="12" customHeight="1">
      <c r="A20" s="433" t="s">
        <v>349</v>
      </c>
      <c r="B20" s="434">
        <v>24.13</v>
      </c>
      <c r="C20" s="434">
        <v>0</v>
      </c>
      <c r="D20" s="434">
        <v>43.14</v>
      </c>
      <c r="E20" s="434">
        <v>0</v>
      </c>
      <c r="F20" s="434">
        <v>0</v>
      </c>
      <c r="G20" s="434">
        <v>0</v>
      </c>
      <c r="H20" s="434">
        <v>6024.41</v>
      </c>
      <c r="I20" s="434">
        <v>0</v>
      </c>
      <c r="J20" s="434">
        <v>0</v>
      </c>
      <c r="K20" s="434">
        <v>8883.73</v>
      </c>
      <c r="L20" s="434">
        <v>0</v>
      </c>
      <c r="M20" s="434">
        <v>6563.01</v>
      </c>
      <c r="N20" s="434">
        <v>0</v>
      </c>
      <c r="O20" s="434">
        <v>0</v>
      </c>
      <c r="P20" s="434">
        <v>74279.66</v>
      </c>
      <c r="Q20" s="434">
        <v>0</v>
      </c>
      <c r="R20" s="434">
        <v>0</v>
      </c>
      <c r="S20" s="434">
        <v>95818.08</v>
      </c>
    </row>
    <row r="21" spans="1:19" s="432" customFormat="1" ht="12" customHeight="1">
      <c r="A21" s="430" t="s">
        <v>350</v>
      </c>
      <c r="B21" s="431">
        <v>22.73</v>
      </c>
      <c r="C21" s="431">
        <v>0</v>
      </c>
      <c r="D21" s="431">
        <v>1.1000000000000001</v>
      </c>
      <c r="E21" s="431">
        <v>0</v>
      </c>
      <c r="F21" s="431">
        <v>0</v>
      </c>
      <c r="G21" s="431">
        <v>0</v>
      </c>
      <c r="H21" s="431">
        <v>0</v>
      </c>
      <c r="I21" s="431">
        <v>0</v>
      </c>
      <c r="J21" s="431">
        <v>0</v>
      </c>
      <c r="K21" s="431">
        <v>0</v>
      </c>
      <c r="L21" s="431">
        <v>0</v>
      </c>
      <c r="M21" s="431">
        <v>0</v>
      </c>
      <c r="N21" s="431">
        <v>0</v>
      </c>
      <c r="O21" s="431">
        <v>0</v>
      </c>
      <c r="P21" s="431">
        <v>0</v>
      </c>
      <c r="Q21" s="431">
        <v>0</v>
      </c>
      <c r="R21" s="431">
        <v>0</v>
      </c>
      <c r="S21" s="431">
        <v>23.830000000000002</v>
      </c>
    </row>
    <row r="22" spans="1:19" s="432" customFormat="1" ht="12" customHeight="1">
      <c r="A22" s="430" t="s">
        <v>351</v>
      </c>
      <c r="B22" s="431">
        <v>808.14</v>
      </c>
      <c r="C22" s="431">
        <v>0</v>
      </c>
      <c r="D22" s="431">
        <v>1104.31</v>
      </c>
      <c r="E22" s="431">
        <v>0</v>
      </c>
      <c r="F22" s="431">
        <v>0</v>
      </c>
      <c r="G22" s="431">
        <v>0</v>
      </c>
      <c r="H22" s="431">
        <v>1061.02</v>
      </c>
      <c r="I22" s="431">
        <v>0</v>
      </c>
      <c r="J22" s="431">
        <v>20.78</v>
      </c>
      <c r="K22" s="431">
        <v>5827.78</v>
      </c>
      <c r="L22" s="431">
        <v>0</v>
      </c>
      <c r="M22" s="431">
        <v>-82.23</v>
      </c>
      <c r="N22" s="431">
        <v>0</v>
      </c>
      <c r="O22" s="431">
        <v>0</v>
      </c>
      <c r="P22" s="431">
        <v>10079.74</v>
      </c>
      <c r="Q22" s="431">
        <v>0</v>
      </c>
      <c r="R22" s="431">
        <v>0</v>
      </c>
      <c r="S22" s="431">
        <v>18819.54</v>
      </c>
    </row>
    <row r="23" spans="1:19" s="432" customFormat="1" ht="12" customHeight="1">
      <c r="A23" s="433" t="s">
        <v>352</v>
      </c>
      <c r="B23" s="434">
        <v>68.14</v>
      </c>
      <c r="C23" s="434">
        <v>0</v>
      </c>
      <c r="D23" s="434">
        <v>128.49</v>
      </c>
      <c r="E23" s="434">
        <v>0</v>
      </c>
      <c r="F23" s="434">
        <v>0</v>
      </c>
      <c r="G23" s="434">
        <v>0</v>
      </c>
      <c r="H23" s="434">
        <v>2002.63</v>
      </c>
      <c r="I23" s="434">
        <v>0</v>
      </c>
      <c r="J23" s="434">
        <v>0</v>
      </c>
      <c r="K23" s="434">
        <v>3450.55</v>
      </c>
      <c r="L23" s="434">
        <v>0</v>
      </c>
      <c r="M23" s="434">
        <v>2846.44</v>
      </c>
      <c r="N23" s="434">
        <v>0</v>
      </c>
      <c r="O23" s="434">
        <v>0</v>
      </c>
      <c r="P23" s="434">
        <v>14147.33</v>
      </c>
      <c r="Q23" s="434">
        <v>0</v>
      </c>
      <c r="R23" s="434">
        <v>0</v>
      </c>
      <c r="S23" s="434">
        <v>22643.58</v>
      </c>
    </row>
    <row r="24" spans="1:19" s="432" customFormat="1" ht="12" customHeight="1">
      <c r="A24" s="430" t="s">
        <v>353</v>
      </c>
      <c r="B24" s="431">
        <v>2361.56</v>
      </c>
      <c r="C24" s="431">
        <v>0</v>
      </c>
      <c r="D24" s="431">
        <v>55.71</v>
      </c>
      <c r="E24" s="431">
        <v>0</v>
      </c>
      <c r="F24" s="431">
        <v>0</v>
      </c>
      <c r="G24" s="431">
        <v>0</v>
      </c>
      <c r="H24" s="431">
        <v>14345.54</v>
      </c>
      <c r="I24" s="431">
        <v>0</v>
      </c>
      <c r="J24" s="431">
        <v>0</v>
      </c>
      <c r="K24" s="431">
        <v>11076.73</v>
      </c>
      <c r="L24" s="431">
        <v>0</v>
      </c>
      <c r="M24" s="431">
        <v>7819.56</v>
      </c>
      <c r="N24" s="431">
        <v>0</v>
      </c>
      <c r="O24" s="431">
        <v>0</v>
      </c>
      <c r="P24" s="431">
        <v>17900.89</v>
      </c>
      <c r="Q24" s="431">
        <v>0</v>
      </c>
      <c r="R24" s="431">
        <v>0</v>
      </c>
      <c r="S24" s="431">
        <v>53559.99</v>
      </c>
    </row>
    <row r="25" spans="1:19" s="432" customFormat="1" ht="12" customHeight="1">
      <c r="A25" s="430" t="s">
        <v>354</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row>
    <row r="26" spans="1:19" s="432" customFormat="1" ht="12" customHeight="1">
      <c r="A26" s="433" t="s">
        <v>355</v>
      </c>
      <c r="B26" s="434">
        <v>1.86</v>
      </c>
      <c r="C26" s="434">
        <v>4207.8</v>
      </c>
      <c r="D26" s="434">
        <v>1522.55</v>
      </c>
      <c r="E26" s="434">
        <v>0</v>
      </c>
      <c r="F26" s="434">
        <v>0</v>
      </c>
      <c r="G26" s="434">
        <v>0</v>
      </c>
      <c r="H26" s="434">
        <v>1947.73</v>
      </c>
      <c r="I26" s="434">
        <v>0</v>
      </c>
      <c r="J26" s="434">
        <v>0</v>
      </c>
      <c r="K26" s="434">
        <v>3840.9</v>
      </c>
      <c r="L26" s="434">
        <v>0</v>
      </c>
      <c r="M26" s="434">
        <v>527.96</v>
      </c>
      <c r="N26" s="434">
        <v>0</v>
      </c>
      <c r="O26" s="434">
        <v>0</v>
      </c>
      <c r="P26" s="434">
        <v>5302.5</v>
      </c>
      <c r="Q26" s="434">
        <v>0</v>
      </c>
      <c r="R26" s="434">
        <v>0</v>
      </c>
      <c r="S26" s="434">
        <v>17351.3</v>
      </c>
    </row>
    <row r="27" spans="1:19" s="432" customFormat="1" ht="12" customHeight="1">
      <c r="A27" s="430" t="s">
        <v>356</v>
      </c>
      <c r="B27" s="431">
        <v>0</v>
      </c>
      <c r="C27" s="431">
        <v>0</v>
      </c>
      <c r="D27" s="431">
        <v>-11.46</v>
      </c>
      <c r="E27" s="431">
        <v>0</v>
      </c>
      <c r="F27" s="431">
        <v>0</v>
      </c>
      <c r="G27" s="431">
        <v>0</v>
      </c>
      <c r="H27" s="431">
        <v>952.27</v>
      </c>
      <c r="I27" s="431">
        <v>0</v>
      </c>
      <c r="J27" s="431">
        <v>0</v>
      </c>
      <c r="K27" s="431">
        <v>2611.5</v>
      </c>
      <c r="L27" s="431">
        <v>0</v>
      </c>
      <c r="M27" s="431">
        <v>-141.06</v>
      </c>
      <c r="N27" s="431">
        <v>0</v>
      </c>
      <c r="O27" s="431">
        <v>0</v>
      </c>
      <c r="P27" s="431">
        <v>3552.58</v>
      </c>
      <c r="Q27" s="431">
        <v>0</v>
      </c>
      <c r="R27" s="431">
        <v>0</v>
      </c>
      <c r="S27" s="431">
        <v>6963.83</v>
      </c>
    </row>
    <row r="28" spans="1:19" s="432" customFormat="1" ht="12" customHeight="1">
      <c r="A28" s="430" t="s">
        <v>357</v>
      </c>
      <c r="B28" s="431">
        <v>22.38</v>
      </c>
      <c r="C28" s="431">
        <v>0</v>
      </c>
      <c r="D28" s="431">
        <v>633.08000000000004</v>
      </c>
      <c r="E28" s="431">
        <v>0</v>
      </c>
      <c r="F28" s="431">
        <v>0</v>
      </c>
      <c r="G28" s="431">
        <v>0</v>
      </c>
      <c r="H28" s="431">
        <v>4043.3</v>
      </c>
      <c r="I28" s="431">
        <v>0</v>
      </c>
      <c r="J28" s="431">
        <v>0</v>
      </c>
      <c r="K28" s="431">
        <v>12306.07</v>
      </c>
      <c r="L28" s="431">
        <v>0</v>
      </c>
      <c r="M28" s="431">
        <v>3094.04</v>
      </c>
      <c r="N28" s="431">
        <v>0</v>
      </c>
      <c r="O28" s="431">
        <v>0</v>
      </c>
      <c r="P28" s="431">
        <v>3775.63</v>
      </c>
      <c r="Q28" s="431">
        <v>0</v>
      </c>
      <c r="R28" s="431">
        <v>0</v>
      </c>
      <c r="S28" s="431">
        <v>23874.500000000004</v>
      </c>
    </row>
    <row r="29" spans="1:19" s="432" customFormat="1" ht="12" customHeight="1">
      <c r="A29" s="433" t="s">
        <v>358</v>
      </c>
      <c r="B29" s="434">
        <v>0</v>
      </c>
      <c r="C29" s="434">
        <v>0</v>
      </c>
      <c r="D29" s="434">
        <v>0</v>
      </c>
      <c r="E29" s="434">
        <v>0</v>
      </c>
      <c r="F29" s="434">
        <v>0</v>
      </c>
      <c r="G29" s="434">
        <v>0</v>
      </c>
      <c r="H29" s="434">
        <v>4288.8599999999997</v>
      </c>
      <c r="I29" s="434">
        <v>0</v>
      </c>
      <c r="J29" s="434">
        <v>0</v>
      </c>
      <c r="K29" s="434">
        <v>447.44</v>
      </c>
      <c r="L29" s="434">
        <v>0</v>
      </c>
      <c r="M29" s="434">
        <v>23893.59</v>
      </c>
      <c r="N29" s="434">
        <v>0</v>
      </c>
      <c r="O29" s="434">
        <v>0</v>
      </c>
      <c r="P29" s="434">
        <v>5041.78</v>
      </c>
      <c r="Q29" s="434">
        <v>0</v>
      </c>
      <c r="R29" s="434">
        <v>0</v>
      </c>
      <c r="S29" s="434">
        <v>33671.67</v>
      </c>
    </row>
    <row r="30" spans="1:19" s="432" customFormat="1" ht="12" customHeight="1">
      <c r="A30" s="430" t="s">
        <v>359</v>
      </c>
      <c r="B30" s="431">
        <v>0</v>
      </c>
      <c r="C30" s="431">
        <v>0</v>
      </c>
      <c r="D30" s="431">
        <v>0</v>
      </c>
      <c r="E30" s="431">
        <v>0</v>
      </c>
      <c r="F30" s="431">
        <v>0</v>
      </c>
      <c r="G30" s="431">
        <v>0</v>
      </c>
      <c r="H30" s="431">
        <v>0</v>
      </c>
      <c r="I30" s="431">
        <v>0</v>
      </c>
      <c r="J30" s="431">
        <v>0</v>
      </c>
      <c r="K30" s="431">
        <v>0</v>
      </c>
      <c r="L30" s="431">
        <v>0</v>
      </c>
      <c r="M30" s="431">
        <v>0</v>
      </c>
      <c r="N30" s="431">
        <v>0</v>
      </c>
      <c r="O30" s="431">
        <v>0</v>
      </c>
      <c r="P30" s="431">
        <v>0</v>
      </c>
      <c r="Q30" s="431">
        <v>0</v>
      </c>
      <c r="R30" s="431">
        <v>0</v>
      </c>
      <c r="S30" s="431">
        <v>0</v>
      </c>
    </row>
    <row r="31" spans="1:19" s="432" customFormat="1" ht="12" customHeight="1">
      <c r="A31" s="430" t="s">
        <v>360</v>
      </c>
      <c r="B31" s="431">
        <v>28749.14</v>
      </c>
      <c r="C31" s="431">
        <v>0</v>
      </c>
      <c r="D31" s="431">
        <v>9662.19</v>
      </c>
      <c r="E31" s="431">
        <v>7438.3</v>
      </c>
      <c r="F31" s="431">
        <v>21998.46</v>
      </c>
      <c r="G31" s="431">
        <v>0</v>
      </c>
      <c r="H31" s="431">
        <v>44097.67</v>
      </c>
      <c r="I31" s="431">
        <v>0</v>
      </c>
      <c r="J31" s="431">
        <v>18763.689999999999</v>
      </c>
      <c r="K31" s="431">
        <v>0</v>
      </c>
      <c r="L31" s="431">
        <v>0</v>
      </c>
      <c r="M31" s="431">
        <v>0</v>
      </c>
      <c r="N31" s="431">
        <v>0</v>
      </c>
      <c r="O31" s="431">
        <v>0</v>
      </c>
      <c r="P31" s="431">
        <v>2723.84</v>
      </c>
      <c r="Q31" s="431">
        <v>56572.85</v>
      </c>
      <c r="R31" s="431">
        <v>0</v>
      </c>
      <c r="S31" s="431">
        <v>190006.14</v>
      </c>
    </row>
    <row r="32" spans="1:19" s="432" customFormat="1" ht="12" customHeight="1">
      <c r="A32" s="433" t="s">
        <v>361</v>
      </c>
      <c r="B32" s="434">
        <v>0</v>
      </c>
      <c r="C32" s="434">
        <v>0</v>
      </c>
      <c r="D32" s="434">
        <v>0</v>
      </c>
      <c r="E32" s="434">
        <v>0</v>
      </c>
      <c r="F32" s="434">
        <v>0</v>
      </c>
      <c r="G32" s="434">
        <v>0</v>
      </c>
      <c r="H32" s="434">
        <v>0</v>
      </c>
      <c r="I32" s="434">
        <v>0</v>
      </c>
      <c r="J32" s="434">
        <v>0</v>
      </c>
      <c r="K32" s="434">
        <v>0</v>
      </c>
      <c r="L32" s="434">
        <v>0</v>
      </c>
      <c r="M32" s="434">
        <v>386.36</v>
      </c>
      <c r="N32" s="434">
        <v>0</v>
      </c>
      <c r="O32" s="434">
        <v>0</v>
      </c>
      <c r="P32" s="434">
        <v>0</v>
      </c>
      <c r="Q32" s="434">
        <v>0</v>
      </c>
      <c r="R32" s="434">
        <v>0</v>
      </c>
      <c r="S32" s="434">
        <v>386.36</v>
      </c>
    </row>
    <row r="33" spans="1:19" s="432" customFormat="1" ht="12" customHeight="1">
      <c r="A33" s="430" t="s">
        <v>362</v>
      </c>
      <c r="B33" s="431">
        <v>0</v>
      </c>
      <c r="C33" s="431">
        <v>459.64</v>
      </c>
      <c r="D33" s="431">
        <v>-0.15</v>
      </c>
      <c r="E33" s="431">
        <v>0</v>
      </c>
      <c r="F33" s="431">
        <v>0</v>
      </c>
      <c r="G33" s="431">
        <v>0</v>
      </c>
      <c r="H33" s="431">
        <v>2111.84</v>
      </c>
      <c r="I33" s="431">
        <v>0</v>
      </c>
      <c r="J33" s="431">
        <v>0</v>
      </c>
      <c r="K33" s="431">
        <v>0</v>
      </c>
      <c r="L33" s="431">
        <v>0</v>
      </c>
      <c r="M33" s="431">
        <v>8797.7199999999993</v>
      </c>
      <c r="N33" s="431">
        <v>0</v>
      </c>
      <c r="O33" s="431">
        <v>0</v>
      </c>
      <c r="P33" s="431">
        <v>7872.76</v>
      </c>
      <c r="Q33" s="431">
        <v>0</v>
      </c>
      <c r="R33" s="431">
        <v>0</v>
      </c>
      <c r="S33" s="431">
        <v>19241.809999999998</v>
      </c>
    </row>
    <row r="34" spans="1:19" s="432" customFormat="1" ht="12" customHeight="1">
      <c r="A34" s="430" t="s">
        <v>363</v>
      </c>
      <c r="B34" s="431">
        <v>669.86</v>
      </c>
      <c r="C34" s="431">
        <v>0</v>
      </c>
      <c r="D34" s="431">
        <v>20313.79</v>
      </c>
      <c r="E34" s="431">
        <v>0</v>
      </c>
      <c r="F34" s="431">
        <v>0</v>
      </c>
      <c r="G34" s="431">
        <v>0</v>
      </c>
      <c r="H34" s="431">
        <v>54593.83</v>
      </c>
      <c r="I34" s="431">
        <v>0</v>
      </c>
      <c r="J34" s="431">
        <v>5900.13</v>
      </c>
      <c r="K34" s="431">
        <v>67138.11</v>
      </c>
      <c r="L34" s="431">
        <v>0</v>
      </c>
      <c r="M34" s="431">
        <v>123694.1</v>
      </c>
      <c r="N34" s="431">
        <v>0</v>
      </c>
      <c r="O34" s="431">
        <v>0</v>
      </c>
      <c r="P34" s="431">
        <v>74811.33</v>
      </c>
      <c r="Q34" s="431">
        <v>0</v>
      </c>
      <c r="R34" s="431">
        <v>0</v>
      </c>
      <c r="S34" s="431">
        <v>347121.15000000008</v>
      </c>
    </row>
    <row r="35" spans="1:19" s="432" customFormat="1" ht="12" customHeight="1">
      <c r="A35" s="433" t="s">
        <v>364</v>
      </c>
      <c r="B35" s="434">
        <v>13970.880000000001</v>
      </c>
      <c r="C35" s="434">
        <v>0</v>
      </c>
      <c r="D35" s="434">
        <v>0</v>
      </c>
      <c r="E35" s="434">
        <v>1641.77</v>
      </c>
      <c r="F35" s="434">
        <v>8089.31</v>
      </c>
      <c r="G35" s="434">
        <v>0</v>
      </c>
      <c r="H35" s="434">
        <v>351.08</v>
      </c>
      <c r="I35" s="434">
        <v>0</v>
      </c>
      <c r="J35" s="434">
        <v>662.98</v>
      </c>
      <c r="K35" s="434">
        <v>15084</v>
      </c>
      <c r="L35" s="434">
        <v>0</v>
      </c>
      <c r="M35" s="434">
        <v>2709.73</v>
      </c>
      <c r="N35" s="434">
        <v>0</v>
      </c>
      <c r="O35" s="434">
        <v>0</v>
      </c>
      <c r="P35" s="434">
        <v>0</v>
      </c>
      <c r="Q35" s="434">
        <v>5449.64</v>
      </c>
      <c r="R35" s="434">
        <v>0</v>
      </c>
      <c r="S35" s="434">
        <v>47959.390000000007</v>
      </c>
    </row>
    <row r="36" spans="1:19" s="432" customFormat="1" ht="12" customHeight="1">
      <c r="A36" s="430" t="s">
        <v>365</v>
      </c>
      <c r="B36" s="431">
        <v>6558.2</v>
      </c>
      <c r="C36" s="431">
        <v>0</v>
      </c>
      <c r="D36" s="431">
        <v>0</v>
      </c>
      <c r="E36" s="431">
        <v>0</v>
      </c>
      <c r="F36" s="431">
        <v>11392.1</v>
      </c>
      <c r="G36" s="431">
        <v>0</v>
      </c>
      <c r="H36" s="431">
        <v>0</v>
      </c>
      <c r="I36" s="431">
        <v>0</v>
      </c>
      <c r="J36" s="431">
        <v>0</v>
      </c>
      <c r="K36" s="431">
        <v>7893.79</v>
      </c>
      <c r="L36" s="431">
        <v>0</v>
      </c>
      <c r="M36" s="431">
        <v>0</v>
      </c>
      <c r="N36" s="431">
        <v>0</v>
      </c>
      <c r="O36" s="431">
        <v>0</v>
      </c>
      <c r="P36" s="431">
        <v>0</v>
      </c>
      <c r="Q36" s="431">
        <v>3002.58</v>
      </c>
      <c r="R36" s="431">
        <v>0</v>
      </c>
      <c r="S36" s="431">
        <v>28846.67</v>
      </c>
    </row>
    <row r="37" spans="1:19" s="432" customFormat="1" ht="12" customHeight="1">
      <c r="A37" s="430" t="s">
        <v>366</v>
      </c>
      <c r="B37" s="431">
        <v>1386.75</v>
      </c>
      <c r="C37" s="431">
        <v>0</v>
      </c>
      <c r="D37" s="431">
        <v>0</v>
      </c>
      <c r="E37" s="431">
        <v>0</v>
      </c>
      <c r="F37" s="431">
        <v>3262.46</v>
      </c>
      <c r="G37" s="431">
        <v>0</v>
      </c>
      <c r="H37" s="431">
        <v>0</v>
      </c>
      <c r="I37" s="431">
        <v>0</v>
      </c>
      <c r="J37" s="431">
        <v>0</v>
      </c>
      <c r="K37" s="431">
        <v>855.02</v>
      </c>
      <c r="L37" s="431">
        <v>0</v>
      </c>
      <c r="M37" s="431">
        <v>0</v>
      </c>
      <c r="N37" s="431">
        <v>0</v>
      </c>
      <c r="O37" s="431">
        <v>0</v>
      </c>
      <c r="P37" s="431">
        <v>0</v>
      </c>
      <c r="Q37" s="431">
        <v>1260.96</v>
      </c>
      <c r="R37" s="431">
        <v>0</v>
      </c>
      <c r="S37" s="431">
        <v>6765.19</v>
      </c>
    </row>
    <row r="38" spans="1:19" s="432" customFormat="1" ht="12" customHeight="1">
      <c r="A38" s="433" t="s">
        <v>367</v>
      </c>
      <c r="B38" s="434">
        <v>0</v>
      </c>
      <c r="C38" s="434">
        <v>1.8</v>
      </c>
      <c r="D38" s="434">
        <v>0</v>
      </c>
      <c r="E38" s="434">
        <v>0</v>
      </c>
      <c r="F38" s="434">
        <v>0</v>
      </c>
      <c r="G38" s="434">
        <v>0</v>
      </c>
      <c r="H38" s="434">
        <v>0</v>
      </c>
      <c r="I38" s="434">
        <v>0</v>
      </c>
      <c r="J38" s="434">
        <v>1351.83</v>
      </c>
      <c r="K38" s="434">
        <v>8504.76</v>
      </c>
      <c r="L38" s="434">
        <v>0</v>
      </c>
      <c r="M38" s="434">
        <v>0</v>
      </c>
      <c r="N38" s="434">
        <v>0</v>
      </c>
      <c r="O38" s="434">
        <v>0</v>
      </c>
      <c r="P38" s="434">
        <v>0</v>
      </c>
      <c r="Q38" s="434">
        <v>0</v>
      </c>
      <c r="R38" s="434">
        <v>0</v>
      </c>
      <c r="S38" s="434">
        <v>9858.39</v>
      </c>
    </row>
    <row r="39" spans="1:19" s="432" customFormat="1" ht="12" customHeight="1">
      <c r="A39" s="430" t="s">
        <v>368</v>
      </c>
      <c r="B39" s="431">
        <v>0</v>
      </c>
      <c r="C39" s="431">
        <v>0</v>
      </c>
      <c r="D39" s="431">
        <v>0</v>
      </c>
      <c r="E39" s="431">
        <v>0</v>
      </c>
      <c r="F39" s="431">
        <v>0</v>
      </c>
      <c r="G39" s="431">
        <v>0</v>
      </c>
      <c r="H39" s="431">
        <v>26317.32</v>
      </c>
      <c r="I39" s="431">
        <v>0</v>
      </c>
      <c r="J39" s="431">
        <v>0</v>
      </c>
      <c r="K39" s="431">
        <v>0</v>
      </c>
      <c r="L39" s="431">
        <v>0</v>
      </c>
      <c r="M39" s="431">
        <v>4093.2400000000002</v>
      </c>
      <c r="N39" s="431">
        <v>0</v>
      </c>
      <c r="O39" s="431">
        <v>0</v>
      </c>
      <c r="P39" s="431">
        <v>17209.88</v>
      </c>
      <c r="Q39" s="431">
        <v>0</v>
      </c>
      <c r="R39" s="431">
        <v>0</v>
      </c>
      <c r="S39" s="431">
        <v>47620.44</v>
      </c>
    </row>
    <row r="40" spans="1:19" s="432" customFormat="1" ht="12" customHeight="1">
      <c r="A40" s="430" t="s">
        <v>369</v>
      </c>
      <c r="B40" s="431">
        <v>0</v>
      </c>
      <c r="C40" s="431">
        <v>1250.18</v>
      </c>
      <c r="D40" s="431">
        <v>0</v>
      </c>
      <c r="E40" s="431">
        <v>0</v>
      </c>
      <c r="F40" s="431">
        <v>0</v>
      </c>
      <c r="G40" s="431">
        <v>0</v>
      </c>
      <c r="H40" s="431">
        <v>1167.24</v>
      </c>
      <c r="I40" s="431">
        <v>0</v>
      </c>
      <c r="J40" s="431">
        <v>0</v>
      </c>
      <c r="K40" s="431">
        <v>1989.42</v>
      </c>
      <c r="L40" s="431">
        <v>0</v>
      </c>
      <c r="M40" s="431">
        <v>0.02</v>
      </c>
      <c r="N40" s="431">
        <v>0</v>
      </c>
      <c r="O40" s="431">
        <v>0</v>
      </c>
      <c r="P40" s="431">
        <v>11002.5</v>
      </c>
      <c r="Q40" s="431">
        <v>0</v>
      </c>
      <c r="R40" s="431">
        <v>0</v>
      </c>
      <c r="S40" s="431">
        <v>15409.36</v>
      </c>
    </row>
    <row r="41" spans="1:19" s="432" customFormat="1" ht="12" customHeight="1">
      <c r="A41" s="427" t="s">
        <v>370</v>
      </c>
      <c r="B41" s="428">
        <v>0</v>
      </c>
      <c r="C41" s="428">
        <v>425.78000000000003</v>
      </c>
      <c r="D41" s="428">
        <v>18947.5</v>
      </c>
      <c r="E41" s="428">
        <v>8.4600000000000009</v>
      </c>
      <c r="F41" s="428">
        <v>0</v>
      </c>
      <c r="G41" s="428">
        <v>11.47</v>
      </c>
      <c r="H41" s="428">
        <v>30641.34</v>
      </c>
      <c r="I41" s="428">
        <v>19.22</v>
      </c>
      <c r="J41" s="428">
        <v>0</v>
      </c>
      <c r="K41" s="428">
        <v>16581.41</v>
      </c>
      <c r="L41" s="428">
        <v>0</v>
      </c>
      <c r="M41" s="428">
        <v>20959.150000000001</v>
      </c>
      <c r="N41" s="428">
        <v>775.85</v>
      </c>
      <c r="O41" s="428">
        <v>0</v>
      </c>
      <c r="P41" s="428">
        <v>11559.17</v>
      </c>
      <c r="Q41" s="428">
        <v>0</v>
      </c>
      <c r="R41" s="428">
        <v>-0.24</v>
      </c>
      <c r="S41" s="428">
        <v>99929.110000000015</v>
      </c>
    </row>
    <row r="42" spans="1:19" s="429" customFormat="1" ht="12" customHeight="1">
      <c r="A42" s="430" t="s">
        <v>371</v>
      </c>
      <c r="B42" s="431">
        <v>0</v>
      </c>
      <c r="C42" s="431">
        <v>325.27</v>
      </c>
      <c r="D42" s="431">
        <v>18947.52</v>
      </c>
      <c r="E42" s="431">
        <v>8.4600000000000009</v>
      </c>
      <c r="F42" s="431">
        <v>0</v>
      </c>
      <c r="G42" s="431">
        <v>11.47</v>
      </c>
      <c r="H42" s="431">
        <v>3120.9700000000003</v>
      </c>
      <c r="I42" s="431">
        <v>19.22</v>
      </c>
      <c r="J42" s="431">
        <v>0</v>
      </c>
      <c r="K42" s="431">
        <v>6031.56</v>
      </c>
      <c r="L42" s="431">
        <v>0</v>
      </c>
      <c r="M42" s="431">
        <v>7017.89</v>
      </c>
      <c r="N42" s="431">
        <v>775.83</v>
      </c>
      <c r="O42" s="431">
        <v>0</v>
      </c>
      <c r="P42" s="431">
        <v>3722.79</v>
      </c>
      <c r="Q42" s="431">
        <v>0</v>
      </c>
      <c r="R42" s="431">
        <v>0</v>
      </c>
      <c r="S42" s="431">
        <v>39980.98000000001</v>
      </c>
    </row>
    <row r="43" spans="1:19" s="432" customFormat="1" ht="12" customHeight="1">
      <c r="A43" s="430" t="s">
        <v>372</v>
      </c>
      <c r="B43" s="431">
        <v>0</v>
      </c>
      <c r="C43" s="431">
        <v>0</v>
      </c>
      <c r="D43" s="431">
        <v>0</v>
      </c>
      <c r="E43" s="431">
        <v>0</v>
      </c>
      <c r="F43" s="431">
        <v>0</v>
      </c>
      <c r="G43" s="431">
        <v>0</v>
      </c>
      <c r="H43" s="431">
        <v>0</v>
      </c>
      <c r="I43" s="431">
        <v>0</v>
      </c>
      <c r="J43" s="431">
        <v>0</v>
      </c>
      <c r="K43" s="431">
        <v>0</v>
      </c>
      <c r="L43" s="431">
        <v>0</v>
      </c>
      <c r="M43" s="431">
        <v>0</v>
      </c>
      <c r="N43" s="431">
        <v>0</v>
      </c>
      <c r="O43" s="431">
        <v>0</v>
      </c>
      <c r="P43" s="431">
        <v>6.68</v>
      </c>
      <c r="Q43" s="431">
        <v>0</v>
      </c>
      <c r="R43" s="431">
        <v>0</v>
      </c>
      <c r="S43" s="431">
        <v>6.68</v>
      </c>
    </row>
    <row r="44" spans="1:19" s="432" customFormat="1" ht="12" customHeight="1">
      <c r="A44" s="433" t="s">
        <v>314</v>
      </c>
      <c r="B44" s="434">
        <v>0</v>
      </c>
      <c r="C44" s="434">
        <v>100.51</v>
      </c>
      <c r="D44" s="434">
        <v>-0.02</v>
      </c>
      <c r="E44" s="434">
        <v>0</v>
      </c>
      <c r="F44" s="434">
        <v>0</v>
      </c>
      <c r="G44" s="434">
        <v>0</v>
      </c>
      <c r="H44" s="434">
        <v>1597.57</v>
      </c>
      <c r="I44" s="434">
        <v>0</v>
      </c>
      <c r="J44" s="434">
        <v>0</v>
      </c>
      <c r="K44" s="434">
        <v>10011.41</v>
      </c>
      <c r="L44" s="434">
        <v>0</v>
      </c>
      <c r="M44" s="434">
        <v>13941.26</v>
      </c>
      <c r="N44" s="434">
        <v>0.02</v>
      </c>
      <c r="O44" s="434">
        <v>0</v>
      </c>
      <c r="P44" s="434">
        <v>7829.7</v>
      </c>
      <c r="Q44" s="434">
        <v>0</v>
      </c>
      <c r="R44" s="434">
        <v>-0.24</v>
      </c>
      <c r="S44" s="434">
        <v>33480.21</v>
      </c>
    </row>
    <row r="45" spans="1:19" s="432" customFormat="1" ht="12" customHeight="1">
      <c r="A45" s="430" t="s">
        <v>373</v>
      </c>
      <c r="B45" s="431">
        <v>0</v>
      </c>
      <c r="C45" s="431">
        <v>0</v>
      </c>
      <c r="D45" s="431">
        <v>0</v>
      </c>
      <c r="E45" s="431">
        <v>0</v>
      </c>
      <c r="F45" s="431">
        <v>0</v>
      </c>
      <c r="G45" s="431">
        <v>0</v>
      </c>
      <c r="H45" s="431">
        <v>25922.81</v>
      </c>
      <c r="I45" s="431">
        <v>0</v>
      </c>
      <c r="J45" s="431">
        <v>0</v>
      </c>
      <c r="K45" s="431">
        <v>538.43000000000006</v>
      </c>
      <c r="L45" s="431">
        <v>0</v>
      </c>
      <c r="M45" s="431">
        <v>0</v>
      </c>
      <c r="N45" s="431">
        <v>0</v>
      </c>
      <c r="O45" s="431">
        <v>0</v>
      </c>
      <c r="P45" s="431">
        <v>0</v>
      </c>
      <c r="Q45" s="431">
        <v>0</v>
      </c>
      <c r="R45" s="431">
        <v>0</v>
      </c>
      <c r="S45" s="431">
        <v>26461.24</v>
      </c>
    </row>
    <row r="46" spans="1:19" s="432" customFormat="1" ht="12" customHeight="1">
      <c r="A46" s="435" t="s">
        <v>374</v>
      </c>
      <c r="B46" s="436">
        <v>0</v>
      </c>
      <c r="C46" s="436">
        <v>17256.670000000002</v>
      </c>
      <c r="D46" s="436">
        <v>77.989999999999995</v>
      </c>
      <c r="E46" s="436">
        <v>11812.53</v>
      </c>
      <c r="F46" s="436">
        <v>0</v>
      </c>
      <c r="G46" s="436">
        <v>14018.41</v>
      </c>
      <c r="H46" s="436">
        <v>0</v>
      </c>
      <c r="I46" s="436">
        <v>415958.25</v>
      </c>
      <c r="J46" s="436">
        <v>0</v>
      </c>
      <c r="K46" s="436">
        <v>102899.98</v>
      </c>
      <c r="L46" s="436">
        <v>207848.17</v>
      </c>
      <c r="M46" s="436">
        <v>95462.09</v>
      </c>
      <c r="N46" s="436">
        <v>13118.460000000001</v>
      </c>
      <c r="O46" s="436">
        <v>0</v>
      </c>
      <c r="P46" s="436">
        <v>122749.24</v>
      </c>
      <c r="Q46" s="436">
        <v>0</v>
      </c>
      <c r="R46" s="436">
        <v>512.15</v>
      </c>
      <c r="S46" s="436">
        <v>1001713.94</v>
      </c>
    </row>
    <row r="47" spans="1:19" s="432" customFormat="1" ht="12" customHeight="1">
      <c r="A47" s="437" t="s">
        <v>375</v>
      </c>
      <c r="B47" s="428">
        <v>0</v>
      </c>
      <c r="C47" s="428">
        <v>17256.670000000002</v>
      </c>
      <c r="D47" s="428">
        <v>77.989999999999995</v>
      </c>
      <c r="E47" s="428">
        <v>11812.53</v>
      </c>
      <c r="F47" s="428">
        <v>0</v>
      </c>
      <c r="G47" s="428">
        <v>13782.06</v>
      </c>
      <c r="H47" s="428">
        <v>0</v>
      </c>
      <c r="I47" s="428">
        <v>29172.639999999999</v>
      </c>
      <c r="J47" s="428">
        <v>0</v>
      </c>
      <c r="K47" s="428">
        <v>102899.98</v>
      </c>
      <c r="L47" s="428">
        <v>598.51</v>
      </c>
      <c r="M47" s="428">
        <v>30893.56</v>
      </c>
      <c r="N47" s="428">
        <v>13118.460000000001</v>
      </c>
      <c r="O47" s="428">
        <v>0</v>
      </c>
      <c r="P47" s="428">
        <v>108319.6</v>
      </c>
      <c r="Q47" s="428">
        <v>0</v>
      </c>
      <c r="R47" s="428">
        <v>0</v>
      </c>
      <c r="S47" s="428">
        <v>327932</v>
      </c>
    </row>
    <row r="48" spans="1:19" s="432" customFormat="1" ht="12" customHeight="1">
      <c r="A48" s="430" t="s">
        <v>376</v>
      </c>
      <c r="B48" s="431">
        <v>0</v>
      </c>
      <c r="C48" s="431">
        <v>0</v>
      </c>
      <c r="D48" s="431">
        <v>0</v>
      </c>
      <c r="E48" s="431">
        <v>0</v>
      </c>
      <c r="F48" s="431">
        <v>0</v>
      </c>
      <c r="G48" s="431">
        <v>9218.01</v>
      </c>
      <c r="H48" s="431">
        <v>0</v>
      </c>
      <c r="I48" s="431">
        <v>287.95</v>
      </c>
      <c r="J48" s="431">
        <v>0</v>
      </c>
      <c r="K48" s="431">
        <v>339.73</v>
      </c>
      <c r="L48" s="431">
        <v>598.51</v>
      </c>
      <c r="M48" s="431">
        <v>11502.37</v>
      </c>
      <c r="N48" s="431">
        <v>41.29</v>
      </c>
      <c r="O48" s="431">
        <v>0</v>
      </c>
      <c r="P48" s="431">
        <v>11192.12</v>
      </c>
      <c r="Q48" s="431">
        <v>0</v>
      </c>
      <c r="R48" s="431">
        <v>0</v>
      </c>
      <c r="S48" s="431">
        <v>33179.980000000003</v>
      </c>
    </row>
    <row r="49" spans="1:19" s="432" customFormat="1" ht="12" customHeight="1">
      <c r="A49" s="430" t="s">
        <v>377</v>
      </c>
      <c r="B49" s="431">
        <v>0</v>
      </c>
      <c r="C49" s="431">
        <v>6296.4000000000005</v>
      </c>
      <c r="D49" s="431">
        <v>0</v>
      </c>
      <c r="E49" s="431">
        <v>552.07000000000005</v>
      </c>
      <c r="F49" s="431">
        <v>0</v>
      </c>
      <c r="G49" s="431">
        <v>132.22</v>
      </c>
      <c r="H49" s="431">
        <v>0</v>
      </c>
      <c r="I49" s="431">
        <v>416.28000000000003</v>
      </c>
      <c r="J49" s="431">
        <v>0</v>
      </c>
      <c r="K49" s="431">
        <v>14688.800000000001</v>
      </c>
      <c r="L49" s="431">
        <v>0</v>
      </c>
      <c r="M49" s="431">
        <v>1030.23</v>
      </c>
      <c r="N49" s="431">
        <v>691.35</v>
      </c>
      <c r="O49" s="431">
        <v>0</v>
      </c>
      <c r="P49" s="431">
        <v>3598.62</v>
      </c>
      <c r="Q49" s="431">
        <v>0</v>
      </c>
      <c r="R49" s="431">
        <v>0</v>
      </c>
      <c r="S49" s="431">
        <v>27405.969999999998</v>
      </c>
    </row>
    <row r="50" spans="1:19" s="432" customFormat="1" ht="12" customHeight="1">
      <c r="A50" s="433" t="s">
        <v>378</v>
      </c>
      <c r="B50" s="434">
        <v>0</v>
      </c>
      <c r="C50" s="434">
        <v>0</v>
      </c>
      <c r="D50" s="434">
        <v>-0.04</v>
      </c>
      <c r="E50" s="434">
        <v>333.51</v>
      </c>
      <c r="F50" s="434">
        <v>0</v>
      </c>
      <c r="G50" s="434">
        <v>675.29</v>
      </c>
      <c r="H50" s="434">
        <v>0</v>
      </c>
      <c r="I50" s="434">
        <v>8212</v>
      </c>
      <c r="J50" s="434">
        <v>0</v>
      </c>
      <c r="K50" s="434">
        <v>3045.27</v>
      </c>
      <c r="L50" s="434">
        <v>0</v>
      </c>
      <c r="M50" s="434">
        <v>3076.54</v>
      </c>
      <c r="N50" s="434">
        <v>2756.54</v>
      </c>
      <c r="O50" s="434">
        <v>0</v>
      </c>
      <c r="P50" s="434">
        <v>13982.62</v>
      </c>
      <c r="Q50" s="434">
        <v>0</v>
      </c>
      <c r="R50" s="434">
        <v>0</v>
      </c>
      <c r="S50" s="434">
        <v>32081.730000000003</v>
      </c>
    </row>
    <row r="51" spans="1:19" s="432" customFormat="1" ht="12" customHeight="1">
      <c r="A51" s="438" t="s">
        <v>379</v>
      </c>
      <c r="B51" s="439">
        <v>0</v>
      </c>
      <c r="C51" s="439">
        <v>10939.15</v>
      </c>
      <c r="D51" s="439">
        <v>78.03</v>
      </c>
      <c r="E51" s="439">
        <v>2677.54</v>
      </c>
      <c r="F51" s="439">
        <v>0</v>
      </c>
      <c r="G51" s="439">
        <v>3756.53</v>
      </c>
      <c r="H51" s="439">
        <v>0</v>
      </c>
      <c r="I51" s="439">
        <v>19986.510000000002</v>
      </c>
      <c r="J51" s="439">
        <v>0</v>
      </c>
      <c r="K51" s="439">
        <v>24516.48</v>
      </c>
      <c r="L51" s="439">
        <v>0</v>
      </c>
      <c r="M51" s="439">
        <v>14176.27</v>
      </c>
      <c r="N51" s="439">
        <v>1882.54</v>
      </c>
      <c r="O51" s="439">
        <v>0</v>
      </c>
      <c r="P51" s="439">
        <v>29930.33</v>
      </c>
      <c r="Q51" s="439">
        <v>0</v>
      </c>
      <c r="R51" s="439">
        <v>0</v>
      </c>
      <c r="S51" s="439">
        <v>107943.38</v>
      </c>
    </row>
    <row r="52" spans="1:19" s="432" customFormat="1" ht="12" customHeight="1">
      <c r="A52" s="438" t="s">
        <v>380</v>
      </c>
      <c r="B52" s="439">
        <v>0</v>
      </c>
      <c r="C52" s="439">
        <v>0</v>
      </c>
      <c r="D52" s="439">
        <v>0</v>
      </c>
      <c r="E52" s="439">
        <v>0</v>
      </c>
      <c r="F52" s="439">
        <v>0</v>
      </c>
      <c r="G52" s="439">
        <v>0</v>
      </c>
      <c r="H52" s="439">
        <v>0</v>
      </c>
      <c r="I52" s="439">
        <v>0</v>
      </c>
      <c r="J52" s="439">
        <v>0</v>
      </c>
      <c r="K52" s="439">
        <v>0</v>
      </c>
      <c r="L52" s="439">
        <v>0</v>
      </c>
      <c r="M52" s="439">
        <v>0</v>
      </c>
      <c r="N52" s="439">
        <v>0</v>
      </c>
      <c r="O52" s="439">
        <v>0</v>
      </c>
      <c r="P52" s="439">
        <v>0</v>
      </c>
      <c r="Q52" s="439">
        <v>0</v>
      </c>
      <c r="R52" s="439">
        <v>0</v>
      </c>
      <c r="S52" s="439">
        <v>0</v>
      </c>
    </row>
    <row r="53" spans="1:19" s="432" customFormat="1" ht="12" customHeight="1">
      <c r="A53" s="433" t="s">
        <v>381</v>
      </c>
      <c r="B53" s="434">
        <v>0</v>
      </c>
      <c r="C53" s="434">
        <v>0</v>
      </c>
      <c r="D53" s="434">
        <v>0</v>
      </c>
      <c r="E53" s="434">
        <v>9.26</v>
      </c>
      <c r="F53" s="434">
        <v>0</v>
      </c>
      <c r="G53" s="434">
        <v>0</v>
      </c>
      <c r="H53" s="434">
        <v>0</v>
      </c>
      <c r="I53" s="434">
        <v>17.690000000000001</v>
      </c>
      <c r="J53" s="434">
        <v>0</v>
      </c>
      <c r="K53" s="434">
        <v>0</v>
      </c>
      <c r="L53" s="434">
        <v>0</v>
      </c>
      <c r="M53" s="434">
        <v>0</v>
      </c>
      <c r="N53" s="434">
        <v>3.5</v>
      </c>
      <c r="O53" s="434">
        <v>0</v>
      </c>
      <c r="P53" s="434">
        <v>126.38000000000001</v>
      </c>
      <c r="Q53" s="434">
        <v>0</v>
      </c>
      <c r="R53" s="434">
        <v>0</v>
      </c>
      <c r="S53" s="434">
        <v>156.83000000000001</v>
      </c>
    </row>
    <row r="54" spans="1:19" s="432" customFormat="1" ht="12" customHeight="1">
      <c r="A54" s="430" t="s">
        <v>382</v>
      </c>
      <c r="B54" s="431">
        <v>0</v>
      </c>
      <c r="C54" s="431">
        <v>21.12</v>
      </c>
      <c r="D54" s="431">
        <v>0</v>
      </c>
      <c r="E54" s="431">
        <v>0.02</v>
      </c>
      <c r="F54" s="431">
        <v>0</v>
      </c>
      <c r="G54" s="431">
        <v>0</v>
      </c>
      <c r="H54" s="431">
        <v>0</v>
      </c>
      <c r="I54" s="431">
        <v>0</v>
      </c>
      <c r="J54" s="431">
        <v>0</v>
      </c>
      <c r="K54" s="431">
        <v>0</v>
      </c>
      <c r="L54" s="431">
        <v>0</v>
      </c>
      <c r="M54" s="431">
        <v>0</v>
      </c>
      <c r="N54" s="431">
        <v>30.76</v>
      </c>
      <c r="O54" s="431">
        <v>0</v>
      </c>
      <c r="P54" s="431">
        <v>0</v>
      </c>
      <c r="Q54" s="431">
        <v>0</v>
      </c>
      <c r="R54" s="431">
        <v>0</v>
      </c>
      <c r="S54" s="431">
        <v>51.900000000000006</v>
      </c>
    </row>
    <row r="55" spans="1:19" s="432" customFormat="1" ht="12" customHeight="1">
      <c r="A55" s="430" t="s">
        <v>383</v>
      </c>
      <c r="B55" s="431">
        <v>0</v>
      </c>
      <c r="C55" s="431">
        <v>0</v>
      </c>
      <c r="D55" s="431">
        <v>0</v>
      </c>
      <c r="E55" s="431">
        <v>0.12</v>
      </c>
      <c r="F55" s="431">
        <v>0</v>
      </c>
      <c r="G55" s="431">
        <v>0</v>
      </c>
      <c r="H55" s="431">
        <v>0</v>
      </c>
      <c r="I55" s="431">
        <v>49.5</v>
      </c>
      <c r="J55" s="431">
        <v>0</v>
      </c>
      <c r="K55" s="431">
        <v>-4.4000000000000004</v>
      </c>
      <c r="L55" s="431">
        <v>0</v>
      </c>
      <c r="M55" s="431">
        <v>79.33</v>
      </c>
      <c r="N55" s="431">
        <v>34.880000000000003</v>
      </c>
      <c r="O55" s="431">
        <v>0</v>
      </c>
      <c r="P55" s="431">
        <v>0</v>
      </c>
      <c r="Q55" s="431">
        <v>0</v>
      </c>
      <c r="R55" s="431">
        <v>0</v>
      </c>
      <c r="S55" s="431">
        <v>159.43</v>
      </c>
    </row>
    <row r="56" spans="1:19" s="432" customFormat="1" ht="12" customHeight="1">
      <c r="A56" s="433" t="s">
        <v>384</v>
      </c>
      <c r="B56" s="434">
        <v>0</v>
      </c>
      <c r="C56" s="434">
        <v>0</v>
      </c>
      <c r="D56" s="434">
        <v>0</v>
      </c>
      <c r="E56" s="434">
        <v>0</v>
      </c>
      <c r="F56" s="434">
        <v>0</v>
      </c>
      <c r="G56" s="434">
        <v>0</v>
      </c>
      <c r="H56" s="434">
        <v>0</v>
      </c>
      <c r="I56" s="434">
        <v>0</v>
      </c>
      <c r="J56" s="434">
        <v>0</v>
      </c>
      <c r="K56" s="434">
        <v>0</v>
      </c>
      <c r="L56" s="434">
        <v>0</v>
      </c>
      <c r="M56" s="434">
        <v>0</v>
      </c>
      <c r="N56" s="434">
        <v>0</v>
      </c>
      <c r="O56" s="434">
        <v>0</v>
      </c>
      <c r="P56" s="434">
        <v>0</v>
      </c>
      <c r="Q56" s="434">
        <v>0</v>
      </c>
      <c r="R56" s="434">
        <v>0</v>
      </c>
      <c r="S56" s="434">
        <v>0</v>
      </c>
    </row>
    <row r="57" spans="1:19" s="432" customFormat="1" ht="12" customHeight="1">
      <c r="A57" s="430" t="s">
        <v>385</v>
      </c>
      <c r="B57" s="431">
        <v>0</v>
      </c>
      <c r="C57" s="431">
        <v>0</v>
      </c>
      <c r="D57" s="431">
        <v>0</v>
      </c>
      <c r="E57" s="431">
        <v>8240.01</v>
      </c>
      <c r="F57" s="431">
        <v>0</v>
      </c>
      <c r="G57" s="431">
        <v>0</v>
      </c>
      <c r="H57" s="431">
        <v>0</v>
      </c>
      <c r="I57" s="431">
        <v>202.71</v>
      </c>
      <c r="J57" s="431">
        <v>0</v>
      </c>
      <c r="K57" s="431">
        <v>60314.11</v>
      </c>
      <c r="L57" s="431">
        <v>0</v>
      </c>
      <c r="M57" s="431">
        <v>1028.83</v>
      </c>
      <c r="N57" s="431">
        <v>7677.6</v>
      </c>
      <c r="O57" s="431">
        <v>0</v>
      </c>
      <c r="P57" s="431">
        <v>49489.53</v>
      </c>
      <c r="Q57" s="431">
        <v>0</v>
      </c>
      <c r="R57" s="431">
        <v>0</v>
      </c>
      <c r="S57" s="431">
        <v>126952.79000000001</v>
      </c>
    </row>
    <row r="58" spans="1:19" s="429" customFormat="1" ht="12" customHeight="1">
      <c r="A58" s="435" t="s">
        <v>334</v>
      </c>
      <c r="B58" s="436">
        <v>0</v>
      </c>
      <c r="C58" s="436">
        <v>0</v>
      </c>
      <c r="D58" s="436">
        <v>0</v>
      </c>
      <c r="E58" s="436">
        <v>0</v>
      </c>
      <c r="F58" s="436">
        <v>0</v>
      </c>
      <c r="G58" s="436">
        <v>236.36</v>
      </c>
      <c r="H58" s="436">
        <v>0</v>
      </c>
      <c r="I58" s="436">
        <v>386785.60000000003</v>
      </c>
      <c r="J58" s="436">
        <v>0</v>
      </c>
      <c r="K58" s="436">
        <v>0</v>
      </c>
      <c r="L58" s="436">
        <v>207249.66</v>
      </c>
      <c r="M58" s="436">
        <v>64568.54</v>
      </c>
      <c r="N58" s="436">
        <v>0</v>
      </c>
      <c r="O58" s="436">
        <v>0</v>
      </c>
      <c r="P58" s="436">
        <v>14429.64</v>
      </c>
      <c r="Q58" s="436">
        <v>0</v>
      </c>
      <c r="R58" s="436">
        <v>512.15</v>
      </c>
      <c r="S58" s="436">
        <v>673781.95000000007</v>
      </c>
    </row>
    <row r="59" spans="1:19" s="432" customFormat="1" ht="12" customHeight="1">
      <c r="A59" s="433" t="s">
        <v>386</v>
      </c>
      <c r="B59" s="434">
        <v>0</v>
      </c>
      <c r="C59" s="434">
        <v>0</v>
      </c>
      <c r="D59" s="434">
        <v>0</v>
      </c>
      <c r="E59" s="434">
        <v>0</v>
      </c>
      <c r="F59" s="434">
        <v>0</v>
      </c>
      <c r="G59" s="434">
        <v>0</v>
      </c>
      <c r="H59" s="434">
        <v>0</v>
      </c>
      <c r="I59" s="434">
        <v>0</v>
      </c>
      <c r="J59" s="434">
        <v>0</v>
      </c>
      <c r="K59" s="434">
        <v>0</v>
      </c>
      <c r="L59" s="434">
        <v>0</v>
      </c>
      <c r="M59" s="434">
        <v>0</v>
      </c>
      <c r="N59" s="434">
        <v>0</v>
      </c>
      <c r="O59" s="434">
        <v>0</v>
      </c>
      <c r="P59" s="434">
        <v>0</v>
      </c>
      <c r="Q59" s="434">
        <v>0</v>
      </c>
      <c r="R59" s="434">
        <v>0</v>
      </c>
      <c r="S59" s="434">
        <v>0</v>
      </c>
    </row>
    <row r="60" spans="1:19" s="432" customFormat="1" ht="12" customHeight="1">
      <c r="A60" s="430" t="s">
        <v>387</v>
      </c>
      <c r="B60" s="431">
        <v>0</v>
      </c>
      <c r="C60" s="431">
        <v>0</v>
      </c>
      <c r="D60" s="431">
        <v>0</v>
      </c>
      <c r="E60" s="431">
        <v>0</v>
      </c>
      <c r="F60" s="431">
        <v>0</v>
      </c>
      <c r="G60" s="431">
        <v>236.36</v>
      </c>
      <c r="H60" s="431">
        <v>0</v>
      </c>
      <c r="I60" s="431">
        <v>386785.60000000003</v>
      </c>
      <c r="J60" s="431">
        <v>0</v>
      </c>
      <c r="K60" s="431">
        <v>0</v>
      </c>
      <c r="L60" s="431">
        <v>207249.66</v>
      </c>
      <c r="M60" s="431">
        <v>64568.54</v>
      </c>
      <c r="N60" s="431">
        <v>0</v>
      </c>
      <c r="O60" s="431">
        <v>0</v>
      </c>
      <c r="P60" s="431">
        <v>14429.64</v>
      </c>
      <c r="Q60" s="431">
        <v>0</v>
      </c>
      <c r="R60" s="431">
        <v>512.15</v>
      </c>
      <c r="S60" s="431">
        <v>673781.95000000007</v>
      </c>
    </row>
    <row r="61" spans="1:19" s="432" customFormat="1" ht="12" customHeight="1">
      <c r="A61" s="430" t="s">
        <v>388</v>
      </c>
      <c r="B61" s="431">
        <v>0</v>
      </c>
      <c r="C61" s="431">
        <v>0</v>
      </c>
      <c r="D61" s="431">
        <v>0</v>
      </c>
      <c r="E61" s="431">
        <v>0</v>
      </c>
      <c r="F61" s="431">
        <v>0</v>
      </c>
      <c r="G61" s="431">
        <v>236.36</v>
      </c>
      <c r="H61" s="431">
        <v>0</v>
      </c>
      <c r="I61" s="431">
        <v>386785.60000000003</v>
      </c>
      <c r="J61" s="431">
        <v>0</v>
      </c>
      <c r="K61" s="431">
        <v>0</v>
      </c>
      <c r="L61" s="431">
        <v>207249.66</v>
      </c>
      <c r="M61" s="431">
        <v>64568.54</v>
      </c>
      <c r="N61" s="431">
        <v>0</v>
      </c>
      <c r="O61" s="431">
        <v>0</v>
      </c>
      <c r="P61" s="431">
        <v>14429.64</v>
      </c>
      <c r="Q61" s="431">
        <v>0</v>
      </c>
      <c r="R61" s="431">
        <v>512.15</v>
      </c>
      <c r="S61" s="431">
        <v>673781.95000000007</v>
      </c>
    </row>
    <row r="62" spans="1:19" s="432" customFormat="1" ht="12" customHeight="1">
      <c r="A62" s="433" t="s">
        <v>389</v>
      </c>
      <c r="B62" s="434">
        <v>0</v>
      </c>
      <c r="C62" s="434">
        <v>0</v>
      </c>
      <c r="D62" s="434">
        <v>0</v>
      </c>
      <c r="E62" s="434">
        <v>0</v>
      </c>
      <c r="F62" s="434">
        <v>0</v>
      </c>
      <c r="G62" s="434">
        <v>0</v>
      </c>
      <c r="H62" s="434">
        <v>0</v>
      </c>
      <c r="I62" s="434">
        <v>0</v>
      </c>
      <c r="J62" s="434">
        <v>0</v>
      </c>
      <c r="K62" s="434">
        <v>0</v>
      </c>
      <c r="L62" s="434">
        <v>0</v>
      </c>
      <c r="M62" s="434">
        <v>0</v>
      </c>
      <c r="N62" s="434">
        <v>0</v>
      </c>
      <c r="O62" s="434">
        <v>0</v>
      </c>
      <c r="P62" s="434">
        <v>0</v>
      </c>
      <c r="Q62" s="434">
        <v>0</v>
      </c>
      <c r="R62" s="434">
        <v>0</v>
      </c>
      <c r="S62" s="434">
        <v>0</v>
      </c>
    </row>
    <row r="63" spans="1:19" s="432" customFormat="1" ht="12" customHeight="1">
      <c r="A63" s="430" t="s">
        <v>390</v>
      </c>
      <c r="B63" s="431">
        <v>0</v>
      </c>
      <c r="C63" s="431">
        <v>0</v>
      </c>
      <c r="D63" s="431">
        <v>0</v>
      </c>
      <c r="E63" s="431">
        <v>0</v>
      </c>
      <c r="F63" s="431">
        <v>0</v>
      </c>
      <c r="G63" s="431">
        <v>0</v>
      </c>
      <c r="H63" s="431">
        <v>0</v>
      </c>
      <c r="I63" s="431">
        <v>0</v>
      </c>
      <c r="J63" s="431">
        <v>0</v>
      </c>
      <c r="K63" s="431">
        <v>0</v>
      </c>
      <c r="L63" s="431">
        <v>0</v>
      </c>
      <c r="M63" s="431">
        <v>0</v>
      </c>
      <c r="N63" s="431">
        <v>0</v>
      </c>
      <c r="O63" s="431">
        <v>0</v>
      </c>
      <c r="P63" s="431">
        <v>0</v>
      </c>
      <c r="Q63" s="431">
        <v>0</v>
      </c>
      <c r="R63" s="431">
        <v>0</v>
      </c>
      <c r="S63" s="431">
        <v>0</v>
      </c>
    </row>
    <row r="64" spans="1:19" s="432" customFormat="1" ht="12" customHeight="1">
      <c r="A64" s="435" t="s">
        <v>391</v>
      </c>
      <c r="B64" s="436">
        <v>81696.009999999995</v>
      </c>
      <c r="C64" s="436">
        <v>23601.86</v>
      </c>
      <c r="D64" s="436">
        <v>117859.06</v>
      </c>
      <c r="E64" s="436">
        <v>20901.060000000001</v>
      </c>
      <c r="F64" s="436">
        <v>44742.32</v>
      </c>
      <c r="G64" s="436">
        <v>14029.880000000001</v>
      </c>
      <c r="H64" s="436">
        <v>419161.91000000003</v>
      </c>
      <c r="I64" s="436">
        <v>415977.47000000003</v>
      </c>
      <c r="J64" s="436">
        <v>30927.11</v>
      </c>
      <c r="K64" s="436">
        <v>700401.07000000007</v>
      </c>
      <c r="L64" s="436">
        <v>207848.17</v>
      </c>
      <c r="M64" s="436">
        <v>523363.3</v>
      </c>
      <c r="N64" s="436">
        <v>13894.300000000001</v>
      </c>
      <c r="O64" s="436">
        <v>1207.23</v>
      </c>
      <c r="P64" s="436">
        <v>1510488.52</v>
      </c>
      <c r="Q64" s="436">
        <v>66286.03</v>
      </c>
      <c r="R64" s="436">
        <v>511.91</v>
      </c>
      <c r="S64" s="436">
        <v>4192897.21</v>
      </c>
    </row>
    <row r="65" spans="1:19" s="432" customFormat="1" ht="6.75" customHeight="1" thickBot="1">
      <c r="A65" s="440"/>
      <c r="B65" s="441"/>
      <c r="C65" s="441"/>
      <c r="D65" s="441"/>
      <c r="E65" s="441"/>
      <c r="F65" s="441"/>
      <c r="G65" s="441"/>
      <c r="H65" s="441"/>
      <c r="I65" s="441"/>
      <c r="J65" s="441"/>
      <c r="K65" s="441"/>
      <c r="L65" s="441"/>
      <c r="M65" s="441"/>
      <c r="N65" s="441"/>
      <c r="O65" s="441"/>
      <c r="P65" s="441"/>
      <c r="Q65" s="441"/>
      <c r="R65" s="441"/>
      <c r="S65" s="441"/>
    </row>
    <row r="66" spans="1:19" s="432" customFormat="1" ht="12" customHeight="1" thickTop="1">
      <c r="A66" s="35"/>
    </row>
    <row r="67" spans="1:19" s="432" customFormat="1" ht="12" customHeight="1">
      <c r="A67" s="442" t="s">
        <v>124</v>
      </c>
    </row>
    <row r="68" spans="1:19" s="432" customFormat="1" ht="12" customHeight="1">
      <c r="A68" s="442" t="s">
        <v>125</v>
      </c>
    </row>
    <row r="69" spans="1:19" s="429" customFormat="1" ht="12" customHeight="1">
      <c r="A69" s="442" t="s">
        <v>126</v>
      </c>
    </row>
    <row r="70" spans="1:19" s="426" customFormat="1" ht="12.75" customHeight="1">
      <c r="A70" s="442" t="s">
        <v>127</v>
      </c>
    </row>
    <row r="71" spans="1:19">
      <c r="A71" s="442"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65"/>
    </row>
    <row r="79" spans="1:19" ht="13.8">
      <c r="A79" s="35"/>
      <c r="S79" s="445"/>
    </row>
    <row r="80" spans="1:19" ht="13.8">
      <c r="A80" s="35"/>
      <c r="S80" s="446"/>
    </row>
    <row r="81" spans="19:19">
      <c r="S81" s="446"/>
    </row>
    <row r="82" spans="19:19">
      <c r="S82" s="446"/>
    </row>
    <row r="83" spans="19:19">
      <c r="S83" s="446"/>
    </row>
    <row r="84" spans="19:19">
      <c r="S84" s="446"/>
    </row>
    <row r="85" spans="19:19">
      <c r="S85" s="446"/>
    </row>
    <row r="86" spans="19:19">
      <c r="S86" s="446"/>
    </row>
    <row r="87" spans="19:19">
      <c r="S87" s="446"/>
    </row>
    <row r="88" spans="19:19">
      <c r="S88" s="446"/>
    </row>
    <row r="89" spans="19:19">
      <c r="S89" s="446"/>
    </row>
    <row r="90" spans="19:19">
      <c r="S90" s="446"/>
    </row>
    <row r="91" spans="19:19">
      <c r="S91" s="446"/>
    </row>
    <row r="92" spans="19:19">
      <c r="S92" s="446"/>
    </row>
    <row r="93" spans="19:19">
      <c r="S93" s="446"/>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EFAEC-6EBA-4AD0-A305-30AFB3B8A69F}">
  <sheetPr codeName="Hoja12"/>
  <dimension ref="A1:T92"/>
  <sheetViews>
    <sheetView showGridLines="0" zoomScale="70" zoomScaleNormal="70" workbookViewId="0"/>
  </sheetViews>
  <sheetFormatPr baseColWidth="10" defaultColWidth="7.6640625" defaultRowHeight="13.2"/>
  <cols>
    <col min="1" max="1" width="46.5546875" style="444" customWidth="1"/>
    <col min="2" max="2" width="12" style="444" customWidth="1"/>
    <col min="3" max="10" width="12" style="413" customWidth="1"/>
    <col min="11" max="18" width="12.6640625" style="413" customWidth="1"/>
    <col min="19" max="19" width="17.5546875" style="413" customWidth="1"/>
    <col min="20" max="20" width="14.6640625" style="413" bestFit="1" customWidth="1"/>
    <col min="21" max="16384" width="7.6640625" style="413"/>
  </cols>
  <sheetData>
    <row r="1" spans="1:19" s="415" customFormat="1" ht="32.1" customHeight="1">
      <c r="A1" s="36" t="s">
        <v>17</v>
      </c>
      <c r="B1" s="36"/>
      <c r="C1" s="447"/>
      <c r="D1" s="447"/>
      <c r="E1" s="447"/>
      <c r="F1" s="447"/>
      <c r="G1" s="447"/>
      <c r="H1" s="447"/>
      <c r="I1" s="447"/>
      <c r="J1" s="447"/>
      <c r="K1" s="447"/>
      <c r="L1" s="447"/>
      <c r="M1" s="447"/>
      <c r="N1" s="447"/>
      <c r="O1" s="447"/>
      <c r="P1" s="447"/>
      <c r="Q1" s="447"/>
      <c r="R1" s="447"/>
      <c r="S1" s="447"/>
    </row>
    <row r="2" spans="1:19" s="417" customFormat="1" ht="18" customHeight="1">
      <c r="A2" s="39" t="s">
        <v>136</v>
      </c>
      <c r="B2" s="39"/>
      <c r="C2" s="416"/>
      <c r="D2" s="416"/>
      <c r="E2" s="416"/>
      <c r="F2" s="416"/>
      <c r="G2" s="416"/>
      <c r="H2" s="416"/>
      <c r="I2" s="416"/>
      <c r="J2" s="416"/>
      <c r="K2" s="416"/>
      <c r="L2" s="416"/>
      <c r="M2" s="416"/>
      <c r="N2" s="416"/>
      <c r="O2" s="416"/>
      <c r="P2" s="416"/>
      <c r="Q2" s="416"/>
      <c r="R2" s="416"/>
      <c r="S2" s="416"/>
    </row>
    <row r="3" spans="1:19" s="419" customFormat="1" ht="18.75" customHeight="1">
      <c r="A3" s="42" t="s">
        <v>337</v>
      </c>
      <c r="B3" s="42"/>
      <c r="C3" s="418"/>
      <c r="D3" s="418"/>
      <c r="E3" s="418"/>
      <c r="F3" s="418"/>
      <c r="G3" s="418"/>
      <c r="H3" s="418"/>
      <c r="I3" s="418"/>
      <c r="J3" s="418"/>
      <c r="K3" s="418"/>
      <c r="L3" s="418"/>
      <c r="M3" s="418"/>
      <c r="N3" s="418"/>
      <c r="O3" s="418"/>
      <c r="P3" s="418"/>
      <c r="Q3" s="418"/>
      <c r="R3" s="418"/>
      <c r="S3" s="418"/>
    </row>
    <row r="4" spans="1:19" ht="7.5" customHeight="1" thickBot="1">
      <c r="A4" s="420"/>
      <c r="B4" s="420"/>
      <c r="C4" s="420"/>
      <c r="D4" s="420"/>
      <c r="E4" s="420"/>
      <c r="F4" s="420"/>
      <c r="G4" s="420"/>
      <c r="H4" s="420"/>
      <c r="I4" s="420"/>
      <c r="J4" s="420"/>
      <c r="K4" s="420"/>
      <c r="L4" s="420"/>
      <c r="M4" s="420"/>
      <c r="N4" s="420"/>
      <c r="O4" s="420"/>
      <c r="P4" s="420"/>
      <c r="Q4" s="420"/>
      <c r="R4" s="420"/>
      <c r="S4" s="420"/>
    </row>
    <row r="5" spans="1:19" s="423" customFormat="1" ht="80.099999999999994" customHeight="1" thickTop="1">
      <c r="A5" s="421" t="s">
        <v>338</v>
      </c>
      <c r="B5" s="394" t="s">
        <v>178</v>
      </c>
      <c r="C5" s="422" t="s">
        <v>299</v>
      </c>
      <c r="D5" s="422" t="s">
        <v>180</v>
      </c>
      <c r="E5" s="422" t="s">
        <v>181</v>
      </c>
      <c r="F5" s="422" t="s">
        <v>182</v>
      </c>
      <c r="G5" s="394" t="s">
        <v>183</v>
      </c>
      <c r="H5" s="422" t="s">
        <v>184</v>
      </c>
      <c r="I5" s="422" t="s">
        <v>185</v>
      </c>
      <c r="J5" s="394" t="s">
        <v>186</v>
      </c>
      <c r="K5" s="394" t="s">
        <v>187</v>
      </c>
      <c r="L5" s="422" t="s">
        <v>188</v>
      </c>
      <c r="M5" s="422" t="s">
        <v>392</v>
      </c>
      <c r="N5" s="422" t="s">
        <v>190</v>
      </c>
      <c r="O5" s="422" t="s">
        <v>191</v>
      </c>
      <c r="P5" s="422" t="s">
        <v>192</v>
      </c>
      <c r="Q5" s="422" t="s">
        <v>193</v>
      </c>
      <c r="R5" s="422" t="s">
        <v>194</v>
      </c>
      <c r="S5" s="422" t="s">
        <v>300</v>
      </c>
    </row>
    <row r="6" spans="1:19" s="425" customFormat="1" ht="2.25" customHeight="1">
      <c r="A6" s="424"/>
      <c r="B6" s="424"/>
      <c r="C6" s="424"/>
      <c r="D6" s="424"/>
      <c r="E6" s="424"/>
      <c r="F6" s="424"/>
      <c r="G6" s="424"/>
      <c r="H6" s="424"/>
      <c r="I6" s="424"/>
      <c r="J6" s="424"/>
      <c r="K6" s="424"/>
      <c r="L6" s="424"/>
      <c r="M6" s="424"/>
      <c r="N6" s="424"/>
      <c r="O6" s="424"/>
      <c r="P6" s="424"/>
      <c r="Q6" s="424"/>
      <c r="R6" s="424"/>
      <c r="S6" s="424"/>
    </row>
    <row r="7" spans="1:19" s="425" customFormat="1" ht="5.25" customHeight="1">
      <c r="A7" s="426"/>
      <c r="B7" s="426"/>
    </row>
    <row r="8" spans="1:19" s="429" customFormat="1" ht="12" customHeight="1">
      <c r="A8" s="427" t="s">
        <v>339</v>
      </c>
      <c r="B8" s="428">
        <v>60544.690000000017</v>
      </c>
      <c r="C8" s="428">
        <v>73132.260000000009</v>
      </c>
      <c r="D8" s="428">
        <v>63685.48000000001</v>
      </c>
      <c r="E8" s="428">
        <v>21161.200000000001</v>
      </c>
      <c r="F8" s="428">
        <v>52726.060000000005</v>
      </c>
      <c r="G8" s="428">
        <v>55224.75</v>
      </c>
      <c r="H8" s="428">
        <v>407489.8</v>
      </c>
      <c r="I8" s="428">
        <v>0</v>
      </c>
      <c r="J8" s="428">
        <v>17084.599999999999</v>
      </c>
      <c r="K8" s="428">
        <v>505673.98999999987</v>
      </c>
      <c r="L8" s="428">
        <v>0</v>
      </c>
      <c r="M8" s="428">
        <v>642074.18999999994</v>
      </c>
      <c r="N8" s="428">
        <v>0</v>
      </c>
      <c r="O8" s="428">
        <v>84573.010000000009</v>
      </c>
      <c r="P8" s="428">
        <v>936335.74000000022</v>
      </c>
      <c r="Q8" s="428">
        <v>70550.48000000001</v>
      </c>
      <c r="R8" s="428">
        <v>0</v>
      </c>
      <c r="S8" s="428">
        <v>2990256.2499999995</v>
      </c>
    </row>
    <row r="9" spans="1:19" s="429" customFormat="1" ht="12" customHeight="1">
      <c r="A9" s="430" t="s">
        <v>340</v>
      </c>
      <c r="B9" s="431">
        <v>224.49</v>
      </c>
      <c r="C9" s="431">
        <v>0</v>
      </c>
      <c r="D9" s="431">
        <v>7327.0499999999956</v>
      </c>
      <c r="E9" s="431">
        <v>0</v>
      </c>
      <c r="F9" s="431">
        <v>0</v>
      </c>
      <c r="G9" s="431">
        <v>0</v>
      </c>
      <c r="H9" s="431">
        <v>31942.83</v>
      </c>
      <c r="I9" s="431">
        <v>0</v>
      </c>
      <c r="J9" s="431">
        <v>0</v>
      </c>
      <c r="K9" s="431">
        <v>108274.70999999999</v>
      </c>
      <c r="L9" s="431">
        <v>0</v>
      </c>
      <c r="M9" s="431">
        <v>32798.840000000004</v>
      </c>
      <c r="N9" s="431">
        <v>0</v>
      </c>
      <c r="O9" s="431">
        <v>0</v>
      </c>
      <c r="P9" s="431">
        <v>60756.820000000007</v>
      </c>
      <c r="Q9" s="431">
        <v>0</v>
      </c>
      <c r="R9" s="431">
        <v>0</v>
      </c>
      <c r="S9" s="431">
        <v>241324.73999999987</v>
      </c>
    </row>
    <row r="10" spans="1:19" s="432" customFormat="1" ht="12" customHeight="1">
      <c r="A10" s="430" t="s">
        <v>341</v>
      </c>
      <c r="B10" s="431">
        <v>2188.4800000000014</v>
      </c>
      <c r="C10" s="431">
        <v>0</v>
      </c>
      <c r="D10" s="431">
        <v>2505.1999999999998</v>
      </c>
      <c r="E10" s="431">
        <v>0</v>
      </c>
      <c r="F10" s="431">
        <v>0</v>
      </c>
      <c r="G10" s="431">
        <v>0</v>
      </c>
      <c r="H10" s="431">
        <v>9667.1400000000012</v>
      </c>
      <c r="I10" s="431">
        <v>0</v>
      </c>
      <c r="J10" s="431">
        <v>0</v>
      </c>
      <c r="K10" s="431">
        <v>0</v>
      </c>
      <c r="L10" s="431">
        <v>0</v>
      </c>
      <c r="M10" s="431">
        <v>-16135.23</v>
      </c>
      <c r="N10" s="431">
        <v>0</v>
      </c>
      <c r="O10" s="431">
        <v>0</v>
      </c>
      <c r="P10" s="431">
        <v>22573.020000000004</v>
      </c>
      <c r="Q10" s="431">
        <v>0</v>
      </c>
      <c r="R10" s="431">
        <v>0</v>
      </c>
      <c r="S10" s="431">
        <v>20798.610000000015</v>
      </c>
    </row>
    <row r="11" spans="1:19" s="432" customFormat="1" ht="12" customHeight="1">
      <c r="A11" s="433" t="s">
        <v>313</v>
      </c>
      <c r="B11" s="434">
        <v>1440.85</v>
      </c>
      <c r="C11" s="434">
        <v>0</v>
      </c>
      <c r="D11" s="434">
        <v>11424.400000000001</v>
      </c>
      <c r="E11" s="434">
        <v>0</v>
      </c>
      <c r="F11" s="434">
        <v>0</v>
      </c>
      <c r="G11" s="434">
        <v>0</v>
      </c>
      <c r="H11" s="434">
        <v>25020.53</v>
      </c>
      <c r="I11" s="434">
        <v>0</v>
      </c>
      <c r="J11" s="434">
        <v>1088.2300000000005</v>
      </c>
      <c r="K11" s="434">
        <v>-410.26000000000931</v>
      </c>
      <c r="L11" s="434">
        <v>0</v>
      </c>
      <c r="M11" s="434">
        <v>50619.47</v>
      </c>
      <c r="N11" s="434">
        <v>0</v>
      </c>
      <c r="O11" s="434">
        <v>0</v>
      </c>
      <c r="P11" s="434">
        <v>116518.35999999999</v>
      </c>
      <c r="Q11" s="434">
        <v>0</v>
      </c>
      <c r="R11" s="434">
        <v>0</v>
      </c>
      <c r="S11" s="434">
        <v>205701.58000000007</v>
      </c>
    </row>
    <row r="12" spans="1:19" s="432" customFormat="1" ht="12" customHeight="1">
      <c r="A12" s="430" t="s">
        <v>342</v>
      </c>
      <c r="B12" s="431">
        <v>87.88</v>
      </c>
      <c r="C12" s="431">
        <v>0</v>
      </c>
      <c r="D12" s="431">
        <v>3.37</v>
      </c>
      <c r="E12" s="431">
        <v>0</v>
      </c>
      <c r="F12" s="431">
        <v>0</v>
      </c>
      <c r="G12" s="431">
        <v>0</v>
      </c>
      <c r="H12" s="431">
        <v>668.91000000000008</v>
      </c>
      <c r="I12" s="431">
        <v>0</v>
      </c>
      <c r="J12" s="431">
        <v>0</v>
      </c>
      <c r="K12" s="431">
        <v>0</v>
      </c>
      <c r="L12" s="431">
        <v>0</v>
      </c>
      <c r="M12" s="431">
        <v>0</v>
      </c>
      <c r="N12" s="431">
        <v>0</v>
      </c>
      <c r="O12" s="431">
        <v>0</v>
      </c>
      <c r="P12" s="431">
        <v>0</v>
      </c>
      <c r="Q12" s="431">
        <v>0</v>
      </c>
      <c r="R12" s="431">
        <v>0</v>
      </c>
      <c r="S12" s="431">
        <v>760.15999999999985</v>
      </c>
    </row>
    <row r="13" spans="1:19" s="432" customFormat="1" ht="12" customHeight="1">
      <c r="A13" s="430" t="s">
        <v>343</v>
      </c>
      <c r="B13" s="431">
        <v>0</v>
      </c>
      <c r="C13" s="431">
        <v>0</v>
      </c>
      <c r="D13" s="431">
        <v>0</v>
      </c>
      <c r="E13" s="431">
        <v>0</v>
      </c>
      <c r="F13" s="431">
        <v>0</v>
      </c>
      <c r="G13" s="431">
        <v>0</v>
      </c>
      <c r="H13" s="431">
        <v>0</v>
      </c>
      <c r="I13" s="431">
        <v>0</v>
      </c>
      <c r="J13" s="431">
        <v>0</v>
      </c>
      <c r="K13" s="431">
        <v>0</v>
      </c>
      <c r="L13" s="431">
        <v>0</v>
      </c>
      <c r="M13" s="431">
        <v>-0.02</v>
      </c>
      <c r="N13" s="431">
        <v>0</v>
      </c>
      <c r="O13" s="431">
        <v>0</v>
      </c>
      <c r="P13" s="431">
        <v>0</v>
      </c>
      <c r="Q13" s="431">
        <v>0</v>
      </c>
      <c r="R13" s="431">
        <v>0</v>
      </c>
      <c r="S13" s="431">
        <v>-0.02</v>
      </c>
    </row>
    <row r="14" spans="1:19" s="432" customFormat="1" ht="12" customHeight="1">
      <c r="A14" s="433" t="s">
        <v>312</v>
      </c>
      <c r="B14" s="434">
        <v>0</v>
      </c>
      <c r="C14" s="434">
        <v>0</v>
      </c>
      <c r="D14" s="434">
        <v>7522.07</v>
      </c>
      <c r="E14" s="434">
        <v>0</v>
      </c>
      <c r="F14" s="434">
        <v>0</v>
      </c>
      <c r="G14" s="434">
        <v>0</v>
      </c>
      <c r="H14" s="434">
        <v>13785.170000000002</v>
      </c>
      <c r="I14" s="434">
        <v>0</v>
      </c>
      <c r="J14" s="434">
        <v>648.01</v>
      </c>
      <c r="K14" s="434">
        <v>22904.820000000007</v>
      </c>
      <c r="L14" s="434">
        <v>0</v>
      </c>
      <c r="M14" s="434">
        <v>45031.950000000004</v>
      </c>
      <c r="N14" s="434">
        <v>0</v>
      </c>
      <c r="O14" s="434">
        <v>0</v>
      </c>
      <c r="P14" s="434">
        <v>17182.149999999994</v>
      </c>
      <c r="Q14" s="434">
        <v>0</v>
      </c>
      <c r="R14" s="434">
        <v>0</v>
      </c>
      <c r="S14" s="434">
        <v>107074.17000000004</v>
      </c>
    </row>
    <row r="15" spans="1:19" s="432" customFormat="1" ht="12" customHeight="1">
      <c r="A15" s="430" t="s">
        <v>344</v>
      </c>
      <c r="B15" s="431">
        <v>0</v>
      </c>
      <c r="C15" s="431">
        <v>0</v>
      </c>
      <c r="D15" s="431">
        <v>0</v>
      </c>
      <c r="E15" s="431">
        <v>0</v>
      </c>
      <c r="F15" s="431">
        <v>0</v>
      </c>
      <c r="G15" s="431">
        <v>0</v>
      </c>
      <c r="H15" s="431">
        <v>2971.4800000000005</v>
      </c>
      <c r="I15" s="431">
        <v>0</v>
      </c>
      <c r="J15" s="431">
        <v>0</v>
      </c>
      <c r="K15" s="431">
        <v>343.1</v>
      </c>
      <c r="L15" s="431">
        <v>0</v>
      </c>
      <c r="M15" s="431">
        <v>5779.5800000000008</v>
      </c>
      <c r="N15" s="431">
        <v>0</v>
      </c>
      <c r="O15" s="431">
        <v>0</v>
      </c>
      <c r="P15" s="431">
        <v>13148.150000000001</v>
      </c>
      <c r="Q15" s="431">
        <v>0</v>
      </c>
      <c r="R15" s="431">
        <v>0</v>
      </c>
      <c r="S15" s="431">
        <v>22242.309999999998</v>
      </c>
    </row>
    <row r="16" spans="1:19" s="432" customFormat="1" ht="12" customHeight="1">
      <c r="A16" s="430" t="s">
        <v>345</v>
      </c>
      <c r="B16" s="431">
        <v>0</v>
      </c>
      <c r="C16" s="431">
        <v>0</v>
      </c>
      <c r="D16" s="431">
        <v>0</v>
      </c>
      <c r="E16" s="431">
        <v>0</v>
      </c>
      <c r="F16" s="431">
        <v>0</v>
      </c>
      <c r="G16" s="431">
        <v>0</v>
      </c>
      <c r="H16" s="431">
        <v>2840.62</v>
      </c>
      <c r="I16" s="431">
        <v>0</v>
      </c>
      <c r="J16" s="431">
        <v>0</v>
      </c>
      <c r="K16" s="431">
        <v>1195.7800000000007</v>
      </c>
      <c r="L16" s="431">
        <v>0</v>
      </c>
      <c r="M16" s="431">
        <v>5464.0799999999981</v>
      </c>
      <c r="N16" s="431">
        <v>0</v>
      </c>
      <c r="O16" s="431">
        <v>0</v>
      </c>
      <c r="P16" s="431">
        <v>16657.770000000004</v>
      </c>
      <c r="Q16" s="431">
        <v>0</v>
      </c>
      <c r="R16" s="431">
        <v>0</v>
      </c>
      <c r="S16" s="431">
        <v>26158.25</v>
      </c>
    </row>
    <row r="17" spans="1:19" s="432" customFormat="1" ht="12" customHeight="1">
      <c r="A17" s="433" t="s">
        <v>346</v>
      </c>
      <c r="B17" s="434">
        <v>0</v>
      </c>
      <c r="C17" s="434">
        <v>12.06</v>
      </c>
      <c r="D17" s="434">
        <v>0</v>
      </c>
      <c r="E17" s="434">
        <v>0</v>
      </c>
      <c r="F17" s="434">
        <v>0</v>
      </c>
      <c r="G17" s="434">
        <v>6958.26</v>
      </c>
      <c r="H17" s="434">
        <v>172068.02</v>
      </c>
      <c r="I17" s="434">
        <v>0</v>
      </c>
      <c r="J17" s="434">
        <v>0</v>
      </c>
      <c r="K17" s="434">
        <v>244751.27</v>
      </c>
      <c r="L17" s="434">
        <v>0</v>
      </c>
      <c r="M17" s="434">
        <v>305479.59999999998</v>
      </c>
      <c r="N17" s="434">
        <v>0</v>
      </c>
      <c r="O17" s="434">
        <v>84573.010000000009</v>
      </c>
      <c r="P17" s="434">
        <v>494197.7</v>
      </c>
      <c r="Q17" s="434">
        <v>0</v>
      </c>
      <c r="R17" s="434">
        <v>0</v>
      </c>
      <c r="S17" s="434">
        <v>1308039.9200000002</v>
      </c>
    </row>
    <row r="18" spans="1:19" s="432" customFormat="1" ht="12" customHeight="1">
      <c r="A18" s="430" t="s">
        <v>347</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row>
    <row r="19" spans="1:19" s="432" customFormat="1" ht="12" customHeight="1">
      <c r="A19" s="430" t="s">
        <v>348</v>
      </c>
      <c r="B19" s="431">
        <v>6823.760000000002</v>
      </c>
      <c r="C19" s="431">
        <v>0</v>
      </c>
      <c r="D19" s="431">
        <v>739.66999999999985</v>
      </c>
      <c r="E19" s="431">
        <v>0</v>
      </c>
      <c r="F19" s="431">
        <v>0</v>
      </c>
      <c r="G19" s="431">
        <v>0</v>
      </c>
      <c r="H19" s="431">
        <v>9342.1400000000031</v>
      </c>
      <c r="I19" s="431">
        <v>0</v>
      </c>
      <c r="J19" s="431">
        <v>450.28999999999996</v>
      </c>
      <c r="K19" s="431">
        <v>7240.1500000000015</v>
      </c>
      <c r="L19" s="431">
        <v>0</v>
      </c>
      <c r="M19" s="431">
        <v>3987.2700000000004</v>
      </c>
      <c r="N19" s="431">
        <v>0</v>
      </c>
      <c r="O19" s="431">
        <v>0</v>
      </c>
      <c r="P19" s="431">
        <v>17132.890000000007</v>
      </c>
      <c r="Q19" s="431">
        <v>0</v>
      </c>
      <c r="R19" s="431">
        <v>0</v>
      </c>
      <c r="S19" s="431">
        <v>45716.169999999984</v>
      </c>
    </row>
    <row r="20" spans="1:19" s="432" customFormat="1" ht="12" customHeight="1">
      <c r="A20" s="433" t="s">
        <v>349</v>
      </c>
      <c r="B20" s="434">
        <v>20.09</v>
      </c>
      <c r="C20" s="434">
        <v>0</v>
      </c>
      <c r="D20" s="434">
        <v>12.509999999999998</v>
      </c>
      <c r="E20" s="434">
        <v>0</v>
      </c>
      <c r="F20" s="434">
        <v>0</v>
      </c>
      <c r="G20" s="434">
        <v>0</v>
      </c>
      <c r="H20" s="434">
        <v>2153.8200000000006</v>
      </c>
      <c r="I20" s="434">
        <v>0</v>
      </c>
      <c r="J20" s="434">
        <v>0</v>
      </c>
      <c r="K20" s="434">
        <v>1712.0500000000011</v>
      </c>
      <c r="L20" s="434">
        <v>0</v>
      </c>
      <c r="M20" s="434">
        <v>2436.4899999999998</v>
      </c>
      <c r="N20" s="434">
        <v>0</v>
      </c>
      <c r="O20" s="434">
        <v>0</v>
      </c>
      <c r="P20" s="434">
        <v>18583.880000000005</v>
      </c>
      <c r="Q20" s="434">
        <v>0</v>
      </c>
      <c r="R20" s="434">
        <v>0</v>
      </c>
      <c r="S20" s="434">
        <v>24918.839999999997</v>
      </c>
    </row>
    <row r="21" spans="1:19" s="432" customFormat="1" ht="12" customHeight="1">
      <c r="A21" s="430" t="s">
        <v>350</v>
      </c>
      <c r="B21" s="431">
        <v>19.190000000000001</v>
      </c>
      <c r="C21" s="431">
        <v>0</v>
      </c>
      <c r="D21" s="431">
        <v>1.88</v>
      </c>
      <c r="E21" s="431">
        <v>0</v>
      </c>
      <c r="F21" s="431">
        <v>0</v>
      </c>
      <c r="G21" s="431">
        <v>0</v>
      </c>
      <c r="H21" s="431">
        <v>0</v>
      </c>
      <c r="I21" s="431">
        <v>0</v>
      </c>
      <c r="J21" s="431">
        <v>0</v>
      </c>
      <c r="K21" s="431">
        <v>0</v>
      </c>
      <c r="L21" s="431">
        <v>0</v>
      </c>
      <c r="M21" s="431">
        <v>0</v>
      </c>
      <c r="N21" s="431">
        <v>0</v>
      </c>
      <c r="O21" s="431">
        <v>0</v>
      </c>
      <c r="P21" s="431">
        <v>0</v>
      </c>
      <c r="Q21" s="431">
        <v>0</v>
      </c>
      <c r="R21" s="431">
        <v>0</v>
      </c>
      <c r="S21" s="431">
        <v>21.069999999999997</v>
      </c>
    </row>
    <row r="22" spans="1:19" s="432" customFormat="1" ht="12" customHeight="1">
      <c r="A22" s="430" t="s">
        <v>351</v>
      </c>
      <c r="B22" s="431">
        <v>509.78000000000009</v>
      </c>
      <c r="C22" s="431">
        <v>0</v>
      </c>
      <c r="D22" s="431">
        <v>85.809999999999945</v>
      </c>
      <c r="E22" s="431">
        <v>0</v>
      </c>
      <c r="F22" s="431">
        <v>0</v>
      </c>
      <c r="G22" s="431">
        <v>0</v>
      </c>
      <c r="H22" s="431">
        <v>608.93000000000006</v>
      </c>
      <c r="I22" s="431">
        <v>0</v>
      </c>
      <c r="J22" s="431">
        <v>10.370000000000001</v>
      </c>
      <c r="K22" s="431">
        <v>1865.0100000000002</v>
      </c>
      <c r="L22" s="431">
        <v>0</v>
      </c>
      <c r="M22" s="431">
        <v>519.72</v>
      </c>
      <c r="N22" s="431">
        <v>0</v>
      </c>
      <c r="O22" s="431">
        <v>0</v>
      </c>
      <c r="P22" s="431">
        <v>2089.4500000000007</v>
      </c>
      <c r="Q22" s="431">
        <v>0</v>
      </c>
      <c r="R22" s="431">
        <v>0</v>
      </c>
      <c r="S22" s="431">
        <v>5689.07</v>
      </c>
    </row>
    <row r="23" spans="1:19" s="432" customFormat="1" ht="12" customHeight="1">
      <c r="A23" s="433" t="s">
        <v>352</v>
      </c>
      <c r="B23" s="434">
        <v>80.280000000000015</v>
      </c>
      <c r="C23" s="434">
        <v>0</v>
      </c>
      <c r="D23" s="434">
        <v>171.41000000000003</v>
      </c>
      <c r="E23" s="434">
        <v>0</v>
      </c>
      <c r="F23" s="434">
        <v>0</v>
      </c>
      <c r="G23" s="434">
        <v>0</v>
      </c>
      <c r="H23" s="434">
        <v>1113.5299999999997</v>
      </c>
      <c r="I23" s="434">
        <v>0</v>
      </c>
      <c r="J23" s="434">
        <v>0</v>
      </c>
      <c r="K23" s="434">
        <v>1012.8999999999996</v>
      </c>
      <c r="L23" s="434">
        <v>0</v>
      </c>
      <c r="M23" s="434">
        <v>2201.3800000000006</v>
      </c>
      <c r="N23" s="434">
        <v>0</v>
      </c>
      <c r="O23" s="434">
        <v>0</v>
      </c>
      <c r="P23" s="434">
        <v>8581.2699999999986</v>
      </c>
      <c r="Q23" s="434">
        <v>0</v>
      </c>
      <c r="R23" s="434">
        <v>0</v>
      </c>
      <c r="S23" s="434">
        <v>13160.769999999997</v>
      </c>
    </row>
    <row r="24" spans="1:19" s="432" customFormat="1" ht="12" customHeight="1">
      <c r="A24" s="430" t="s">
        <v>353</v>
      </c>
      <c r="B24" s="431">
        <v>2211.0400000000004</v>
      </c>
      <c r="C24" s="431">
        <v>0</v>
      </c>
      <c r="D24" s="431">
        <v>23.9</v>
      </c>
      <c r="E24" s="431">
        <v>0</v>
      </c>
      <c r="F24" s="431">
        <v>0</v>
      </c>
      <c r="G24" s="431">
        <v>0</v>
      </c>
      <c r="H24" s="431">
        <v>8149.880000000001</v>
      </c>
      <c r="I24" s="431">
        <v>0</v>
      </c>
      <c r="J24" s="431">
        <v>0</v>
      </c>
      <c r="K24" s="431">
        <v>9250.64</v>
      </c>
      <c r="L24" s="431">
        <v>0</v>
      </c>
      <c r="M24" s="431">
        <v>5764.079999999999</v>
      </c>
      <c r="N24" s="431">
        <v>0</v>
      </c>
      <c r="O24" s="431">
        <v>0</v>
      </c>
      <c r="P24" s="431">
        <v>13001.920000000002</v>
      </c>
      <c r="Q24" s="431">
        <v>0</v>
      </c>
      <c r="R24" s="431">
        <v>0</v>
      </c>
      <c r="S24" s="431">
        <v>38401.46</v>
      </c>
    </row>
    <row r="25" spans="1:19" s="432" customFormat="1" ht="12" customHeight="1">
      <c r="A25" s="430" t="s">
        <v>354</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row>
    <row r="26" spans="1:19" s="432" customFormat="1" ht="12" customHeight="1">
      <c r="A26" s="433" t="s">
        <v>355</v>
      </c>
      <c r="B26" s="434">
        <v>0.7699999999999998</v>
      </c>
      <c r="C26" s="434">
        <v>47727.92</v>
      </c>
      <c r="D26" s="434">
        <v>5933.63</v>
      </c>
      <c r="E26" s="434">
        <v>8018.51</v>
      </c>
      <c r="F26" s="434">
        <v>0</v>
      </c>
      <c r="G26" s="434">
        <v>45534.91</v>
      </c>
      <c r="H26" s="434">
        <v>30432.84</v>
      </c>
      <c r="I26" s="434">
        <v>0</v>
      </c>
      <c r="J26" s="434">
        <v>0</v>
      </c>
      <c r="K26" s="434">
        <v>2752.7999999999997</v>
      </c>
      <c r="L26" s="434">
        <v>0</v>
      </c>
      <c r="M26" s="434">
        <v>156598.07</v>
      </c>
      <c r="N26" s="434">
        <v>0</v>
      </c>
      <c r="O26" s="434">
        <v>0</v>
      </c>
      <c r="P26" s="434">
        <v>59705.8</v>
      </c>
      <c r="Q26" s="434">
        <v>0</v>
      </c>
      <c r="R26" s="434">
        <v>0</v>
      </c>
      <c r="S26" s="434">
        <v>356705.25</v>
      </c>
    </row>
    <row r="27" spans="1:19" s="432" customFormat="1" ht="12" customHeight="1">
      <c r="A27" s="430" t="s">
        <v>356</v>
      </c>
      <c r="B27" s="431">
        <v>0</v>
      </c>
      <c r="C27" s="431">
        <v>0</v>
      </c>
      <c r="D27" s="431">
        <v>11.440000000000001</v>
      </c>
      <c r="E27" s="431">
        <v>0</v>
      </c>
      <c r="F27" s="431">
        <v>0</v>
      </c>
      <c r="G27" s="431">
        <v>0</v>
      </c>
      <c r="H27" s="431">
        <v>2799.44</v>
      </c>
      <c r="I27" s="431">
        <v>0</v>
      </c>
      <c r="J27" s="431">
        <v>0</v>
      </c>
      <c r="K27" s="431">
        <v>332.65000000000009</v>
      </c>
      <c r="L27" s="431">
        <v>0</v>
      </c>
      <c r="M27" s="431">
        <v>883.15000000000009</v>
      </c>
      <c r="N27" s="431">
        <v>0</v>
      </c>
      <c r="O27" s="431">
        <v>0</v>
      </c>
      <c r="P27" s="431">
        <v>1507.9700000000003</v>
      </c>
      <c r="Q27" s="431">
        <v>0</v>
      </c>
      <c r="R27" s="431">
        <v>0</v>
      </c>
      <c r="S27" s="431">
        <v>5534.65</v>
      </c>
    </row>
    <row r="28" spans="1:19" s="432" customFormat="1" ht="12" customHeight="1">
      <c r="A28" s="430" t="s">
        <v>357</v>
      </c>
      <c r="B28" s="431">
        <v>16.87</v>
      </c>
      <c r="C28" s="431">
        <v>0</v>
      </c>
      <c r="D28" s="431">
        <v>992.2299999999999</v>
      </c>
      <c r="E28" s="431">
        <v>0</v>
      </c>
      <c r="F28" s="431">
        <v>0</v>
      </c>
      <c r="G28" s="431">
        <v>0</v>
      </c>
      <c r="H28" s="431">
        <v>9505.7400000000016</v>
      </c>
      <c r="I28" s="431">
        <v>0</v>
      </c>
      <c r="J28" s="431">
        <v>0</v>
      </c>
      <c r="K28" s="431">
        <v>21753.11</v>
      </c>
      <c r="L28" s="431">
        <v>0</v>
      </c>
      <c r="M28" s="431">
        <v>8119.5700000000006</v>
      </c>
      <c r="N28" s="431">
        <v>0</v>
      </c>
      <c r="O28" s="431">
        <v>0</v>
      </c>
      <c r="P28" s="431">
        <v>15706.119999999999</v>
      </c>
      <c r="Q28" s="431">
        <v>0</v>
      </c>
      <c r="R28" s="431">
        <v>0</v>
      </c>
      <c r="S28" s="431">
        <v>56093.64</v>
      </c>
    </row>
    <row r="29" spans="1:19" s="432" customFormat="1" ht="12" customHeight="1">
      <c r="A29" s="433" t="s">
        <v>358</v>
      </c>
      <c r="B29" s="434">
        <v>0</v>
      </c>
      <c r="C29" s="434">
        <v>0</v>
      </c>
      <c r="D29" s="434">
        <v>0</v>
      </c>
      <c r="E29" s="434">
        <v>0</v>
      </c>
      <c r="F29" s="434">
        <v>0</v>
      </c>
      <c r="G29" s="434">
        <v>0</v>
      </c>
      <c r="H29" s="434">
        <v>1997.8200000000006</v>
      </c>
      <c r="I29" s="434">
        <v>0</v>
      </c>
      <c r="J29" s="434">
        <v>0</v>
      </c>
      <c r="K29" s="434">
        <v>3575.54</v>
      </c>
      <c r="L29" s="434">
        <v>0</v>
      </c>
      <c r="M29" s="434">
        <v>1798.6700000000019</v>
      </c>
      <c r="N29" s="434">
        <v>0</v>
      </c>
      <c r="O29" s="434">
        <v>0</v>
      </c>
      <c r="P29" s="434">
        <v>608.57000000000062</v>
      </c>
      <c r="Q29" s="434">
        <v>0</v>
      </c>
      <c r="R29" s="434">
        <v>0</v>
      </c>
      <c r="S29" s="434">
        <v>7980.5999999999985</v>
      </c>
    </row>
    <row r="30" spans="1:19" s="432" customFormat="1" ht="12" customHeight="1">
      <c r="A30" s="430" t="s">
        <v>359</v>
      </c>
      <c r="B30" s="431">
        <v>0</v>
      </c>
      <c r="C30" s="431">
        <v>0</v>
      </c>
      <c r="D30" s="431">
        <v>0</v>
      </c>
      <c r="E30" s="431">
        <v>0</v>
      </c>
      <c r="F30" s="431">
        <v>0</v>
      </c>
      <c r="G30" s="431">
        <v>0</v>
      </c>
      <c r="H30" s="431">
        <v>0</v>
      </c>
      <c r="I30" s="431">
        <v>0</v>
      </c>
      <c r="J30" s="431">
        <v>0</v>
      </c>
      <c r="K30" s="431">
        <v>0</v>
      </c>
      <c r="L30" s="431">
        <v>0</v>
      </c>
      <c r="M30" s="431">
        <v>0</v>
      </c>
      <c r="N30" s="431">
        <v>0</v>
      </c>
      <c r="O30" s="431">
        <v>0</v>
      </c>
      <c r="P30" s="431">
        <v>0</v>
      </c>
      <c r="Q30" s="431">
        <v>0</v>
      </c>
      <c r="R30" s="431">
        <v>0</v>
      </c>
      <c r="S30" s="431">
        <v>0</v>
      </c>
    </row>
    <row r="31" spans="1:19" s="432" customFormat="1" ht="12" customHeight="1">
      <c r="A31" s="430" t="s">
        <v>360</v>
      </c>
      <c r="B31" s="431">
        <v>32266.240000000005</v>
      </c>
      <c r="C31" s="431">
        <v>0</v>
      </c>
      <c r="D31" s="431">
        <v>5057.7800000000007</v>
      </c>
      <c r="E31" s="431">
        <v>9258.32</v>
      </c>
      <c r="F31" s="431">
        <v>27501.71</v>
      </c>
      <c r="G31" s="431">
        <v>0</v>
      </c>
      <c r="H31" s="431">
        <v>14063.760000000002</v>
      </c>
      <c r="I31" s="431">
        <v>0</v>
      </c>
      <c r="J31" s="431">
        <v>10427.900000000001</v>
      </c>
      <c r="K31" s="431">
        <v>0</v>
      </c>
      <c r="L31" s="431">
        <v>0</v>
      </c>
      <c r="M31" s="431">
        <v>0</v>
      </c>
      <c r="N31" s="431">
        <v>0</v>
      </c>
      <c r="O31" s="431">
        <v>0</v>
      </c>
      <c r="P31" s="431">
        <v>511.82999999999993</v>
      </c>
      <c r="Q31" s="431">
        <v>63814.49</v>
      </c>
      <c r="R31" s="431">
        <v>0</v>
      </c>
      <c r="S31" s="431">
        <v>162902.03000000003</v>
      </c>
    </row>
    <row r="32" spans="1:19" s="432" customFormat="1" ht="12" customHeight="1">
      <c r="A32" s="433" t="s">
        <v>361</v>
      </c>
      <c r="B32" s="434">
        <v>0</v>
      </c>
      <c r="C32" s="434">
        <v>0</v>
      </c>
      <c r="D32" s="434">
        <v>0</v>
      </c>
      <c r="E32" s="434">
        <v>0</v>
      </c>
      <c r="F32" s="434">
        <v>0</v>
      </c>
      <c r="G32" s="434">
        <v>0</v>
      </c>
      <c r="H32" s="434">
        <v>0</v>
      </c>
      <c r="I32" s="434">
        <v>0</v>
      </c>
      <c r="J32" s="434">
        <v>0</v>
      </c>
      <c r="K32" s="434">
        <v>0</v>
      </c>
      <c r="L32" s="434">
        <v>0</v>
      </c>
      <c r="M32" s="434">
        <v>171.90999999999997</v>
      </c>
      <c r="N32" s="434">
        <v>0</v>
      </c>
      <c r="O32" s="434">
        <v>0</v>
      </c>
      <c r="P32" s="434">
        <v>0</v>
      </c>
      <c r="Q32" s="434">
        <v>0</v>
      </c>
      <c r="R32" s="434">
        <v>0</v>
      </c>
      <c r="S32" s="434">
        <v>171.90999999999997</v>
      </c>
    </row>
    <row r="33" spans="1:19" s="432" customFormat="1" ht="12" customHeight="1">
      <c r="A33" s="430" t="s">
        <v>362</v>
      </c>
      <c r="B33" s="431">
        <v>0</v>
      </c>
      <c r="C33" s="431">
        <v>881.82</v>
      </c>
      <c r="D33" s="431">
        <v>4.3000000000000007</v>
      </c>
      <c r="E33" s="431">
        <v>0</v>
      </c>
      <c r="F33" s="431">
        <v>0</v>
      </c>
      <c r="G33" s="431">
        <v>0</v>
      </c>
      <c r="H33" s="431">
        <v>880.2199999999998</v>
      </c>
      <c r="I33" s="431">
        <v>0</v>
      </c>
      <c r="J33" s="431">
        <v>0</v>
      </c>
      <c r="K33" s="431">
        <v>0</v>
      </c>
      <c r="L33" s="431">
        <v>0</v>
      </c>
      <c r="M33" s="431">
        <v>5690.4800000000014</v>
      </c>
      <c r="N33" s="431">
        <v>0</v>
      </c>
      <c r="O33" s="431">
        <v>0</v>
      </c>
      <c r="P33" s="431">
        <v>9349.0500000000011</v>
      </c>
      <c r="Q33" s="431">
        <v>0</v>
      </c>
      <c r="R33" s="431">
        <v>0</v>
      </c>
      <c r="S33" s="431">
        <v>16805.87000000001</v>
      </c>
    </row>
    <row r="34" spans="1:19" s="432" customFormat="1" ht="12" customHeight="1">
      <c r="A34" s="430" t="s">
        <v>363</v>
      </c>
      <c r="B34" s="431">
        <v>461.69999999999993</v>
      </c>
      <c r="C34" s="431">
        <v>0</v>
      </c>
      <c r="D34" s="431">
        <v>16006.980000000003</v>
      </c>
      <c r="E34" s="431">
        <v>0</v>
      </c>
      <c r="F34" s="431">
        <v>0</v>
      </c>
      <c r="G34" s="431">
        <v>0</v>
      </c>
      <c r="H34" s="431">
        <v>40003.259999999995</v>
      </c>
      <c r="I34" s="431">
        <v>0</v>
      </c>
      <c r="J34" s="431">
        <v>3415.920000000001</v>
      </c>
      <c r="K34" s="431">
        <v>27832.17</v>
      </c>
      <c r="L34" s="431">
        <v>0</v>
      </c>
      <c r="M34" s="431">
        <v>24321.700000000012</v>
      </c>
      <c r="N34" s="431">
        <v>0</v>
      </c>
      <c r="O34" s="431">
        <v>0</v>
      </c>
      <c r="P34" s="431">
        <v>44304.130000000005</v>
      </c>
      <c r="Q34" s="431">
        <v>0</v>
      </c>
      <c r="R34" s="431">
        <v>0</v>
      </c>
      <c r="S34" s="431">
        <v>156345.85999999993</v>
      </c>
    </row>
    <row r="35" spans="1:19" s="432" customFormat="1" ht="12" customHeight="1">
      <c r="A35" s="433" t="s">
        <v>364</v>
      </c>
      <c r="B35" s="434">
        <v>7005.3899999999994</v>
      </c>
      <c r="C35" s="434">
        <v>0</v>
      </c>
      <c r="D35" s="434">
        <v>0</v>
      </c>
      <c r="E35" s="434">
        <v>1536.6600000000003</v>
      </c>
      <c r="F35" s="434">
        <v>7076.5700000000006</v>
      </c>
      <c r="G35" s="434">
        <v>0</v>
      </c>
      <c r="H35" s="434">
        <v>-351.08</v>
      </c>
      <c r="I35" s="434">
        <v>0</v>
      </c>
      <c r="J35" s="434">
        <v>294.84000000000003</v>
      </c>
      <c r="K35" s="434">
        <v>11536.880000000001</v>
      </c>
      <c r="L35" s="434">
        <v>0</v>
      </c>
      <c r="M35" s="434">
        <v>294.34999999999991</v>
      </c>
      <c r="N35" s="434">
        <v>0</v>
      </c>
      <c r="O35" s="434">
        <v>0</v>
      </c>
      <c r="P35" s="434">
        <v>0</v>
      </c>
      <c r="Q35" s="434">
        <v>3053.6799999999994</v>
      </c>
      <c r="R35" s="434">
        <v>0</v>
      </c>
      <c r="S35" s="434">
        <v>30447.289999999986</v>
      </c>
    </row>
    <row r="36" spans="1:19" s="432" customFormat="1" ht="12" customHeight="1">
      <c r="A36" s="430" t="s">
        <v>365</v>
      </c>
      <c r="B36" s="431">
        <v>5747.4000000000005</v>
      </c>
      <c r="C36" s="431">
        <v>0</v>
      </c>
      <c r="D36" s="431">
        <v>0</v>
      </c>
      <c r="E36" s="431">
        <v>0</v>
      </c>
      <c r="F36" s="431">
        <v>14172.769999999999</v>
      </c>
      <c r="G36" s="431">
        <v>0</v>
      </c>
      <c r="H36" s="431">
        <v>0</v>
      </c>
      <c r="I36" s="431">
        <v>0</v>
      </c>
      <c r="J36" s="431">
        <v>0</v>
      </c>
      <c r="K36" s="431">
        <v>1822.9900000000007</v>
      </c>
      <c r="L36" s="431">
        <v>0</v>
      </c>
      <c r="M36" s="431">
        <v>0</v>
      </c>
      <c r="N36" s="431">
        <v>0</v>
      </c>
      <c r="O36" s="431">
        <v>0</v>
      </c>
      <c r="P36" s="431">
        <v>0</v>
      </c>
      <c r="Q36" s="431">
        <v>2795.04</v>
      </c>
      <c r="R36" s="431">
        <v>0</v>
      </c>
      <c r="S36" s="431">
        <v>24538.200000000004</v>
      </c>
    </row>
    <row r="37" spans="1:19" s="432" customFormat="1" ht="12" customHeight="1">
      <c r="A37" s="430" t="s">
        <v>366</v>
      </c>
      <c r="B37" s="431">
        <v>1440.48</v>
      </c>
      <c r="C37" s="431">
        <v>0</v>
      </c>
      <c r="D37" s="431">
        <v>0</v>
      </c>
      <c r="E37" s="431">
        <v>0</v>
      </c>
      <c r="F37" s="431">
        <v>3975.01</v>
      </c>
      <c r="G37" s="431">
        <v>0</v>
      </c>
      <c r="H37" s="431">
        <v>0</v>
      </c>
      <c r="I37" s="431">
        <v>0</v>
      </c>
      <c r="J37" s="431">
        <v>0</v>
      </c>
      <c r="K37" s="431">
        <v>232.88000000000011</v>
      </c>
      <c r="L37" s="431">
        <v>0</v>
      </c>
      <c r="M37" s="431">
        <v>0</v>
      </c>
      <c r="N37" s="431">
        <v>0</v>
      </c>
      <c r="O37" s="431">
        <v>0</v>
      </c>
      <c r="P37" s="431">
        <v>0</v>
      </c>
      <c r="Q37" s="431">
        <v>887.2800000000002</v>
      </c>
      <c r="R37" s="431">
        <v>0</v>
      </c>
      <c r="S37" s="431">
        <v>6535.6500000000005</v>
      </c>
    </row>
    <row r="38" spans="1:19" s="432" customFormat="1" ht="12" customHeight="1">
      <c r="A38" s="433" t="s">
        <v>367</v>
      </c>
      <c r="B38" s="434">
        <v>0</v>
      </c>
      <c r="C38" s="434">
        <v>396.78</v>
      </c>
      <c r="D38" s="434">
        <v>0</v>
      </c>
      <c r="E38" s="434">
        <v>0</v>
      </c>
      <c r="F38" s="434">
        <v>0</v>
      </c>
      <c r="G38" s="434">
        <v>2731.58</v>
      </c>
      <c r="H38" s="434">
        <v>9810.7800000000007</v>
      </c>
      <c r="I38" s="434">
        <v>0</v>
      </c>
      <c r="J38" s="434">
        <v>749.05000000000018</v>
      </c>
      <c r="K38" s="434">
        <v>35240.65</v>
      </c>
      <c r="L38" s="434">
        <v>0</v>
      </c>
      <c r="M38" s="434">
        <v>275.99</v>
      </c>
      <c r="N38" s="434">
        <v>0</v>
      </c>
      <c r="O38" s="434">
        <v>0</v>
      </c>
      <c r="P38" s="434">
        <v>-339.16</v>
      </c>
      <c r="Q38" s="434">
        <v>0</v>
      </c>
      <c r="R38" s="434">
        <v>0</v>
      </c>
      <c r="S38" s="434">
        <v>48865.67</v>
      </c>
    </row>
    <row r="39" spans="1:19" s="432" customFormat="1" ht="12" customHeight="1">
      <c r="A39" s="430" t="s">
        <v>368</v>
      </c>
      <c r="B39" s="431">
        <v>0</v>
      </c>
      <c r="C39" s="431">
        <v>0</v>
      </c>
      <c r="D39" s="431">
        <v>0</v>
      </c>
      <c r="E39" s="431">
        <v>0</v>
      </c>
      <c r="F39" s="431">
        <v>0</v>
      </c>
      <c r="G39" s="431">
        <v>0</v>
      </c>
      <c r="H39" s="431">
        <v>16165.18</v>
      </c>
      <c r="I39" s="431">
        <v>0</v>
      </c>
      <c r="J39" s="431">
        <v>0</v>
      </c>
      <c r="K39" s="431">
        <v>0</v>
      </c>
      <c r="L39" s="431">
        <v>0</v>
      </c>
      <c r="M39" s="431">
        <v>-26.730000000000018</v>
      </c>
      <c r="N39" s="431">
        <v>0</v>
      </c>
      <c r="O39" s="431">
        <v>0</v>
      </c>
      <c r="P39" s="431">
        <v>3799.66</v>
      </c>
      <c r="Q39" s="431">
        <v>0</v>
      </c>
      <c r="R39" s="431">
        <v>0</v>
      </c>
      <c r="S39" s="431">
        <v>19938.11</v>
      </c>
    </row>
    <row r="40" spans="1:19" s="432" customFormat="1" ht="12" customHeight="1">
      <c r="A40" s="430" t="s">
        <v>369</v>
      </c>
      <c r="B40" s="431">
        <v>0</v>
      </c>
      <c r="C40" s="431">
        <v>24113.66</v>
      </c>
      <c r="D40" s="431">
        <v>5861.81</v>
      </c>
      <c r="E40" s="431">
        <v>2347.7000000000003</v>
      </c>
      <c r="F40" s="431">
        <v>0</v>
      </c>
      <c r="G40" s="431">
        <v>0</v>
      </c>
      <c r="H40" s="431">
        <v>1848.8100000000002</v>
      </c>
      <c r="I40" s="431">
        <v>0</v>
      </c>
      <c r="J40" s="431">
        <v>0</v>
      </c>
      <c r="K40" s="431">
        <v>2454.16</v>
      </c>
      <c r="L40" s="431">
        <v>0</v>
      </c>
      <c r="M40" s="431">
        <v>-0.19</v>
      </c>
      <c r="N40" s="431">
        <v>0</v>
      </c>
      <c r="O40" s="431">
        <v>0</v>
      </c>
      <c r="P40" s="431">
        <v>758.36000000000058</v>
      </c>
      <c r="Q40" s="431">
        <v>0</v>
      </c>
      <c r="R40" s="431">
        <v>0</v>
      </c>
      <c r="S40" s="431">
        <v>37384.310000000005</v>
      </c>
    </row>
    <row r="41" spans="1:19" s="432" customFormat="1" ht="12" customHeight="1">
      <c r="A41" s="427" t="s">
        <v>370</v>
      </c>
      <c r="B41" s="428">
        <v>0</v>
      </c>
      <c r="C41" s="428">
        <v>9761.3799999999992</v>
      </c>
      <c r="D41" s="428">
        <v>55200.23000000001</v>
      </c>
      <c r="E41" s="428">
        <v>4110.74</v>
      </c>
      <c r="F41" s="428">
        <v>0</v>
      </c>
      <c r="G41" s="428">
        <v>49647.82</v>
      </c>
      <c r="H41" s="428">
        <v>318835.8</v>
      </c>
      <c r="I41" s="428">
        <v>2684.44</v>
      </c>
      <c r="J41" s="428">
        <v>0</v>
      </c>
      <c r="K41" s="428">
        <v>224555.13</v>
      </c>
      <c r="L41" s="428">
        <v>0</v>
      </c>
      <c r="M41" s="428">
        <v>615052.29</v>
      </c>
      <c r="N41" s="428">
        <v>12334.08</v>
      </c>
      <c r="O41" s="428">
        <v>867.65</v>
      </c>
      <c r="P41" s="428">
        <v>719567.47</v>
      </c>
      <c r="Q41" s="428">
        <v>0</v>
      </c>
      <c r="R41" s="428">
        <v>286.7</v>
      </c>
      <c r="S41" s="428">
        <v>2012903.7299999997</v>
      </c>
    </row>
    <row r="42" spans="1:19" s="429" customFormat="1" ht="12" customHeight="1">
      <c r="A42" s="430" t="s">
        <v>371</v>
      </c>
      <c r="B42" s="431">
        <v>0</v>
      </c>
      <c r="C42" s="431">
        <v>4885.2100000000009</v>
      </c>
      <c r="D42" s="431">
        <v>45164.229999999996</v>
      </c>
      <c r="E42" s="431">
        <v>4110.74</v>
      </c>
      <c r="F42" s="431">
        <v>0</v>
      </c>
      <c r="G42" s="431">
        <v>8085.17</v>
      </c>
      <c r="H42" s="431">
        <v>10701.93</v>
      </c>
      <c r="I42" s="431">
        <v>2684.44</v>
      </c>
      <c r="J42" s="431">
        <v>0</v>
      </c>
      <c r="K42" s="431">
        <v>28511.899999999998</v>
      </c>
      <c r="L42" s="431">
        <v>0</v>
      </c>
      <c r="M42" s="431">
        <v>95505.99</v>
      </c>
      <c r="N42" s="431">
        <v>2996.2400000000002</v>
      </c>
      <c r="O42" s="431">
        <v>0</v>
      </c>
      <c r="P42" s="431">
        <v>30716.5</v>
      </c>
      <c r="Q42" s="431">
        <v>0</v>
      </c>
      <c r="R42" s="431">
        <v>0</v>
      </c>
      <c r="S42" s="431">
        <v>233362.35</v>
      </c>
    </row>
    <row r="43" spans="1:19" s="432" customFormat="1" ht="12" customHeight="1">
      <c r="A43" s="430" t="s">
        <v>372</v>
      </c>
      <c r="B43" s="431">
        <v>0</v>
      </c>
      <c r="C43" s="431">
        <v>0</v>
      </c>
      <c r="D43" s="431">
        <v>0</v>
      </c>
      <c r="E43" s="431">
        <v>0</v>
      </c>
      <c r="F43" s="431">
        <v>0</v>
      </c>
      <c r="G43" s="431">
        <v>0</v>
      </c>
      <c r="H43" s="431">
        <v>0</v>
      </c>
      <c r="I43" s="431">
        <v>0</v>
      </c>
      <c r="J43" s="431">
        <v>0</v>
      </c>
      <c r="K43" s="431">
        <v>0</v>
      </c>
      <c r="L43" s="431">
        <v>0</v>
      </c>
      <c r="M43" s="431">
        <v>4206.83</v>
      </c>
      <c r="N43" s="431">
        <v>0</v>
      </c>
      <c r="O43" s="431">
        <v>0</v>
      </c>
      <c r="P43" s="431">
        <v>10764.65</v>
      </c>
      <c r="Q43" s="431">
        <v>0</v>
      </c>
      <c r="R43" s="431">
        <v>0</v>
      </c>
      <c r="S43" s="431">
        <v>14971.48</v>
      </c>
    </row>
    <row r="44" spans="1:19" s="432" customFormat="1" ht="12" customHeight="1">
      <c r="A44" s="433" t="s">
        <v>314</v>
      </c>
      <c r="B44" s="434">
        <v>0</v>
      </c>
      <c r="C44" s="434">
        <v>4876.17</v>
      </c>
      <c r="D44" s="434">
        <v>10036</v>
      </c>
      <c r="E44" s="434">
        <v>0</v>
      </c>
      <c r="F44" s="434">
        <v>0</v>
      </c>
      <c r="G44" s="434">
        <v>2217.39</v>
      </c>
      <c r="H44" s="434">
        <v>98045.2</v>
      </c>
      <c r="I44" s="434">
        <v>0</v>
      </c>
      <c r="J44" s="434">
        <v>0</v>
      </c>
      <c r="K44" s="434">
        <v>147565.75</v>
      </c>
      <c r="L44" s="434">
        <v>0</v>
      </c>
      <c r="M44" s="434">
        <v>475372.44</v>
      </c>
      <c r="N44" s="434">
        <v>0.22</v>
      </c>
      <c r="O44" s="434">
        <v>0</v>
      </c>
      <c r="P44" s="434">
        <v>616026.44000000006</v>
      </c>
      <c r="Q44" s="434">
        <v>0</v>
      </c>
      <c r="R44" s="434">
        <v>0.24</v>
      </c>
      <c r="S44" s="434">
        <v>1354139.85</v>
      </c>
    </row>
    <row r="45" spans="1:19" s="432" customFormat="1" ht="12" customHeight="1">
      <c r="A45" s="430" t="s">
        <v>373</v>
      </c>
      <c r="B45" s="431">
        <v>0</v>
      </c>
      <c r="C45" s="431">
        <v>0</v>
      </c>
      <c r="D45" s="431">
        <v>0</v>
      </c>
      <c r="E45" s="431">
        <v>0</v>
      </c>
      <c r="F45" s="431">
        <v>0</v>
      </c>
      <c r="G45" s="431">
        <v>39345.26</v>
      </c>
      <c r="H45" s="431">
        <v>210088.67</v>
      </c>
      <c r="I45" s="431">
        <v>0</v>
      </c>
      <c r="J45" s="431">
        <v>0</v>
      </c>
      <c r="K45" s="431">
        <v>48477.49</v>
      </c>
      <c r="L45" s="431">
        <v>0</v>
      </c>
      <c r="M45" s="431">
        <v>39967.040000000001</v>
      </c>
      <c r="N45" s="431">
        <v>9337.6200000000008</v>
      </c>
      <c r="O45" s="431">
        <v>867.65</v>
      </c>
      <c r="P45" s="431">
        <v>62059.880000000005</v>
      </c>
      <c r="Q45" s="431">
        <v>0</v>
      </c>
      <c r="R45" s="431">
        <v>286.45999999999998</v>
      </c>
      <c r="S45" s="431">
        <v>410430.07</v>
      </c>
    </row>
    <row r="46" spans="1:19" s="432" customFormat="1" ht="12" customHeight="1">
      <c r="A46" s="435" t="s">
        <v>374</v>
      </c>
      <c r="B46" s="436">
        <v>0</v>
      </c>
      <c r="C46" s="436">
        <v>382849.36000000004</v>
      </c>
      <c r="D46" s="436">
        <v>16453.55</v>
      </c>
      <c r="E46" s="436">
        <v>187084.47</v>
      </c>
      <c r="F46" s="436">
        <v>0</v>
      </c>
      <c r="G46" s="436">
        <v>1005538.57</v>
      </c>
      <c r="H46" s="436">
        <v>0</v>
      </c>
      <c r="I46" s="436">
        <v>827615.52</v>
      </c>
      <c r="J46" s="436">
        <v>0</v>
      </c>
      <c r="K46" s="436">
        <v>1033972.8900000001</v>
      </c>
      <c r="L46" s="436">
        <v>285494.48</v>
      </c>
      <c r="M46" s="436">
        <v>2505688.7500000005</v>
      </c>
      <c r="N46" s="436">
        <v>540348.02</v>
      </c>
      <c r="O46" s="436">
        <v>0</v>
      </c>
      <c r="P46" s="436">
        <v>1711869.6900000002</v>
      </c>
      <c r="Q46" s="436">
        <v>0</v>
      </c>
      <c r="R46" s="436">
        <v>389837.32999999996</v>
      </c>
      <c r="S46" s="436">
        <v>8886752.6300000008</v>
      </c>
    </row>
    <row r="47" spans="1:19" s="432" customFormat="1" ht="12" customHeight="1">
      <c r="A47" s="437" t="s">
        <v>375</v>
      </c>
      <c r="B47" s="428">
        <v>0</v>
      </c>
      <c r="C47" s="428">
        <v>382849.36000000004</v>
      </c>
      <c r="D47" s="428">
        <v>16453.55</v>
      </c>
      <c r="E47" s="428">
        <v>139658.53</v>
      </c>
      <c r="F47" s="428">
        <v>0</v>
      </c>
      <c r="G47" s="428">
        <v>709283.75</v>
      </c>
      <c r="H47" s="428">
        <v>0</v>
      </c>
      <c r="I47" s="428">
        <v>641433.15</v>
      </c>
      <c r="J47" s="428">
        <v>0</v>
      </c>
      <c r="K47" s="428">
        <v>1033972.8900000001</v>
      </c>
      <c r="L47" s="428">
        <v>7611.9599999999991</v>
      </c>
      <c r="M47" s="428">
        <v>1961672.4300000002</v>
      </c>
      <c r="N47" s="428">
        <v>357668.95999999996</v>
      </c>
      <c r="O47" s="428">
        <v>0</v>
      </c>
      <c r="P47" s="428">
        <v>1573799.54</v>
      </c>
      <c r="Q47" s="428">
        <v>0</v>
      </c>
      <c r="R47" s="428">
        <v>51739.67</v>
      </c>
      <c r="S47" s="428">
        <v>6876143.790000001</v>
      </c>
    </row>
    <row r="48" spans="1:19" s="432" customFormat="1" ht="12" customHeight="1">
      <c r="A48" s="430" t="s">
        <v>376</v>
      </c>
      <c r="B48" s="431">
        <v>0</v>
      </c>
      <c r="C48" s="431">
        <v>0</v>
      </c>
      <c r="D48" s="431">
        <v>5.99</v>
      </c>
      <c r="E48" s="431">
        <v>0</v>
      </c>
      <c r="F48" s="431">
        <v>0</v>
      </c>
      <c r="G48" s="431">
        <v>259684.8</v>
      </c>
      <c r="H48" s="431">
        <v>0</v>
      </c>
      <c r="I48" s="431">
        <v>27888.94</v>
      </c>
      <c r="J48" s="431">
        <v>0</v>
      </c>
      <c r="K48" s="431">
        <v>121953.15000000001</v>
      </c>
      <c r="L48" s="431">
        <v>7611.9599999999991</v>
      </c>
      <c r="M48" s="431">
        <v>508540.74</v>
      </c>
      <c r="N48" s="431">
        <v>3401.03</v>
      </c>
      <c r="O48" s="431">
        <v>0</v>
      </c>
      <c r="P48" s="431">
        <v>525190.43000000005</v>
      </c>
      <c r="Q48" s="431">
        <v>0</v>
      </c>
      <c r="R48" s="431">
        <v>166.91</v>
      </c>
      <c r="S48" s="431">
        <v>1454443.95</v>
      </c>
    </row>
    <row r="49" spans="1:19" s="432" customFormat="1" ht="12" customHeight="1">
      <c r="A49" s="430" t="s">
        <v>377</v>
      </c>
      <c r="B49" s="431">
        <v>0</v>
      </c>
      <c r="C49" s="431">
        <v>168168.91</v>
      </c>
      <c r="D49" s="431">
        <v>6050.11</v>
      </c>
      <c r="E49" s="431">
        <v>16361.220000000001</v>
      </c>
      <c r="F49" s="431">
        <v>0</v>
      </c>
      <c r="G49" s="431">
        <v>64.830000000000013</v>
      </c>
      <c r="H49" s="431">
        <v>0</v>
      </c>
      <c r="I49" s="431">
        <v>2177.4699999999998</v>
      </c>
      <c r="J49" s="431">
        <v>0</v>
      </c>
      <c r="K49" s="431">
        <v>147666.40000000002</v>
      </c>
      <c r="L49" s="431">
        <v>0</v>
      </c>
      <c r="M49" s="431">
        <v>95158.33</v>
      </c>
      <c r="N49" s="431">
        <v>2548.0100000000002</v>
      </c>
      <c r="O49" s="431">
        <v>0</v>
      </c>
      <c r="P49" s="431">
        <v>10694.619999999999</v>
      </c>
      <c r="Q49" s="431">
        <v>0</v>
      </c>
      <c r="R49" s="431">
        <v>0</v>
      </c>
      <c r="S49" s="431">
        <v>448889.89999999997</v>
      </c>
    </row>
    <row r="50" spans="1:19" s="432" customFormat="1" ht="12" customHeight="1">
      <c r="A50" s="433" t="s">
        <v>378</v>
      </c>
      <c r="B50" s="434">
        <v>0</v>
      </c>
      <c r="C50" s="434">
        <v>0</v>
      </c>
      <c r="D50" s="434">
        <v>8670.1500000000015</v>
      </c>
      <c r="E50" s="434">
        <v>12962.38</v>
      </c>
      <c r="F50" s="434">
        <v>0</v>
      </c>
      <c r="G50" s="434">
        <v>-23.829999999999927</v>
      </c>
      <c r="H50" s="434">
        <v>0</v>
      </c>
      <c r="I50" s="434">
        <v>46962</v>
      </c>
      <c r="J50" s="434">
        <v>0</v>
      </c>
      <c r="K50" s="434">
        <v>78829.67</v>
      </c>
      <c r="L50" s="434">
        <v>0</v>
      </c>
      <c r="M50" s="434">
        <v>71107.820000000007</v>
      </c>
      <c r="N50" s="434">
        <v>9270.0299999999988</v>
      </c>
      <c r="O50" s="434">
        <v>0</v>
      </c>
      <c r="P50" s="434">
        <v>76798.55</v>
      </c>
      <c r="Q50" s="434">
        <v>0</v>
      </c>
      <c r="R50" s="434">
        <v>0</v>
      </c>
      <c r="S50" s="434">
        <v>304576.77</v>
      </c>
    </row>
    <row r="51" spans="1:19" s="432" customFormat="1" ht="12" customHeight="1">
      <c r="A51" s="438" t="s">
        <v>379</v>
      </c>
      <c r="B51" s="439">
        <v>0</v>
      </c>
      <c r="C51" s="439">
        <v>207005.21000000002</v>
      </c>
      <c r="D51" s="439">
        <v>1702.3400000000001</v>
      </c>
      <c r="E51" s="439">
        <v>89376.920000000013</v>
      </c>
      <c r="F51" s="439">
        <v>0</v>
      </c>
      <c r="G51" s="439">
        <v>183743.54</v>
      </c>
      <c r="H51" s="439">
        <v>0</v>
      </c>
      <c r="I51" s="439">
        <v>108728.48999999999</v>
      </c>
      <c r="J51" s="439">
        <v>0</v>
      </c>
      <c r="K51" s="439">
        <v>357951.36000000004</v>
      </c>
      <c r="L51" s="439">
        <v>0</v>
      </c>
      <c r="M51" s="439">
        <v>594625.03</v>
      </c>
      <c r="N51" s="439">
        <v>21189.94</v>
      </c>
      <c r="O51" s="439">
        <v>0</v>
      </c>
      <c r="P51" s="439">
        <v>327031.76</v>
      </c>
      <c r="Q51" s="439">
        <v>0</v>
      </c>
      <c r="R51" s="439">
        <v>0</v>
      </c>
      <c r="S51" s="439">
        <v>1891354.5900000003</v>
      </c>
    </row>
    <row r="52" spans="1:19" s="432" customFormat="1" ht="12" customHeight="1">
      <c r="A52" s="438" t="s">
        <v>380</v>
      </c>
      <c r="B52" s="439">
        <v>0</v>
      </c>
      <c r="C52" s="439">
        <v>0</v>
      </c>
      <c r="D52" s="439">
        <v>0</v>
      </c>
      <c r="E52" s="439">
        <v>0</v>
      </c>
      <c r="F52" s="439">
        <v>0</v>
      </c>
      <c r="G52" s="439">
        <v>1.44</v>
      </c>
      <c r="H52" s="439">
        <v>0</v>
      </c>
      <c r="I52" s="439">
        <v>0</v>
      </c>
      <c r="J52" s="439">
        <v>0</v>
      </c>
      <c r="K52" s="439">
        <v>58864.5</v>
      </c>
      <c r="L52" s="439">
        <v>0</v>
      </c>
      <c r="M52" s="439">
        <v>0</v>
      </c>
      <c r="N52" s="439">
        <v>0</v>
      </c>
      <c r="O52" s="439">
        <v>0</v>
      </c>
      <c r="P52" s="439">
        <v>0</v>
      </c>
      <c r="Q52" s="439">
        <v>0</v>
      </c>
      <c r="R52" s="439">
        <v>0</v>
      </c>
      <c r="S52" s="439">
        <v>58865.94</v>
      </c>
    </row>
    <row r="53" spans="1:19" s="432" customFormat="1" ht="12" customHeight="1">
      <c r="A53" s="433" t="s">
        <v>381</v>
      </c>
      <c r="B53" s="434">
        <v>0</v>
      </c>
      <c r="C53" s="434">
        <v>7.11</v>
      </c>
      <c r="D53" s="434">
        <v>10.07</v>
      </c>
      <c r="E53" s="434">
        <v>309.04000000000002</v>
      </c>
      <c r="F53" s="434">
        <v>0</v>
      </c>
      <c r="G53" s="434">
        <v>1320.15</v>
      </c>
      <c r="H53" s="434">
        <v>0</v>
      </c>
      <c r="I53" s="434">
        <v>22034.120000000003</v>
      </c>
      <c r="J53" s="434">
        <v>0</v>
      </c>
      <c r="K53" s="434">
        <v>0</v>
      </c>
      <c r="L53" s="434">
        <v>0</v>
      </c>
      <c r="M53" s="434">
        <v>272.66000000000003</v>
      </c>
      <c r="N53" s="434">
        <v>36.64</v>
      </c>
      <c r="O53" s="434">
        <v>0</v>
      </c>
      <c r="P53" s="434">
        <v>45099.15</v>
      </c>
      <c r="Q53" s="434">
        <v>0</v>
      </c>
      <c r="R53" s="434">
        <v>0</v>
      </c>
      <c r="S53" s="434">
        <v>69088.94</v>
      </c>
    </row>
    <row r="54" spans="1:19" s="432" customFormat="1" ht="12" customHeight="1">
      <c r="A54" s="430" t="s">
        <v>382</v>
      </c>
      <c r="B54" s="431">
        <v>0</v>
      </c>
      <c r="C54" s="431">
        <v>7668.13</v>
      </c>
      <c r="D54" s="431">
        <v>0</v>
      </c>
      <c r="E54" s="431">
        <v>-0.03</v>
      </c>
      <c r="F54" s="431">
        <v>0</v>
      </c>
      <c r="G54" s="431">
        <v>0</v>
      </c>
      <c r="H54" s="431">
        <v>0</v>
      </c>
      <c r="I54" s="431">
        <v>32416.440000000002</v>
      </c>
      <c r="J54" s="431">
        <v>0</v>
      </c>
      <c r="K54" s="431">
        <v>-3.54</v>
      </c>
      <c r="L54" s="431">
        <v>0</v>
      </c>
      <c r="M54" s="431">
        <v>2765.2200000000003</v>
      </c>
      <c r="N54" s="431">
        <v>1044.3399999999999</v>
      </c>
      <c r="O54" s="431">
        <v>0</v>
      </c>
      <c r="P54" s="431">
        <v>24790.420000000002</v>
      </c>
      <c r="Q54" s="431">
        <v>0</v>
      </c>
      <c r="R54" s="431">
        <v>0</v>
      </c>
      <c r="S54" s="431">
        <v>68680.98000000001</v>
      </c>
    </row>
    <row r="55" spans="1:19" s="432" customFormat="1" ht="12" customHeight="1">
      <c r="A55" s="430" t="s">
        <v>383</v>
      </c>
      <c r="B55" s="431">
        <v>0</v>
      </c>
      <c r="C55" s="431">
        <v>0</v>
      </c>
      <c r="D55" s="431">
        <v>14.89</v>
      </c>
      <c r="E55" s="431">
        <v>5.44</v>
      </c>
      <c r="F55" s="431">
        <v>0</v>
      </c>
      <c r="G55" s="431">
        <v>178.65</v>
      </c>
      <c r="H55" s="431">
        <v>0</v>
      </c>
      <c r="I55" s="431">
        <v>242.53000000000003</v>
      </c>
      <c r="J55" s="431">
        <v>0</v>
      </c>
      <c r="K55" s="431">
        <v>683.6</v>
      </c>
      <c r="L55" s="431">
        <v>0</v>
      </c>
      <c r="M55" s="431">
        <v>1561.5900000000001</v>
      </c>
      <c r="N55" s="431">
        <v>-17.660000000000004</v>
      </c>
      <c r="O55" s="431">
        <v>0</v>
      </c>
      <c r="P55" s="431">
        <v>1305.17</v>
      </c>
      <c r="Q55" s="431">
        <v>0</v>
      </c>
      <c r="R55" s="431">
        <v>0</v>
      </c>
      <c r="S55" s="431">
        <v>3974.2099999999996</v>
      </c>
    </row>
    <row r="56" spans="1:19" s="432" customFormat="1" ht="12" customHeight="1">
      <c r="A56" s="433" t="s">
        <v>384</v>
      </c>
      <c r="B56" s="434">
        <v>0</v>
      </c>
      <c r="C56" s="434">
        <v>0</v>
      </c>
      <c r="D56" s="434">
        <v>0</v>
      </c>
      <c r="E56" s="434">
        <v>70</v>
      </c>
      <c r="F56" s="434">
        <v>0</v>
      </c>
      <c r="G56" s="434">
        <v>264314.16000000003</v>
      </c>
      <c r="H56" s="434">
        <v>0</v>
      </c>
      <c r="I56" s="434">
        <v>151300.68</v>
      </c>
      <c r="J56" s="434">
        <v>0</v>
      </c>
      <c r="K56" s="434">
        <v>170739.91</v>
      </c>
      <c r="L56" s="434">
        <v>0</v>
      </c>
      <c r="M56" s="434">
        <v>558460.29</v>
      </c>
      <c r="N56" s="434">
        <v>301256.76</v>
      </c>
      <c r="O56" s="434">
        <v>0</v>
      </c>
      <c r="P56" s="434">
        <v>502176.3</v>
      </c>
      <c r="Q56" s="434">
        <v>0</v>
      </c>
      <c r="R56" s="434">
        <v>51572.770000000004</v>
      </c>
      <c r="S56" s="434">
        <v>1999890.87</v>
      </c>
    </row>
    <row r="57" spans="1:19" s="432" customFormat="1" ht="12" customHeight="1">
      <c r="A57" s="430" t="s">
        <v>385</v>
      </c>
      <c r="B57" s="431">
        <v>0</v>
      </c>
      <c r="C57" s="431">
        <v>0</v>
      </c>
      <c r="D57" s="431">
        <v>0</v>
      </c>
      <c r="E57" s="431">
        <v>20573.559999999998</v>
      </c>
      <c r="F57" s="431">
        <v>0</v>
      </c>
      <c r="G57" s="431">
        <v>0</v>
      </c>
      <c r="H57" s="431">
        <v>0</v>
      </c>
      <c r="I57" s="431">
        <v>249682.47</v>
      </c>
      <c r="J57" s="431">
        <v>0</v>
      </c>
      <c r="K57" s="431">
        <v>97287.83</v>
      </c>
      <c r="L57" s="431">
        <v>0</v>
      </c>
      <c r="M57" s="431">
        <v>129180.74</v>
      </c>
      <c r="N57" s="431">
        <v>18939.840000000004</v>
      </c>
      <c r="O57" s="431">
        <v>0</v>
      </c>
      <c r="P57" s="431">
        <v>60713.130000000005</v>
      </c>
      <c r="Q57" s="431">
        <v>0</v>
      </c>
      <c r="R57" s="431">
        <v>0</v>
      </c>
      <c r="S57" s="431">
        <v>576377.56999999995</v>
      </c>
    </row>
    <row r="58" spans="1:19" s="429" customFormat="1" ht="12" customHeight="1">
      <c r="A58" s="435" t="s">
        <v>334</v>
      </c>
      <c r="B58" s="436">
        <v>0</v>
      </c>
      <c r="C58" s="436">
        <v>0</v>
      </c>
      <c r="D58" s="436">
        <v>0</v>
      </c>
      <c r="E58" s="436">
        <v>47425.94</v>
      </c>
      <c r="F58" s="436">
        <v>0</v>
      </c>
      <c r="G58" s="436">
        <v>296254.81</v>
      </c>
      <c r="H58" s="436">
        <v>0</v>
      </c>
      <c r="I58" s="436">
        <v>186182.38999999996</v>
      </c>
      <c r="J58" s="436">
        <v>0</v>
      </c>
      <c r="K58" s="436">
        <v>0</v>
      </c>
      <c r="L58" s="436">
        <v>277882.52</v>
      </c>
      <c r="M58" s="436">
        <v>544016.30999999994</v>
      </c>
      <c r="N58" s="436">
        <v>182679.07</v>
      </c>
      <c r="O58" s="436">
        <v>0</v>
      </c>
      <c r="P58" s="436">
        <v>138070.15000000002</v>
      </c>
      <c r="Q58" s="436">
        <v>0</v>
      </c>
      <c r="R58" s="436">
        <v>338097.64999999997</v>
      </c>
      <c r="S58" s="436">
        <v>2010608.8399999994</v>
      </c>
    </row>
    <row r="59" spans="1:19" s="432" customFormat="1" ht="12" customHeight="1">
      <c r="A59" s="433" t="s">
        <v>386</v>
      </c>
      <c r="B59" s="434">
        <v>0</v>
      </c>
      <c r="C59" s="434">
        <v>0</v>
      </c>
      <c r="D59" s="434">
        <v>0</v>
      </c>
      <c r="E59" s="434">
        <v>2493.6799999999998</v>
      </c>
      <c r="F59" s="434">
        <v>0</v>
      </c>
      <c r="G59" s="434">
        <v>2776.03</v>
      </c>
      <c r="H59" s="434">
        <v>0</v>
      </c>
      <c r="I59" s="434">
        <v>10168.83</v>
      </c>
      <c r="J59" s="434">
        <v>0</v>
      </c>
      <c r="K59" s="434">
        <v>0</v>
      </c>
      <c r="L59" s="434">
        <v>0</v>
      </c>
      <c r="M59" s="434">
        <v>4114.09</v>
      </c>
      <c r="N59" s="434">
        <v>17307.07</v>
      </c>
      <c r="O59" s="434">
        <v>0</v>
      </c>
      <c r="P59" s="434">
        <v>1292.26</v>
      </c>
      <c r="Q59" s="434">
        <v>0</v>
      </c>
      <c r="R59" s="434">
        <v>985.04000000000008</v>
      </c>
      <c r="S59" s="434">
        <v>39137</v>
      </c>
    </row>
    <row r="60" spans="1:19" s="432" customFormat="1" ht="12" customHeight="1">
      <c r="A60" s="430" t="s">
        <v>387</v>
      </c>
      <c r="B60" s="431">
        <v>0</v>
      </c>
      <c r="C60" s="431">
        <v>0</v>
      </c>
      <c r="D60" s="431">
        <v>0</v>
      </c>
      <c r="E60" s="431">
        <v>0</v>
      </c>
      <c r="F60" s="431">
        <v>0</v>
      </c>
      <c r="G60" s="431">
        <v>6557.7900000000009</v>
      </c>
      <c r="H60" s="431">
        <v>0</v>
      </c>
      <c r="I60" s="431">
        <v>106951.35999999999</v>
      </c>
      <c r="J60" s="431">
        <v>0</v>
      </c>
      <c r="K60" s="431">
        <v>0</v>
      </c>
      <c r="L60" s="431">
        <v>277882.52</v>
      </c>
      <c r="M60" s="431">
        <v>441377.07</v>
      </c>
      <c r="N60" s="431">
        <v>0</v>
      </c>
      <c r="O60" s="431">
        <v>0</v>
      </c>
      <c r="P60" s="431">
        <v>2199.0800000000017</v>
      </c>
      <c r="Q60" s="431">
        <v>0</v>
      </c>
      <c r="R60" s="431">
        <v>240831.26</v>
      </c>
      <c r="S60" s="431">
        <v>1075799.0799999996</v>
      </c>
    </row>
    <row r="61" spans="1:19" s="432" customFormat="1" ht="12" customHeight="1">
      <c r="A61" s="430" t="s">
        <v>388</v>
      </c>
      <c r="B61" s="431">
        <v>0</v>
      </c>
      <c r="C61" s="431">
        <v>0</v>
      </c>
      <c r="D61" s="431">
        <v>0</v>
      </c>
      <c r="E61" s="431">
        <v>0</v>
      </c>
      <c r="F61" s="431">
        <v>0</v>
      </c>
      <c r="G61" s="431">
        <v>6557.7900000000009</v>
      </c>
      <c r="H61" s="431">
        <v>0</v>
      </c>
      <c r="I61" s="431">
        <v>106951.35999999999</v>
      </c>
      <c r="J61" s="431">
        <v>0</v>
      </c>
      <c r="K61" s="431">
        <v>0</v>
      </c>
      <c r="L61" s="431">
        <v>277882.52</v>
      </c>
      <c r="M61" s="431">
        <v>441377.07</v>
      </c>
      <c r="N61" s="431">
        <v>0</v>
      </c>
      <c r="O61" s="431">
        <v>0</v>
      </c>
      <c r="P61" s="431">
        <v>2199.0800000000017</v>
      </c>
      <c r="Q61" s="431">
        <v>0</v>
      </c>
      <c r="R61" s="431">
        <v>240831.26</v>
      </c>
      <c r="S61" s="431">
        <v>1075799.0799999996</v>
      </c>
    </row>
    <row r="62" spans="1:19" s="432" customFormat="1" ht="12" customHeight="1">
      <c r="A62" s="433" t="s">
        <v>389</v>
      </c>
      <c r="B62" s="434">
        <v>0</v>
      </c>
      <c r="C62" s="434">
        <v>0</v>
      </c>
      <c r="D62" s="434">
        <v>0</v>
      </c>
      <c r="E62" s="434">
        <v>14101.880000000001</v>
      </c>
      <c r="F62" s="434">
        <v>0</v>
      </c>
      <c r="G62" s="434">
        <v>98393</v>
      </c>
      <c r="H62" s="434">
        <v>0</v>
      </c>
      <c r="I62" s="434">
        <v>23012.100000000002</v>
      </c>
      <c r="J62" s="434">
        <v>0</v>
      </c>
      <c r="K62" s="434">
        <v>0</v>
      </c>
      <c r="L62" s="434">
        <v>0</v>
      </c>
      <c r="M62" s="434">
        <v>29123.88</v>
      </c>
      <c r="N62" s="434">
        <v>56660.57</v>
      </c>
      <c r="O62" s="434">
        <v>0</v>
      </c>
      <c r="P62" s="434">
        <v>34447.54</v>
      </c>
      <c r="Q62" s="434">
        <v>0</v>
      </c>
      <c r="R62" s="434">
        <v>43679.98</v>
      </c>
      <c r="S62" s="434">
        <v>299418.95</v>
      </c>
    </row>
    <row r="63" spans="1:19" s="432" customFormat="1" ht="12" customHeight="1">
      <c r="A63" s="430" t="s">
        <v>390</v>
      </c>
      <c r="B63" s="431">
        <v>0</v>
      </c>
      <c r="C63" s="431">
        <v>0</v>
      </c>
      <c r="D63" s="431">
        <v>0</v>
      </c>
      <c r="E63" s="431">
        <v>30830.38</v>
      </c>
      <c r="F63" s="431">
        <v>0</v>
      </c>
      <c r="G63" s="431">
        <v>188527.99</v>
      </c>
      <c r="H63" s="431">
        <v>0</v>
      </c>
      <c r="I63" s="431">
        <v>46050.1</v>
      </c>
      <c r="J63" s="431">
        <v>0</v>
      </c>
      <c r="K63" s="431">
        <v>0</v>
      </c>
      <c r="L63" s="431">
        <v>0</v>
      </c>
      <c r="M63" s="431">
        <v>69401.27</v>
      </c>
      <c r="N63" s="431">
        <v>108711.43000000001</v>
      </c>
      <c r="O63" s="431">
        <v>0</v>
      </c>
      <c r="P63" s="431">
        <v>100131.26000000001</v>
      </c>
      <c r="Q63" s="431">
        <v>0</v>
      </c>
      <c r="R63" s="431">
        <v>52601.37</v>
      </c>
      <c r="S63" s="431">
        <v>596253.79999999993</v>
      </c>
    </row>
    <row r="64" spans="1:19" s="432" customFormat="1" ht="12" customHeight="1">
      <c r="A64" s="435" t="s">
        <v>391</v>
      </c>
      <c r="B64" s="436">
        <v>60544.690000000017</v>
      </c>
      <c r="C64" s="436">
        <v>465742.99000000005</v>
      </c>
      <c r="D64" s="436">
        <v>135339.26</v>
      </c>
      <c r="E64" s="436">
        <v>212356.41</v>
      </c>
      <c r="F64" s="436">
        <v>52726.060000000005</v>
      </c>
      <c r="G64" s="436">
        <v>1110411.1400000001</v>
      </c>
      <c r="H64" s="436">
        <v>726325.6</v>
      </c>
      <c r="I64" s="436">
        <v>830299.96</v>
      </c>
      <c r="J64" s="436">
        <v>17084.599999999999</v>
      </c>
      <c r="K64" s="436">
        <v>1764202.0099999995</v>
      </c>
      <c r="L64" s="436">
        <v>285494.48</v>
      </c>
      <c r="M64" s="436">
        <v>3762815.2300000004</v>
      </c>
      <c r="N64" s="436">
        <v>552682.11</v>
      </c>
      <c r="O64" s="436">
        <v>85440.66</v>
      </c>
      <c r="P64" s="436">
        <v>3367772.9</v>
      </c>
      <c r="Q64" s="436">
        <v>70550.48000000001</v>
      </c>
      <c r="R64" s="436">
        <v>390124.03</v>
      </c>
      <c r="S64" s="436">
        <v>13889912.610000003</v>
      </c>
    </row>
    <row r="65" spans="1:20" s="432" customFormat="1" ht="6.75" customHeight="1" thickBot="1">
      <c r="A65" s="440"/>
      <c r="B65" s="441"/>
      <c r="C65" s="441"/>
      <c r="D65" s="441"/>
      <c r="E65" s="441"/>
      <c r="F65" s="441"/>
      <c r="G65" s="441"/>
      <c r="H65" s="441"/>
      <c r="I65" s="441"/>
      <c r="J65" s="441"/>
      <c r="K65" s="441"/>
      <c r="L65" s="441"/>
      <c r="M65" s="441"/>
      <c r="N65" s="441"/>
      <c r="O65" s="441"/>
      <c r="P65" s="441"/>
      <c r="Q65" s="441"/>
      <c r="R65" s="441"/>
      <c r="S65" s="441"/>
    </row>
    <row r="66" spans="1:20" s="432" customFormat="1" ht="6.75" customHeight="1" thickTop="1">
      <c r="A66" s="448"/>
      <c r="B66" s="448"/>
      <c r="C66" s="431"/>
      <c r="D66" s="431"/>
      <c r="E66" s="431"/>
      <c r="F66" s="431"/>
      <c r="G66" s="431"/>
      <c r="H66" s="431"/>
      <c r="I66" s="431"/>
      <c r="J66" s="431"/>
      <c r="K66" s="431"/>
      <c r="L66" s="431"/>
      <c r="M66" s="431"/>
      <c r="N66" s="431"/>
      <c r="O66" s="431"/>
      <c r="P66" s="431"/>
      <c r="Q66" s="431"/>
      <c r="R66" s="431"/>
      <c r="S66" s="431"/>
    </row>
    <row r="67" spans="1:20" s="432" customFormat="1" ht="13.5" customHeight="1">
      <c r="A67" s="442" t="s">
        <v>124</v>
      </c>
      <c r="B67" s="426"/>
    </row>
    <row r="68" spans="1:20" s="432" customFormat="1" ht="13.5" customHeight="1">
      <c r="A68" s="442" t="s">
        <v>125</v>
      </c>
      <c r="B68" s="370"/>
    </row>
    <row r="69" spans="1:20" s="432" customFormat="1" ht="13.5" customHeight="1">
      <c r="A69" s="442" t="s">
        <v>126</v>
      </c>
      <c r="B69" s="370"/>
    </row>
    <row r="70" spans="1:20" s="429" customFormat="1" ht="13.5" customHeight="1">
      <c r="A70" s="442" t="s">
        <v>127</v>
      </c>
    </row>
    <row r="71" spans="1:20" s="426" customFormat="1" ht="13.5" customHeight="1">
      <c r="A71" s="442" t="s">
        <v>128</v>
      </c>
    </row>
    <row r="72" spans="1:20" ht="13.5" customHeight="1">
      <c r="A72" s="35" t="s">
        <v>129</v>
      </c>
    </row>
    <row r="73" spans="1:20" ht="13.8">
      <c r="A73" s="35" t="s">
        <v>130</v>
      </c>
    </row>
    <row r="74" spans="1:20" ht="13.8">
      <c r="A74" s="35" t="s">
        <v>131</v>
      </c>
    </row>
    <row r="75" spans="1:20" ht="13.8">
      <c r="A75" s="35" t="s">
        <v>132</v>
      </c>
      <c r="B75" s="413"/>
    </row>
    <row r="76" spans="1:20" ht="13.8">
      <c r="A76" s="35" t="s">
        <v>133</v>
      </c>
      <c r="T76" s="449"/>
    </row>
    <row r="77" spans="1:20" ht="13.8">
      <c r="A77" s="35" t="s">
        <v>134</v>
      </c>
      <c r="T77" s="450"/>
    </row>
    <row r="78" spans="1:20" ht="13.8">
      <c r="A78" s="265"/>
      <c r="T78" s="65"/>
    </row>
    <row r="79" spans="1:20" ht="13.8">
      <c r="A79" s="35"/>
      <c r="T79" s="65"/>
    </row>
    <row r="80" spans="1:20" ht="13.8">
      <c r="A80" s="35"/>
      <c r="T80" s="65"/>
    </row>
    <row r="81" spans="20:20" ht="13.8">
      <c r="T81" s="65"/>
    </row>
    <row r="82" spans="20:20" ht="13.8">
      <c r="T82" s="65"/>
    </row>
    <row r="83" spans="20:20" ht="13.8">
      <c r="T83" s="65"/>
    </row>
    <row r="84" spans="20:20" ht="13.8">
      <c r="T84" s="65"/>
    </row>
    <row r="85" spans="20:20" ht="13.8">
      <c r="T85" s="65"/>
    </row>
    <row r="86" spans="20:20" ht="13.8">
      <c r="T86" s="65"/>
    </row>
    <row r="87" spans="20:20" ht="13.8">
      <c r="T87" s="65"/>
    </row>
    <row r="88" spans="20:20" ht="13.8">
      <c r="T88" s="65"/>
    </row>
    <row r="89" spans="20:20" ht="13.8">
      <c r="T89" s="65"/>
    </row>
    <row r="90" spans="20:20" ht="13.8">
      <c r="T90" s="65"/>
    </row>
    <row r="91" spans="20:20" ht="13.8">
      <c r="T91" s="65"/>
    </row>
    <row r="92" spans="20:20" ht="13.8">
      <c r="T92" s="6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051E0-8EE2-48FB-875F-4E1BD4486757}">
  <sheetPr codeName="Hoja5"/>
  <dimension ref="A1:T95"/>
  <sheetViews>
    <sheetView showGridLines="0" zoomScale="50" zoomScaleNormal="50" workbookViewId="0"/>
  </sheetViews>
  <sheetFormatPr baseColWidth="10" defaultColWidth="7.33203125" defaultRowHeight="13.2"/>
  <cols>
    <col min="1" max="1" width="45.33203125" style="473" customWidth="1"/>
    <col min="2" max="6" width="14.44140625" style="451" customWidth="1"/>
    <col min="7" max="12" width="15.33203125" style="451" customWidth="1"/>
    <col min="13" max="13" width="17.33203125" style="451" customWidth="1"/>
    <col min="14" max="15" width="15.33203125" style="451" customWidth="1"/>
    <col min="16" max="16" width="17" style="451" customWidth="1"/>
    <col min="17" max="18" width="15.6640625" style="451" customWidth="1"/>
    <col min="19" max="19" width="16.44140625" style="451" customWidth="1"/>
    <col min="20" max="20" width="14.6640625" style="451" bestFit="1" customWidth="1"/>
    <col min="21" max="16384" width="7.33203125" style="451"/>
  </cols>
  <sheetData>
    <row r="1" spans="1:19" s="453" customFormat="1" ht="32.1" customHeight="1">
      <c r="A1" s="36" t="s">
        <v>18</v>
      </c>
      <c r="B1" s="452"/>
      <c r="C1" s="452"/>
      <c r="D1" s="452"/>
      <c r="E1" s="452"/>
      <c r="F1" s="452"/>
      <c r="G1" s="452"/>
      <c r="H1" s="452"/>
      <c r="I1" s="452"/>
      <c r="J1" s="452"/>
      <c r="K1" s="452"/>
      <c r="L1" s="452"/>
      <c r="M1" s="452"/>
      <c r="N1" s="452"/>
      <c r="O1" s="452"/>
      <c r="P1" s="452"/>
      <c r="Q1" s="452"/>
      <c r="R1" s="452"/>
      <c r="S1" s="452"/>
    </row>
    <row r="2" spans="1:19" s="454" customFormat="1" ht="18" customHeight="1">
      <c r="A2" s="39" t="s">
        <v>136</v>
      </c>
      <c r="B2" s="416"/>
      <c r="C2" s="416"/>
      <c r="D2" s="416"/>
      <c r="E2" s="416"/>
      <c r="F2" s="416"/>
      <c r="G2" s="416"/>
      <c r="H2" s="416"/>
      <c r="I2" s="416"/>
      <c r="J2" s="416"/>
      <c r="K2" s="416"/>
      <c r="L2" s="416"/>
      <c r="M2" s="416"/>
      <c r="N2" s="416"/>
      <c r="O2" s="416"/>
      <c r="P2" s="416"/>
      <c r="Q2" s="416"/>
      <c r="R2" s="416"/>
      <c r="S2" s="416"/>
    </row>
    <row r="3" spans="1:19" s="456" customFormat="1" ht="18.75" customHeight="1">
      <c r="A3" s="42" t="s">
        <v>393</v>
      </c>
      <c r="B3" s="455"/>
      <c r="C3" s="455"/>
      <c r="D3" s="455"/>
      <c r="E3" s="455"/>
      <c r="F3" s="455"/>
      <c r="G3" s="455"/>
      <c r="H3" s="455"/>
      <c r="I3" s="455"/>
      <c r="J3" s="455"/>
      <c r="K3" s="455"/>
      <c r="L3" s="455"/>
      <c r="M3" s="455"/>
      <c r="N3" s="455"/>
      <c r="O3" s="455"/>
      <c r="P3" s="455"/>
      <c r="Q3" s="455"/>
      <c r="R3" s="455"/>
      <c r="S3" s="455"/>
    </row>
    <row r="4" spans="1:19" ht="7.5" customHeight="1" thickBot="1">
      <c r="A4" s="457"/>
      <c r="B4" s="457"/>
      <c r="C4" s="457"/>
      <c r="D4" s="457"/>
      <c r="E4" s="457"/>
      <c r="F4" s="457"/>
      <c r="G4" s="457"/>
      <c r="H4" s="457"/>
      <c r="I4" s="457"/>
      <c r="J4" s="457"/>
      <c r="K4" s="457"/>
      <c r="L4" s="457"/>
      <c r="M4" s="457"/>
      <c r="N4" s="457"/>
      <c r="O4" s="457"/>
      <c r="P4" s="457"/>
      <c r="Q4" s="457"/>
      <c r="R4" s="457"/>
      <c r="S4" s="457"/>
    </row>
    <row r="5" spans="1:19" s="460" customFormat="1" ht="80.099999999999994" customHeight="1" thickTop="1">
      <c r="A5" s="458" t="s">
        <v>338</v>
      </c>
      <c r="B5" s="394" t="s">
        <v>178</v>
      </c>
      <c r="C5" s="459" t="s">
        <v>299</v>
      </c>
      <c r="D5" s="459" t="s">
        <v>180</v>
      </c>
      <c r="E5" s="459" t="s">
        <v>181</v>
      </c>
      <c r="F5" s="459" t="s">
        <v>182</v>
      </c>
      <c r="G5" s="394" t="s">
        <v>183</v>
      </c>
      <c r="H5" s="459" t="s">
        <v>184</v>
      </c>
      <c r="I5" s="459" t="s">
        <v>185</v>
      </c>
      <c r="J5" s="394" t="s">
        <v>186</v>
      </c>
      <c r="K5" s="394" t="s">
        <v>187</v>
      </c>
      <c r="L5" s="459" t="s">
        <v>188</v>
      </c>
      <c r="M5" s="459" t="s">
        <v>392</v>
      </c>
      <c r="N5" s="459" t="s">
        <v>190</v>
      </c>
      <c r="O5" s="459" t="s">
        <v>191</v>
      </c>
      <c r="P5" s="459" t="s">
        <v>192</v>
      </c>
      <c r="Q5" s="459" t="s">
        <v>193</v>
      </c>
      <c r="R5" s="459" t="s">
        <v>194</v>
      </c>
      <c r="S5" s="422" t="s">
        <v>300</v>
      </c>
    </row>
    <row r="6" spans="1:19" s="462" customFormat="1" ht="2.25" customHeight="1">
      <c r="A6" s="461"/>
      <c r="B6" s="461"/>
      <c r="C6" s="461"/>
      <c r="D6" s="461"/>
      <c r="E6" s="461"/>
      <c r="F6" s="461"/>
      <c r="G6" s="461"/>
      <c r="H6" s="461"/>
      <c r="I6" s="461"/>
      <c r="J6" s="461"/>
      <c r="K6" s="461"/>
      <c r="L6" s="461"/>
      <c r="M6" s="461"/>
      <c r="N6" s="461"/>
      <c r="O6" s="461"/>
      <c r="P6" s="461"/>
      <c r="Q6" s="461"/>
      <c r="R6" s="461"/>
      <c r="S6" s="461"/>
    </row>
    <row r="7" spans="1:19" s="462" customFormat="1" ht="5.25" customHeight="1">
      <c r="A7" s="463"/>
    </row>
    <row r="8" spans="1:19" s="464" customFormat="1" ht="11.7" customHeight="1">
      <c r="A8" s="427" t="s">
        <v>339</v>
      </c>
      <c r="B8" s="428">
        <v>81034.320000000007</v>
      </c>
      <c r="C8" s="428">
        <v>17365.78</v>
      </c>
      <c r="D8" s="428">
        <v>43098.22</v>
      </c>
      <c r="E8" s="428">
        <v>13303.67</v>
      </c>
      <c r="F8" s="428">
        <v>59011.74</v>
      </c>
      <c r="G8" s="428">
        <v>14268.970000000001</v>
      </c>
      <c r="H8" s="428">
        <v>299647.28999999998</v>
      </c>
      <c r="I8" s="428">
        <v>0</v>
      </c>
      <c r="J8" s="428">
        <v>17444.670000000002</v>
      </c>
      <c r="K8" s="428">
        <v>348414.69</v>
      </c>
      <c r="L8" s="428">
        <v>0</v>
      </c>
      <c r="M8" s="428">
        <v>377388.31</v>
      </c>
      <c r="N8" s="428">
        <v>0</v>
      </c>
      <c r="O8" s="428">
        <v>46463.23</v>
      </c>
      <c r="P8" s="428">
        <v>1355009.38</v>
      </c>
      <c r="Q8" s="428">
        <v>31998.920000000002</v>
      </c>
      <c r="R8" s="428">
        <v>0</v>
      </c>
      <c r="S8" s="428">
        <v>2704449.19</v>
      </c>
    </row>
    <row r="9" spans="1:19" s="464" customFormat="1" ht="11.7" customHeight="1">
      <c r="A9" s="430" t="s">
        <v>340</v>
      </c>
      <c r="B9" s="431">
        <v>60.03</v>
      </c>
      <c r="C9" s="431">
        <v>0</v>
      </c>
      <c r="D9" s="431">
        <v>9450.7199999999993</v>
      </c>
      <c r="E9" s="431">
        <v>0</v>
      </c>
      <c r="F9" s="431">
        <v>0</v>
      </c>
      <c r="G9" s="431">
        <v>0</v>
      </c>
      <c r="H9" s="431">
        <v>2513.29</v>
      </c>
      <c r="I9" s="431">
        <v>0</v>
      </c>
      <c r="J9" s="431">
        <v>0</v>
      </c>
      <c r="K9" s="431">
        <v>25990.86</v>
      </c>
      <c r="L9" s="431">
        <v>0</v>
      </c>
      <c r="M9" s="431">
        <v>6117.3600000000006</v>
      </c>
      <c r="N9" s="431">
        <v>0</v>
      </c>
      <c r="O9" s="431">
        <v>0</v>
      </c>
      <c r="P9" s="431">
        <v>270641.91000000003</v>
      </c>
      <c r="Q9" s="431">
        <v>0</v>
      </c>
      <c r="R9" s="431">
        <v>0</v>
      </c>
      <c r="S9" s="431">
        <v>314774.17000000004</v>
      </c>
    </row>
    <row r="10" spans="1:19" s="465" customFormat="1" ht="11.7" customHeight="1">
      <c r="A10" s="430" t="s">
        <v>341</v>
      </c>
      <c r="B10" s="431">
        <v>571.43000000000006</v>
      </c>
      <c r="C10" s="431">
        <v>0</v>
      </c>
      <c r="D10" s="431">
        <v>923.29</v>
      </c>
      <c r="E10" s="431">
        <v>0</v>
      </c>
      <c r="F10" s="431">
        <v>0</v>
      </c>
      <c r="G10" s="431">
        <v>0</v>
      </c>
      <c r="H10" s="431">
        <v>-1670.28</v>
      </c>
      <c r="I10" s="431">
        <v>0</v>
      </c>
      <c r="J10" s="431">
        <v>0</v>
      </c>
      <c r="K10" s="431">
        <v>0</v>
      </c>
      <c r="L10" s="431">
        <v>0</v>
      </c>
      <c r="M10" s="431">
        <v>4056.73</v>
      </c>
      <c r="N10" s="431">
        <v>0</v>
      </c>
      <c r="O10" s="431">
        <v>0</v>
      </c>
      <c r="P10" s="431">
        <v>48018.16</v>
      </c>
      <c r="Q10" s="431">
        <v>0</v>
      </c>
      <c r="R10" s="431">
        <v>0</v>
      </c>
      <c r="S10" s="431">
        <v>51899.33</v>
      </c>
    </row>
    <row r="11" spans="1:19" s="465" customFormat="1" ht="11.7" customHeight="1">
      <c r="A11" s="433" t="s">
        <v>313</v>
      </c>
      <c r="B11" s="434">
        <v>82.7</v>
      </c>
      <c r="C11" s="434">
        <v>0</v>
      </c>
      <c r="D11" s="434">
        <v>1037.46</v>
      </c>
      <c r="E11" s="434">
        <v>0</v>
      </c>
      <c r="F11" s="434">
        <v>0</v>
      </c>
      <c r="G11" s="434">
        <v>0</v>
      </c>
      <c r="H11" s="434">
        <v>1516.1000000000001</v>
      </c>
      <c r="I11" s="434">
        <v>0</v>
      </c>
      <c r="J11" s="434">
        <v>663.12</v>
      </c>
      <c r="K11" s="434">
        <v>7672.02</v>
      </c>
      <c r="L11" s="434">
        <v>0</v>
      </c>
      <c r="M11" s="434">
        <v>19619.260000000002</v>
      </c>
      <c r="N11" s="434">
        <v>0</v>
      </c>
      <c r="O11" s="434">
        <v>0</v>
      </c>
      <c r="P11" s="434">
        <v>6470.71</v>
      </c>
      <c r="Q11" s="434">
        <v>0</v>
      </c>
      <c r="R11" s="434">
        <v>0</v>
      </c>
      <c r="S11" s="434">
        <v>37061.370000000003</v>
      </c>
    </row>
    <row r="12" spans="1:19" s="465" customFormat="1" ht="11.7" customHeight="1">
      <c r="A12" s="430" t="s">
        <v>342</v>
      </c>
      <c r="B12" s="431">
        <v>9.5400000000000009</v>
      </c>
      <c r="C12" s="431">
        <v>0</v>
      </c>
      <c r="D12" s="431">
        <v>0.97</v>
      </c>
      <c r="E12" s="431">
        <v>0</v>
      </c>
      <c r="F12" s="431">
        <v>0</v>
      </c>
      <c r="G12" s="431">
        <v>0</v>
      </c>
      <c r="H12" s="431">
        <v>-60.32</v>
      </c>
      <c r="I12" s="431">
        <v>0</v>
      </c>
      <c r="J12" s="431">
        <v>0</v>
      </c>
      <c r="K12" s="431">
        <v>0</v>
      </c>
      <c r="L12" s="431">
        <v>0</v>
      </c>
      <c r="M12" s="431">
        <v>0</v>
      </c>
      <c r="N12" s="431">
        <v>0</v>
      </c>
      <c r="O12" s="431">
        <v>0</v>
      </c>
      <c r="P12" s="431">
        <v>0</v>
      </c>
      <c r="Q12" s="431">
        <v>0</v>
      </c>
      <c r="R12" s="431">
        <v>0</v>
      </c>
      <c r="S12" s="431">
        <v>-49.81</v>
      </c>
    </row>
    <row r="13" spans="1:19" s="465" customFormat="1" ht="11.7" customHeight="1">
      <c r="A13" s="430" t="s">
        <v>343</v>
      </c>
      <c r="B13" s="431">
        <v>0</v>
      </c>
      <c r="C13" s="431">
        <v>0</v>
      </c>
      <c r="D13" s="431">
        <v>0</v>
      </c>
      <c r="E13" s="431">
        <v>0</v>
      </c>
      <c r="F13" s="431">
        <v>0</v>
      </c>
      <c r="G13" s="431">
        <v>0</v>
      </c>
      <c r="H13" s="431">
        <v>0</v>
      </c>
      <c r="I13" s="431">
        <v>0</v>
      </c>
      <c r="J13" s="431">
        <v>0</v>
      </c>
      <c r="K13" s="431">
        <v>0</v>
      </c>
      <c r="L13" s="431">
        <v>0</v>
      </c>
      <c r="M13" s="431">
        <v>0</v>
      </c>
      <c r="N13" s="431">
        <v>0</v>
      </c>
      <c r="O13" s="431">
        <v>0</v>
      </c>
      <c r="P13" s="431">
        <v>0</v>
      </c>
      <c r="Q13" s="431">
        <v>0</v>
      </c>
      <c r="R13" s="431">
        <v>0</v>
      </c>
      <c r="S13" s="431">
        <v>0</v>
      </c>
    </row>
    <row r="14" spans="1:19" s="465" customFormat="1" ht="11.7" customHeight="1">
      <c r="A14" s="433" t="s">
        <v>312</v>
      </c>
      <c r="B14" s="434">
        <v>0</v>
      </c>
      <c r="C14" s="434">
        <v>0</v>
      </c>
      <c r="D14" s="434">
        <v>17120.64</v>
      </c>
      <c r="E14" s="434">
        <v>0</v>
      </c>
      <c r="F14" s="434">
        <v>0</v>
      </c>
      <c r="G14" s="434">
        <v>0</v>
      </c>
      <c r="H14" s="434">
        <v>9590.7800000000007</v>
      </c>
      <c r="I14" s="434">
        <v>0</v>
      </c>
      <c r="J14" s="434">
        <v>1274.1600000000001</v>
      </c>
      <c r="K14" s="434">
        <v>3990.06</v>
      </c>
      <c r="L14" s="434">
        <v>0</v>
      </c>
      <c r="M14" s="434">
        <v>28183.56</v>
      </c>
      <c r="N14" s="434">
        <v>0</v>
      </c>
      <c r="O14" s="434">
        <v>0</v>
      </c>
      <c r="P14" s="434">
        <v>28373.670000000002</v>
      </c>
      <c r="Q14" s="434">
        <v>0</v>
      </c>
      <c r="R14" s="434">
        <v>0</v>
      </c>
      <c r="S14" s="434">
        <v>88532.87</v>
      </c>
    </row>
    <row r="15" spans="1:19" s="465" customFormat="1" ht="11.7" customHeight="1">
      <c r="A15" s="430" t="s">
        <v>344</v>
      </c>
      <c r="B15" s="431">
        <v>0</v>
      </c>
      <c r="C15" s="431">
        <v>0</v>
      </c>
      <c r="D15" s="431">
        <v>0</v>
      </c>
      <c r="E15" s="431">
        <v>0</v>
      </c>
      <c r="F15" s="431">
        <v>0</v>
      </c>
      <c r="G15" s="431">
        <v>0</v>
      </c>
      <c r="H15" s="431">
        <v>7046.6500000000005</v>
      </c>
      <c r="I15" s="431">
        <v>0</v>
      </c>
      <c r="J15" s="431">
        <v>-73.150000000000006</v>
      </c>
      <c r="K15" s="431">
        <v>351.79</v>
      </c>
      <c r="L15" s="431">
        <v>0</v>
      </c>
      <c r="M15" s="431">
        <v>12060.41</v>
      </c>
      <c r="N15" s="431">
        <v>0</v>
      </c>
      <c r="O15" s="431">
        <v>0</v>
      </c>
      <c r="P15" s="431">
        <v>40853.67</v>
      </c>
      <c r="Q15" s="431">
        <v>0</v>
      </c>
      <c r="R15" s="431">
        <v>0</v>
      </c>
      <c r="S15" s="431">
        <v>60239.369999999995</v>
      </c>
    </row>
    <row r="16" spans="1:19" s="465" customFormat="1" ht="11.7" customHeight="1">
      <c r="A16" s="430" t="s">
        <v>345</v>
      </c>
      <c r="B16" s="431">
        <v>0</v>
      </c>
      <c r="C16" s="431">
        <v>0</v>
      </c>
      <c r="D16" s="431">
        <v>0</v>
      </c>
      <c r="E16" s="431">
        <v>0</v>
      </c>
      <c r="F16" s="431">
        <v>0</v>
      </c>
      <c r="G16" s="431">
        <v>0</v>
      </c>
      <c r="H16" s="431">
        <v>-2755.86</v>
      </c>
      <c r="I16" s="431">
        <v>0</v>
      </c>
      <c r="J16" s="431">
        <v>0</v>
      </c>
      <c r="K16" s="431">
        <v>-397.77</v>
      </c>
      <c r="L16" s="431">
        <v>0</v>
      </c>
      <c r="M16" s="431">
        <v>44881.32</v>
      </c>
      <c r="N16" s="431">
        <v>0</v>
      </c>
      <c r="O16" s="431">
        <v>0</v>
      </c>
      <c r="P16" s="431">
        <v>36424.480000000003</v>
      </c>
      <c r="Q16" s="431">
        <v>0</v>
      </c>
      <c r="R16" s="431">
        <v>0</v>
      </c>
      <c r="S16" s="431">
        <v>78152.170000000013</v>
      </c>
    </row>
    <row r="17" spans="1:19" s="465" customFormat="1" ht="11.7" customHeight="1">
      <c r="A17" s="433" t="s">
        <v>346</v>
      </c>
      <c r="B17" s="434">
        <v>0</v>
      </c>
      <c r="C17" s="434">
        <v>2.33</v>
      </c>
      <c r="D17" s="434">
        <v>0</v>
      </c>
      <c r="E17" s="434">
        <v>0</v>
      </c>
      <c r="F17" s="434">
        <v>0</v>
      </c>
      <c r="G17" s="434">
        <v>4622.45</v>
      </c>
      <c r="H17" s="434">
        <v>89771.05</v>
      </c>
      <c r="I17" s="434">
        <v>0</v>
      </c>
      <c r="J17" s="434">
        <v>0</v>
      </c>
      <c r="K17" s="434">
        <v>154416.03</v>
      </c>
      <c r="L17" s="434">
        <v>0</v>
      </c>
      <c r="M17" s="434">
        <v>197755.51</v>
      </c>
      <c r="N17" s="434">
        <v>0</v>
      </c>
      <c r="O17" s="434">
        <v>46463.23</v>
      </c>
      <c r="P17" s="434">
        <v>309745.65000000002</v>
      </c>
      <c r="Q17" s="434">
        <v>0</v>
      </c>
      <c r="R17" s="434">
        <v>0</v>
      </c>
      <c r="S17" s="434">
        <v>802776.25</v>
      </c>
    </row>
    <row r="18" spans="1:19" s="465" customFormat="1" ht="11.7" customHeight="1">
      <c r="A18" s="430" t="s">
        <v>347</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row>
    <row r="19" spans="1:19" s="465" customFormat="1" ht="11.7" customHeight="1">
      <c r="A19" s="430" t="s">
        <v>348</v>
      </c>
      <c r="B19" s="431">
        <v>630.30000000000007</v>
      </c>
      <c r="C19" s="431">
        <v>0</v>
      </c>
      <c r="D19" s="431">
        <v>2325.4299999999998</v>
      </c>
      <c r="E19" s="431">
        <v>0</v>
      </c>
      <c r="F19" s="431">
        <v>0</v>
      </c>
      <c r="G19" s="431">
        <v>0</v>
      </c>
      <c r="H19" s="431">
        <v>35055.86</v>
      </c>
      <c r="I19" s="431">
        <v>0</v>
      </c>
      <c r="J19" s="431">
        <v>1011.37</v>
      </c>
      <c r="K19" s="431">
        <v>7853.99</v>
      </c>
      <c r="L19" s="431">
        <v>0</v>
      </c>
      <c r="M19" s="431">
        <v>-10640.7</v>
      </c>
      <c r="N19" s="431">
        <v>0</v>
      </c>
      <c r="O19" s="431">
        <v>0</v>
      </c>
      <c r="P19" s="431">
        <v>229337.38</v>
      </c>
      <c r="Q19" s="431">
        <v>0</v>
      </c>
      <c r="R19" s="431">
        <v>0</v>
      </c>
      <c r="S19" s="431">
        <v>265573.63</v>
      </c>
    </row>
    <row r="20" spans="1:19" s="465" customFormat="1" ht="11.7" customHeight="1">
      <c r="A20" s="433" t="s">
        <v>349</v>
      </c>
      <c r="B20" s="434">
        <v>1.81</v>
      </c>
      <c r="C20" s="434">
        <v>0</v>
      </c>
      <c r="D20" s="434">
        <v>3.79</v>
      </c>
      <c r="E20" s="434">
        <v>0</v>
      </c>
      <c r="F20" s="434">
        <v>0</v>
      </c>
      <c r="G20" s="434">
        <v>0</v>
      </c>
      <c r="H20" s="434">
        <v>1061.2</v>
      </c>
      <c r="I20" s="434">
        <v>0</v>
      </c>
      <c r="J20" s="434">
        <v>0</v>
      </c>
      <c r="K20" s="434">
        <v>73307.360000000001</v>
      </c>
      <c r="L20" s="434">
        <v>0</v>
      </c>
      <c r="M20" s="434">
        <v>-804.83</v>
      </c>
      <c r="N20" s="434">
        <v>0</v>
      </c>
      <c r="O20" s="434">
        <v>0</v>
      </c>
      <c r="P20" s="434">
        <v>59351.39</v>
      </c>
      <c r="Q20" s="434">
        <v>0</v>
      </c>
      <c r="R20" s="434">
        <v>0</v>
      </c>
      <c r="S20" s="434">
        <v>132920.72</v>
      </c>
    </row>
    <row r="21" spans="1:19" s="465" customFormat="1" ht="11.7" customHeight="1">
      <c r="A21" s="430" t="s">
        <v>350</v>
      </c>
      <c r="B21" s="431">
        <v>1.6600000000000001</v>
      </c>
      <c r="C21" s="431">
        <v>0</v>
      </c>
      <c r="D21" s="431">
        <v>0.41000000000000003</v>
      </c>
      <c r="E21" s="431">
        <v>0</v>
      </c>
      <c r="F21" s="431">
        <v>0</v>
      </c>
      <c r="G21" s="431">
        <v>0</v>
      </c>
      <c r="H21" s="431">
        <v>0</v>
      </c>
      <c r="I21" s="431">
        <v>0</v>
      </c>
      <c r="J21" s="431">
        <v>0</v>
      </c>
      <c r="K21" s="431">
        <v>0</v>
      </c>
      <c r="L21" s="431">
        <v>0</v>
      </c>
      <c r="M21" s="431">
        <v>0</v>
      </c>
      <c r="N21" s="431">
        <v>0</v>
      </c>
      <c r="O21" s="431">
        <v>0</v>
      </c>
      <c r="P21" s="431">
        <v>0</v>
      </c>
      <c r="Q21" s="431">
        <v>0</v>
      </c>
      <c r="R21" s="431">
        <v>0</v>
      </c>
      <c r="S21" s="431">
        <v>2.0700000000000003</v>
      </c>
    </row>
    <row r="22" spans="1:19" s="465" customFormat="1" ht="11.7" customHeight="1">
      <c r="A22" s="430" t="s">
        <v>351</v>
      </c>
      <c r="B22" s="431">
        <v>-183.77</v>
      </c>
      <c r="C22" s="431">
        <v>0</v>
      </c>
      <c r="D22" s="431">
        <v>-23.96</v>
      </c>
      <c r="E22" s="431">
        <v>0</v>
      </c>
      <c r="F22" s="431">
        <v>0</v>
      </c>
      <c r="G22" s="431">
        <v>0</v>
      </c>
      <c r="H22" s="431">
        <v>11.44</v>
      </c>
      <c r="I22" s="431">
        <v>0</v>
      </c>
      <c r="J22" s="431">
        <v>-156.20000000000002</v>
      </c>
      <c r="K22" s="431">
        <v>2889.15</v>
      </c>
      <c r="L22" s="431">
        <v>0</v>
      </c>
      <c r="M22" s="431">
        <v>0.37</v>
      </c>
      <c r="N22" s="431">
        <v>0</v>
      </c>
      <c r="O22" s="431">
        <v>0</v>
      </c>
      <c r="P22" s="431">
        <v>-1957.63</v>
      </c>
      <c r="Q22" s="431">
        <v>0</v>
      </c>
      <c r="R22" s="431">
        <v>0</v>
      </c>
      <c r="S22" s="431">
        <v>579.39999999999964</v>
      </c>
    </row>
    <row r="23" spans="1:19" s="465" customFormat="1" ht="11.7" customHeight="1">
      <c r="A23" s="433" t="s">
        <v>352</v>
      </c>
      <c r="B23" s="434">
        <v>7.0200000000000005</v>
      </c>
      <c r="C23" s="434">
        <v>0</v>
      </c>
      <c r="D23" s="434">
        <v>19.690000000000001</v>
      </c>
      <c r="E23" s="434">
        <v>0</v>
      </c>
      <c r="F23" s="434">
        <v>0</v>
      </c>
      <c r="G23" s="434">
        <v>0</v>
      </c>
      <c r="H23" s="434">
        <v>509.39</v>
      </c>
      <c r="I23" s="434">
        <v>0</v>
      </c>
      <c r="J23" s="434">
        <v>0</v>
      </c>
      <c r="K23" s="434">
        <v>3019.34</v>
      </c>
      <c r="L23" s="434">
        <v>0</v>
      </c>
      <c r="M23" s="434">
        <v>715.14</v>
      </c>
      <c r="N23" s="434">
        <v>0</v>
      </c>
      <c r="O23" s="434">
        <v>0</v>
      </c>
      <c r="P23" s="434">
        <v>3218.59</v>
      </c>
      <c r="Q23" s="434">
        <v>0</v>
      </c>
      <c r="R23" s="434">
        <v>0</v>
      </c>
      <c r="S23" s="434">
        <v>7489.17</v>
      </c>
    </row>
    <row r="24" spans="1:19" s="465" customFormat="1" ht="11.7" customHeight="1">
      <c r="A24" s="430" t="s">
        <v>353</v>
      </c>
      <c r="B24" s="431">
        <v>4758.5200000000004</v>
      </c>
      <c r="C24" s="431">
        <v>0</v>
      </c>
      <c r="D24" s="431">
        <v>-9.620000000000001</v>
      </c>
      <c r="E24" s="431">
        <v>0</v>
      </c>
      <c r="F24" s="431">
        <v>0</v>
      </c>
      <c r="G24" s="431">
        <v>0</v>
      </c>
      <c r="H24" s="431">
        <v>6672.05</v>
      </c>
      <c r="I24" s="431">
        <v>0</v>
      </c>
      <c r="J24" s="431">
        <v>0</v>
      </c>
      <c r="K24" s="431">
        <v>12290.19</v>
      </c>
      <c r="L24" s="431">
        <v>0</v>
      </c>
      <c r="M24" s="431">
        <v>5880.41</v>
      </c>
      <c r="N24" s="431">
        <v>0</v>
      </c>
      <c r="O24" s="431">
        <v>0</v>
      </c>
      <c r="P24" s="431">
        <v>24673.279999999999</v>
      </c>
      <c r="Q24" s="431">
        <v>0</v>
      </c>
      <c r="R24" s="431">
        <v>0</v>
      </c>
      <c r="S24" s="431">
        <v>54264.83</v>
      </c>
    </row>
    <row r="25" spans="1:19" s="465" customFormat="1" ht="11.7" customHeight="1">
      <c r="A25" s="430" t="s">
        <v>354</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row>
    <row r="26" spans="1:19" s="465" customFormat="1" ht="11.7" customHeight="1">
      <c r="A26" s="433" t="s">
        <v>355</v>
      </c>
      <c r="B26" s="434">
        <v>-0.14000000000000001</v>
      </c>
      <c r="C26" s="434">
        <v>14237.720000000001</v>
      </c>
      <c r="D26" s="434">
        <v>3207.88</v>
      </c>
      <c r="E26" s="434">
        <v>43.06</v>
      </c>
      <c r="F26" s="434">
        <v>0</v>
      </c>
      <c r="G26" s="434">
        <v>9253.6</v>
      </c>
      <c r="H26" s="434">
        <v>12045.460000000001</v>
      </c>
      <c r="I26" s="434">
        <v>0</v>
      </c>
      <c r="J26" s="434">
        <v>0</v>
      </c>
      <c r="K26" s="434">
        <v>389.22</v>
      </c>
      <c r="L26" s="434">
        <v>0</v>
      </c>
      <c r="M26" s="434">
        <v>51617.18</v>
      </c>
      <c r="N26" s="434">
        <v>0</v>
      </c>
      <c r="O26" s="434">
        <v>0</v>
      </c>
      <c r="P26" s="434">
        <v>5521.49</v>
      </c>
      <c r="Q26" s="434">
        <v>0</v>
      </c>
      <c r="R26" s="434">
        <v>0</v>
      </c>
      <c r="S26" s="434">
        <v>96315.470000000016</v>
      </c>
    </row>
    <row r="27" spans="1:19" s="465" customFormat="1" ht="11.7" customHeight="1">
      <c r="A27" s="430" t="s">
        <v>356</v>
      </c>
      <c r="B27" s="431">
        <v>0</v>
      </c>
      <c r="C27" s="431">
        <v>0</v>
      </c>
      <c r="D27" s="431">
        <v>0.57000000000000006</v>
      </c>
      <c r="E27" s="431">
        <v>0</v>
      </c>
      <c r="F27" s="431">
        <v>0</v>
      </c>
      <c r="G27" s="431">
        <v>0</v>
      </c>
      <c r="H27" s="431">
        <v>-164.5</v>
      </c>
      <c r="I27" s="431">
        <v>0</v>
      </c>
      <c r="J27" s="431">
        <v>0</v>
      </c>
      <c r="K27" s="431">
        <v>166.36</v>
      </c>
      <c r="L27" s="431">
        <v>0</v>
      </c>
      <c r="M27" s="431">
        <v>514.25</v>
      </c>
      <c r="N27" s="431">
        <v>0</v>
      </c>
      <c r="O27" s="431">
        <v>0</v>
      </c>
      <c r="P27" s="431">
        <v>534.78</v>
      </c>
      <c r="Q27" s="431">
        <v>0</v>
      </c>
      <c r="R27" s="431">
        <v>0</v>
      </c>
      <c r="S27" s="431">
        <v>1051.46</v>
      </c>
    </row>
    <row r="28" spans="1:19" s="465" customFormat="1" ht="11.7" customHeight="1">
      <c r="A28" s="430" t="s">
        <v>357</v>
      </c>
      <c r="B28" s="431">
        <v>3.52</v>
      </c>
      <c r="C28" s="431">
        <v>0</v>
      </c>
      <c r="D28" s="431">
        <v>88.5</v>
      </c>
      <c r="E28" s="431">
        <v>0</v>
      </c>
      <c r="F28" s="431">
        <v>0</v>
      </c>
      <c r="G28" s="431">
        <v>0</v>
      </c>
      <c r="H28" s="431">
        <v>7587.25</v>
      </c>
      <c r="I28" s="431">
        <v>0</v>
      </c>
      <c r="J28" s="431">
        <v>0</v>
      </c>
      <c r="K28" s="431">
        <v>21257.61</v>
      </c>
      <c r="L28" s="431">
        <v>0</v>
      </c>
      <c r="M28" s="431">
        <v>7706.1100000000006</v>
      </c>
      <c r="N28" s="431">
        <v>0</v>
      </c>
      <c r="O28" s="431">
        <v>0</v>
      </c>
      <c r="P28" s="431">
        <v>18509.79</v>
      </c>
      <c r="Q28" s="431">
        <v>0</v>
      </c>
      <c r="R28" s="431">
        <v>0</v>
      </c>
      <c r="S28" s="431">
        <v>55152.780000000006</v>
      </c>
    </row>
    <row r="29" spans="1:19" s="465" customFormat="1" ht="11.7" customHeight="1">
      <c r="A29" s="433" t="s">
        <v>358</v>
      </c>
      <c r="B29" s="434">
        <v>0</v>
      </c>
      <c r="C29" s="434">
        <v>0</v>
      </c>
      <c r="D29" s="434">
        <v>0</v>
      </c>
      <c r="E29" s="434">
        <v>0</v>
      </c>
      <c r="F29" s="434">
        <v>0</v>
      </c>
      <c r="G29" s="434">
        <v>0</v>
      </c>
      <c r="H29" s="434">
        <v>24557.75</v>
      </c>
      <c r="I29" s="434">
        <v>0</v>
      </c>
      <c r="J29" s="434">
        <v>0</v>
      </c>
      <c r="K29" s="434">
        <v>775.79</v>
      </c>
      <c r="L29" s="434">
        <v>0</v>
      </c>
      <c r="M29" s="434">
        <v>4428.88</v>
      </c>
      <c r="N29" s="434">
        <v>0</v>
      </c>
      <c r="O29" s="434">
        <v>0</v>
      </c>
      <c r="P29" s="434">
        <v>198790.38</v>
      </c>
      <c r="Q29" s="434">
        <v>0</v>
      </c>
      <c r="R29" s="434">
        <v>0</v>
      </c>
      <c r="S29" s="434">
        <v>228552.80000000002</v>
      </c>
    </row>
    <row r="30" spans="1:19" s="465" customFormat="1" ht="11.7" customHeight="1">
      <c r="A30" s="430" t="s">
        <v>359</v>
      </c>
      <c r="B30" s="431">
        <v>7707.83</v>
      </c>
      <c r="C30" s="431">
        <v>0</v>
      </c>
      <c r="D30" s="431">
        <v>195.55</v>
      </c>
      <c r="E30" s="431">
        <v>0</v>
      </c>
      <c r="F30" s="431">
        <v>0</v>
      </c>
      <c r="G30" s="431">
        <v>0</v>
      </c>
      <c r="H30" s="431">
        <v>0</v>
      </c>
      <c r="I30" s="431">
        <v>0</v>
      </c>
      <c r="J30" s="431">
        <v>0</v>
      </c>
      <c r="K30" s="431">
        <v>0</v>
      </c>
      <c r="L30" s="431">
        <v>0</v>
      </c>
      <c r="M30" s="431">
        <v>0</v>
      </c>
      <c r="N30" s="431">
        <v>0</v>
      </c>
      <c r="O30" s="431">
        <v>0</v>
      </c>
      <c r="P30" s="431">
        <v>0</v>
      </c>
      <c r="Q30" s="431">
        <v>0</v>
      </c>
      <c r="R30" s="431">
        <v>0</v>
      </c>
      <c r="S30" s="431">
        <v>7903.38</v>
      </c>
    </row>
    <row r="31" spans="1:19" s="465" customFormat="1" ht="11.7" customHeight="1">
      <c r="A31" s="430" t="s">
        <v>360</v>
      </c>
      <c r="B31" s="431">
        <v>39173.910000000003</v>
      </c>
      <c r="C31" s="431">
        <v>0</v>
      </c>
      <c r="D31" s="431">
        <v>3907.21</v>
      </c>
      <c r="E31" s="431">
        <v>9704.9</v>
      </c>
      <c r="F31" s="431">
        <v>11441.27</v>
      </c>
      <c r="G31" s="431">
        <v>0</v>
      </c>
      <c r="H31" s="431">
        <v>51637.37</v>
      </c>
      <c r="I31" s="431">
        <v>0</v>
      </c>
      <c r="J31" s="431">
        <v>5983.22</v>
      </c>
      <c r="K31" s="431">
        <v>0</v>
      </c>
      <c r="L31" s="431">
        <v>0</v>
      </c>
      <c r="M31" s="431">
        <v>0</v>
      </c>
      <c r="N31" s="431">
        <v>0</v>
      </c>
      <c r="O31" s="431">
        <v>0</v>
      </c>
      <c r="P31" s="431">
        <v>0</v>
      </c>
      <c r="Q31" s="431">
        <v>27906.45</v>
      </c>
      <c r="R31" s="431">
        <v>0</v>
      </c>
      <c r="S31" s="431">
        <v>149754.33000000002</v>
      </c>
    </row>
    <row r="32" spans="1:19" s="465" customFormat="1" ht="11.7" customHeight="1">
      <c r="A32" s="433" t="s">
        <v>361</v>
      </c>
      <c r="B32" s="434">
        <v>0</v>
      </c>
      <c r="C32" s="434">
        <v>0</v>
      </c>
      <c r="D32" s="434">
        <v>0</v>
      </c>
      <c r="E32" s="434">
        <v>0</v>
      </c>
      <c r="F32" s="434">
        <v>0</v>
      </c>
      <c r="G32" s="434">
        <v>0</v>
      </c>
      <c r="H32" s="434">
        <v>0</v>
      </c>
      <c r="I32" s="434">
        <v>0</v>
      </c>
      <c r="J32" s="434">
        <v>0</v>
      </c>
      <c r="K32" s="434">
        <v>0</v>
      </c>
      <c r="L32" s="434">
        <v>0</v>
      </c>
      <c r="M32" s="434">
        <v>0</v>
      </c>
      <c r="N32" s="434">
        <v>0</v>
      </c>
      <c r="O32" s="434">
        <v>0</v>
      </c>
      <c r="P32" s="434">
        <v>0</v>
      </c>
      <c r="Q32" s="434">
        <v>0</v>
      </c>
      <c r="R32" s="434">
        <v>0</v>
      </c>
      <c r="S32" s="434">
        <v>0</v>
      </c>
    </row>
    <row r="33" spans="1:19" s="465" customFormat="1" ht="11.7" customHeight="1">
      <c r="A33" s="430" t="s">
        <v>362</v>
      </c>
      <c r="B33" s="431">
        <v>0</v>
      </c>
      <c r="C33" s="431">
        <v>102.78</v>
      </c>
      <c r="D33" s="431">
        <v>0.02</v>
      </c>
      <c r="E33" s="431">
        <v>0</v>
      </c>
      <c r="F33" s="431">
        <v>0</v>
      </c>
      <c r="G33" s="431">
        <v>0</v>
      </c>
      <c r="H33" s="431">
        <v>554.75</v>
      </c>
      <c r="I33" s="431">
        <v>0</v>
      </c>
      <c r="J33" s="431">
        <v>0</v>
      </c>
      <c r="K33" s="431">
        <v>0</v>
      </c>
      <c r="L33" s="431">
        <v>0</v>
      </c>
      <c r="M33" s="431">
        <v>2346.2200000000003</v>
      </c>
      <c r="N33" s="431">
        <v>0</v>
      </c>
      <c r="O33" s="431">
        <v>0</v>
      </c>
      <c r="P33" s="431">
        <v>2965.32</v>
      </c>
      <c r="Q33" s="431">
        <v>0</v>
      </c>
      <c r="R33" s="431">
        <v>0</v>
      </c>
      <c r="S33" s="431">
        <v>5969.09</v>
      </c>
    </row>
    <row r="34" spans="1:19" s="465" customFormat="1" ht="11.7" customHeight="1">
      <c r="A34" s="430" t="s">
        <v>363</v>
      </c>
      <c r="B34" s="431">
        <v>381.93</v>
      </c>
      <c r="C34" s="431">
        <v>0</v>
      </c>
      <c r="D34" s="431">
        <v>4193.1900000000005</v>
      </c>
      <c r="E34" s="431">
        <v>0</v>
      </c>
      <c r="F34" s="431">
        <v>0</v>
      </c>
      <c r="G34" s="431">
        <v>0</v>
      </c>
      <c r="H34" s="431">
        <v>29988.54</v>
      </c>
      <c r="I34" s="431">
        <v>0</v>
      </c>
      <c r="J34" s="431">
        <v>3828.2000000000003</v>
      </c>
      <c r="K34" s="431">
        <v>4576.1099999999997</v>
      </c>
      <c r="L34" s="431">
        <v>0</v>
      </c>
      <c r="M34" s="431">
        <v>2704.4</v>
      </c>
      <c r="N34" s="431">
        <v>0</v>
      </c>
      <c r="O34" s="431">
        <v>0</v>
      </c>
      <c r="P34" s="431">
        <v>47426.71</v>
      </c>
      <c r="Q34" s="431">
        <v>0</v>
      </c>
      <c r="R34" s="431">
        <v>0</v>
      </c>
      <c r="S34" s="431">
        <v>93099.08</v>
      </c>
    </row>
    <row r="35" spans="1:19" s="465" customFormat="1" ht="11.7" customHeight="1">
      <c r="A35" s="433" t="s">
        <v>364</v>
      </c>
      <c r="B35" s="434">
        <v>13644.550000000001</v>
      </c>
      <c r="C35" s="434">
        <v>0</v>
      </c>
      <c r="D35" s="434">
        <v>25.84</v>
      </c>
      <c r="E35" s="434">
        <v>3041.9500000000003</v>
      </c>
      <c r="F35" s="434">
        <v>20183.2</v>
      </c>
      <c r="G35" s="434">
        <v>0</v>
      </c>
      <c r="H35" s="434">
        <v>0.04</v>
      </c>
      <c r="I35" s="434">
        <v>0</v>
      </c>
      <c r="J35" s="434">
        <v>0</v>
      </c>
      <c r="K35" s="434">
        <v>7629.96</v>
      </c>
      <c r="L35" s="434">
        <v>0</v>
      </c>
      <c r="M35" s="434">
        <v>0</v>
      </c>
      <c r="N35" s="434">
        <v>0</v>
      </c>
      <c r="O35" s="434">
        <v>0</v>
      </c>
      <c r="P35" s="434">
        <v>0</v>
      </c>
      <c r="Q35" s="434">
        <v>438.09000000000003</v>
      </c>
      <c r="R35" s="434">
        <v>0</v>
      </c>
      <c r="S35" s="434">
        <v>44963.63</v>
      </c>
    </row>
    <row r="36" spans="1:19" s="465" customFormat="1" ht="11.7" customHeight="1">
      <c r="A36" s="430" t="s">
        <v>365</v>
      </c>
      <c r="B36" s="431">
        <v>14000.94</v>
      </c>
      <c r="C36" s="431">
        <v>0</v>
      </c>
      <c r="D36" s="431">
        <v>0</v>
      </c>
      <c r="E36" s="431">
        <v>0</v>
      </c>
      <c r="F36" s="431">
        <v>24277.71</v>
      </c>
      <c r="G36" s="431">
        <v>0</v>
      </c>
      <c r="H36" s="431">
        <v>0</v>
      </c>
      <c r="I36" s="431">
        <v>0</v>
      </c>
      <c r="J36" s="431">
        <v>0</v>
      </c>
      <c r="K36" s="431">
        <v>14090.470000000001</v>
      </c>
      <c r="L36" s="431">
        <v>0</v>
      </c>
      <c r="M36" s="431">
        <v>0</v>
      </c>
      <c r="N36" s="431">
        <v>0</v>
      </c>
      <c r="O36" s="431">
        <v>0</v>
      </c>
      <c r="P36" s="431">
        <v>0</v>
      </c>
      <c r="Q36" s="431">
        <v>2575.41</v>
      </c>
      <c r="R36" s="431">
        <v>0</v>
      </c>
      <c r="S36" s="431">
        <v>54944.53</v>
      </c>
    </row>
    <row r="37" spans="1:19" s="465" customFormat="1" ht="11.7" customHeight="1">
      <c r="A37" s="430" t="s">
        <v>366</v>
      </c>
      <c r="B37" s="431">
        <v>182.93</v>
      </c>
      <c r="C37" s="431">
        <v>0</v>
      </c>
      <c r="D37" s="431">
        <v>0</v>
      </c>
      <c r="E37" s="431">
        <v>0</v>
      </c>
      <c r="F37" s="431">
        <v>3109.56</v>
      </c>
      <c r="G37" s="431">
        <v>0</v>
      </c>
      <c r="H37" s="431">
        <v>0</v>
      </c>
      <c r="I37" s="431">
        <v>0</v>
      </c>
      <c r="J37" s="431">
        <v>0</v>
      </c>
      <c r="K37" s="431">
        <v>67.66</v>
      </c>
      <c r="L37" s="431">
        <v>0</v>
      </c>
      <c r="M37" s="431">
        <v>0</v>
      </c>
      <c r="N37" s="431">
        <v>0</v>
      </c>
      <c r="O37" s="431">
        <v>0</v>
      </c>
      <c r="P37" s="431">
        <v>0</v>
      </c>
      <c r="Q37" s="431">
        <v>1078.98</v>
      </c>
      <c r="R37" s="431">
        <v>0</v>
      </c>
      <c r="S37" s="431">
        <v>4439.1299999999992</v>
      </c>
    </row>
    <row r="38" spans="1:19" s="465" customFormat="1" ht="11.7" customHeight="1">
      <c r="A38" s="433" t="s">
        <v>367</v>
      </c>
      <c r="B38" s="434">
        <v>0</v>
      </c>
      <c r="C38" s="434">
        <v>207.79</v>
      </c>
      <c r="D38" s="434">
        <v>0</v>
      </c>
      <c r="E38" s="434">
        <v>0</v>
      </c>
      <c r="F38" s="434">
        <v>0</v>
      </c>
      <c r="G38" s="434">
        <v>-0.54</v>
      </c>
      <c r="H38" s="434">
        <v>1311.92</v>
      </c>
      <c r="I38" s="434">
        <v>0</v>
      </c>
      <c r="J38" s="434">
        <v>4913.95</v>
      </c>
      <c r="K38" s="434">
        <v>6648.4400000000005</v>
      </c>
      <c r="L38" s="434">
        <v>0</v>
      </c>
      <c r="M38" s="434">
        <v>26.25</v>
      </c>
      <c r="N38" s="434">
        <v>0</v>
      </c>
      <c r="O38" s="434">
        <v>0</v>
      </c>
      <c r="P38" s="434">
        <v>0</v>
      </c>
      <c r="Q38" s="434">
        <v>0</v>
      </c>
      <c r="R38" s="434">
        <v>0</v>
      </c>
      <c r="S38" s="434">
        <v>13107.810000000001</v>
      </c>
    </row>
    <row r="39" spans="1:19" s="465" customFormat="1" ht="11.7" customHeight="1">
      <c r="A39" s="430" t="s">
        <v>368</v>
      </c>
      <c r="B39" s="431">
        <v>0</v>
      </c>
      <c r="C39" s="431">
        <v>0</v>
      </c>
      <c r="D39" s="431">
        <v>0</v>
      </c>
      <c r="E39" s="431">
        <v>0</v>
      </c>
      <c r="F39" s="431">
        <v>0</v>
      </c>
      <c r="G39" s="431">
        <v>0</v>
      </c>
      <c r="H39" s="431">
        <v>22328.81</v>
      </c>
      <c r="I39" s="431">
        <v>0</v>
      </c>
      <c r="J39" s="431">
        <v>0</v>
      </c>
      <c r="K39" s="431">
        <v>1.59</v>
      </c>
      <c r="L39" s="431">
        <v>0</v>
      </c>
      <c r="M39" s="431">
        <v>220.49</v>
      </c>
      <c r="N39" s="431">
        <v>0</v>
      </c>
      <c r="O39" s="431">
        <v>0</v>
      </c>
      <c r="P39" s="431">
        <v>18736.73</v>
      </c>
      <c r="Q39" s="431">
        <v>0</v>
      </c>
      <c r="R39" s="431">
        <v>0</v>
      </c>
      <c r="S39" s="431">
        <v>41287.620000000003</v>
      </c>
    </row>
    <row r="40" spans="1:19" s="465" customFormat="1" ht="11.7" customHeight="1">
      <c r="A40" s="430" t="s">
        <v>369</v>
      </c>
      <c r="B40" s="431">
        <v>-0.42</v>
      </c>
      <c r="C40" s="431">
        <v>2815.16</v>
      </c>
      <c r="D40" s="431">
        <v>630.65</v>
      </c>
      <c r="E40" s="431">
        <v>513.76</v>
      </c>
      <c r="F40" s="431">
        <v>0</v>
      </c>
      <c r="G40" s="431">
        <v>393.45</v>
      </c>
      <c r="H40" s="431">
        <v>538.54999999999995</v>
      </c>
      <c r="I40" s="431">
        <v>0</v>
      </c>
      <c r="J40" s="431">
        <v>0</v>
      </c>
      <c r="K40" s="431">
        <v>1428.47</v>
      </c>
      <c r="L40" s="431">
        <v>0</v>
      </c>
      <c r="M40" s="431">
        <v>0</v>
      </c>
      <c r="N40" s="431">
        <v>0</v>
      </c>
      <c r="O40" s="431">
        <v>0</v>
      </c>
      <c r="P40" s="431">
        <v>7372.9400000000005</v>
      </c>
      <c r="Q40" s="431">
        <v>0</v>
      </c>
      <c r="R40" s="431">
        <v>0</v>
      </c>
      <c r="S40" s="431">
        <v>13692.560000000001</v>
      </c>
    </row>
    <row r="41" spans="1:19" s="465" customFormat="1" ht="11.7" customHeight="1">
      <c r="A41" s="427" t="s">
        <v>370</v>
      </c>
      <c r="B41" s="428">
        <v>0</v>
      </c>
      <c r="C41" s="428">
        <v>2820.4500000000003</v>
      </c>
      <c r="D41" s="428">
        <v>19243.53</v>
      </c>
      <c r="E41" s="428">
        <v>192.87</v>
      </c>
      <c r="F41" s="428">
        <v>0</v>
      </c>
      <c r="G41" s="428">
        <v>26907.05</v>
      </c>
      <c r="H41" s="428">
        <v>232489.74</v>
      </c>
      <c r="I41" s="428">
        <v>904.39</v>
      </c>
      <c r="J41" s="428">
        <v>0</v>
      </c>
      <c r="K41" s="428">
        <v>172504.45</v>
      </c>
      <c r="L41" s="428">
        <v>0</v>
      </c>
      <c r="M41" s="428">
        <v>355415.60000000003</v>
      </c>
      <c r="N41" s="428">
        <v>10217.030000000001</v>
      </c>
      <c r="O41" s="428">
        <v>302.90000000000003</v>
      </c>
      <c r="P41" s="428">
        <v>434230.55</v>
      </c>
      <c r="Q41" s="428">
        <v>0</v>
      </c>
      <c r="R41" s="428">
        <v>279.55</v>
      </c>
      <c r="S41" s="428">
        <v>1255508.1100000001</v>
      </c>
    </row>
    <row r="42" spans="1:19" s="464" customFormat="1" ht="11.7" customHeight="1">
      <c r="A42" s="430" t="s">
        <v>371</v>
      </c>
      <c r="B42" s="431">
        <v>0</v>
      </c>
      <c r="C42" s="431">
        <v>1002.75</v>
      </c>
      <c r="D42" s="431">
        <v>17615.170000000002</v>
      </c>
      <c r="E42" s="431">
        <v>275.91000000000003</v>
      </c>
      <c r="F42" s="431">
        <v>0</v>
      </c>
      <c r="G42" s="431">
        <v>435.13</v>
      </c>
      <c r="H42" s="431">
        <v>2069.5</v>
      </c>
      <c r="I42" s="431">
        <v>904.39</v>
      </c>
      <c r="J42" s="431">
        <v>0</v>
      </c>
      <c r="K42" s="431">
        <v>12618.56</v>
      </c>
      <c r="L42" s="431">
        <v>0</v>
      </c>
      <c r="M42" s="431">
        <v>16486.64</v>
      </c>
      <c r="N42" s="431">
        <v>2601.84</v>
      </c>
      <c r="O42" s="431">
        <v>0</v>
      </c>
      <c r="P42" s="431">
        <v>659.03</v>
      </c>
      <c r="Q42" s="431">
        <v>0</v>
      </c>
      <c r="R42" s="431">
        <v>-129.12</v>
      </c>
      <c r="S42" s="431">
        <v>54539.799999999996</v>
      </c>
    </row>
    <row r="43" spans="1:19" s="465" customFormat="1" ht="11.7" customHeight="1">
      <c r="A43" s="430" t="s">
        <v>372</v>
      </c>
      <c r="B43" s="431">
        <v>0</v>
      </c>
      <c r="C43" s="431">
        <v>0</v>
      </c>
      <c r="D43" s="431">
        <v>0</v>
      </c>
      <c r="E43" s="431">
        <v>0</v>
      </c>
      <c r="F43" s="431">
        <v>0</v>
      </c>
      <c r="G43" s="431">
        <v>0</v>
      </c>
      <c r="H43" s="431">
        <v>0</v>
      </c>
      <c r="I43" s="431">
        <v>0</v>
      </c>
      <c r="J43" s="431">
        <v>0</v>
      </c>
      <c r="K43" s="431">
        <v>0</v>
      </c>
      <c r="L43" s="431">
        <v>0</v>
      </c>
      <c r="M43" s="431">
        <v>831.66</v>
      </c>
      <c r="N43" s="431">
        <v>0</v>
      </c>
      <c r="O43" s="431">
        <v>0</v>
      </c>
      <c r="P43" s="431">
        <v>9475.44</v>
      </c>
      <c r="Q43" s="431">
        <v>0</v>
      </c>
      <c r="R43" s="431">
        <v>0</v>
      </c>
      <c r="S43" s="431">
        <v>10307.1</v>
      </c>
    </row>
    <row r="44" spans="1:19" s="465" customFormat="1" ht="11.7" customHeight="1">
      <c r="A44" s="433" t="s">
        <v>314</v>
      </c>
      <c r="B44" s="434">
        <v>0</v>
      </c>
      <c r="C44" s="434">
        <v>1810.25</v>
      </c>
      <c r="D44" s="434">
        <v>1628.3600000000001</v>
      </c>
      <c r="E44" s="434">
        <v>0</v>
      </c>
      <c r="F44" s="434">
        <v>0</v>
      </c>
      <c r="G44" s="434">
        <v>174.51</v>
      </c>
      <c r="H44" s="434">
        <v>80331.900000000009</v>
      </c>
      <c r="I44" s="434">
        <v>0</v>
      </c>
      <c r="J44" s="434">
        <v>0</v>
      </c>
      <c r="K44" s="434">
        <v>131943.4</v>
      </c>
      <c r="L44" s="434">
        <v>0</v>
      </c>
      <c r="M44" s="434">
        <v>310189.58</v>
      </c>
      <c r="N44" s="434">
        <v>0.12</v>
      </c>
      <c r="O44" s="434">
        <v>0</v>
      </c>
      <c r="P44" s="434">
        <v>378834.95</v>
      </c>
      <c r="Q44" s="434">
        <v>0</v>
      </c>
      <c r="R44" s="434">
        <v>-0.13</v>
      </c>
      <c r="S44" s="434">
        <v>904912.94000000006</v>
      </c>
    </row>
    <row r="45" spans="1:19" s="465" customFormat="1" ht="11.7" customHeight="1">
      <c r="A45" s="430" t="s">
        <v>373</v>
      </c>
      <c r="B45" s="431">
        <v>0</v>
      </c>
      <c r="C45" s="431">
        <v>7.45</v>
      </c>
      <c r="D45" s="431">
        <v>0</v>
      </c>
      <c r="E45" s="431">
        <v>-83.04</v>
      </c>
      <c r="F45" s="431">
        <v>0</v>
      </c>
      <c r="G45" s="431">
        <v>26297.41</v>
      </c>
      <c r="H45" s="431">
        <v>150088.34</v>
      </c>
      <c r="I45" s="431">
        <v>0</v>
      </c>
      <c r="J45" s="431">
        <v>0</v>
      </c>
      <c r="K45" s="431">
        <v>27942.49</v>
      </c>
      <c r="L45" s="431">
        <v>0</v>
      </c>
      <c r="M45" s="431">
        <v>27907.73</v>
      </c>
      <c r="N45" s="431">
        <v>7615.07</v>
      </c>
      <c r="O45" s="431">
        <v>302.90000000000003</v>
      </c>
      <c r="P45" s="431">
        <v>45261.13</v>
      </c>
      <c r="Q45" s="431">
        <v>0</v>
      </c>
      <c r="R45" s="431">
        <v>408.8</v>
      </c>
      <c r="S45" s="431">
        <v>285748.27999999997</v>
      </c>
    </row>
    <row r="46" spans="1:19" s="465" customFormat="1" ht="11.7" customHeight="1">
      <c r="A46" s="435" t="s">
        <v>374</v>
      </c>
      <c r="B46" s="436">
        <v>0</v>
      </c>
      <c r="C46" s="436">
        <v>44915.55</v>
      </c>
      <c r="D46" s="436">
        <v>6283.5</v>
      </c>
      <c r="E46" s="436">
        <v>20082.86</v>
      </c>
      <c r="F46" s="436">
        <v>0</v>
      </c>
      <c r="G46" s="436">
        <v>799633.76</v>
      </c>
      <c r="H46" s="436">
        <v>0</v>
      </c>
      <c r="I46" s="436">
        <v>705985.23</v>
      </c>
      <c r="J46" s="436">
        <v>0</v>
      </c>
      <c r="K46" s="436">
        <v>284096.38</v>
      </c>
      <c r="L46" s="436">
        <v>284574.87</v>
      </c>
      <c r="M46" s="436">
        <v>982577.70000000007</v>
      </c>
      <c r="N46" s="436">
        <v>174005.88</v>
      </c>
      <c r="O46" s="436">
        <v>0</v>
      </c>
      <c r="P46" s="436">
        <v>686266.1</v>
      </c>
      <c r="Q46" s="436">
        <v>0</v>
      </c>
      <c r="R46" s="436">
        <v>169124.9</v>
      </c>
      <c r="S46" s="436">
        <v>4157546.73</v>
      </c>
    </row>
    <row r="47" spans="1:19" s="465" customFormat="1" ht="11.7" customHeight="1">
      <c r="A47" s="437" t="s">
        <v>375</v>
      </c>
      <c r="B47" s="428">
        <v>0</v>
      </c>
      <c r="C47" s="428">
        <v>44915.55</v>
      </c>
      <c r="D47" s="428">
        <v>6283.5</v>
      </c>
      <c r="E47" s="428">
        <v>16186.56</v>
      </c>
      <c r="F47" s="428">
        <v>0</v>
      </c>
      <c r="G47" s="428">
        <v>168303.29</v>
      </c>
      <c r="H47" s="428">
        <v>0</v>
      </c>
      <c r="I47" s="428">
        <v>232070.06</v>
      </c>
      <c r="J47" s="428">
        <v>0</v>
      </c>
      <c r="K47" s="428">
        <v>284096.38</v>
      </c>
      <c r="L47" s="428">
        <v>259.57</v>
      </c>
      <c r="M47" s="428">
        <v>435034.97000000003</v>
      </c>
      <c r="N47" s="428">
        <v>75212.13</v>
      </c>
      <c r="O47" s="428">
        <v>0</v>
      </c>
      <c r="P47" s="428">
        <v>509674.23999999999</v>
      </c>
      <c r="Q47" s="428">
        <v>0</v>
      </c>
      <c r="R47" s="428">
        <v>5062.54</v>
      </c>
      <c r="S47" s="428">
        <v>1777098.7900000003</v>
      </c>
    </row>
    <row r="48" spans="1:19" s="465" customFormat="1" ht="11.7" customHeight="1">
      <c r="A48" s="430" t="s">
        <v>376</v>
      </c>
      <c r="B48" s="431">
        <v>0</v>
      </c>
      <c r="C48" s="431">
        <v>0</v>
      </c>
      <c r="D48" s="431">
        <v>-39.72</v>
      </c>
      <c r="E48" s="431">
        <v>0</v>
      </c>
      <c r="F48" s="431">
        <v>0</v>
      </c>
      <c r="G48" s="431">
        <v>13740.42</v>
      </c>
      <c r="H48" s="431">
        <v>0</v>
      </c>
      <c r="I48" s="431">
        <v>2797.2400000000002</v>
      </c>
      <c r="J48" s="431">
        <v>0</v>
      </c>
      <c r="K48" s="431">
        <v>16572.349999999999</v>
      </c>
      <c r="L48" s="431">
        <v>259.57</v>
      </c>
      <c r="M48" s="431">
        <v>41758.35</v>
      </c>
      <c r="N48" s="431">
        <v>7662.38</v>
      </c>
      <c r="O48" s="431">
        <v>0</v>
      </c>
      <c r="P48" s="431">
        <v>30363.8</v>
      </c>
      <c r="Q48" s="431">
        <v>0</v>
      </c>
      <c r="R48" s="431">
        <v>0</v>
      </c>
      <c r="S48" s="431">
        <v>113114.39</v>
      </c>
    </row>
    <row r="49" spans="1:19" s="464" customFormat="1" ht="11.7" customHeight="1">
      <c r="A49" s="430" t="s">
        <v>377</v>
      </c>
      <c r="B49" s="431">
        <v>0</v>
      </c>
      <c r="C49" s="431">
        <v>23523.350000000002</v>
      </c>
      <c r="D49" s="431">
        <v>889.72</v>
      </c>
      <c r="E49" s="431">
        <v>522.04</v>
      </c>
      <c r="F49" s="431">
        <v>0</v>
      </c>
      <c r="G49" s="431">
        <v>-28.63</v>
      </c>
      <c r="H49" s="431">
        <v>0</v>
      </c>
      <c r="I49" s="431">
        <v>411.44</v>
      </c>
      <c r="J49" s="431">
        <v>0</v>
      </c>
      <c r="K49" s="431">
        <v>45534.57</v>
      </c>
      <c r="L49" s="431">
        <v>0</v>
      </c>
      <c r="M49" s="431">
        <v>17263.37</v>
      </c>
      <c r="N49" s="431">
        <v>-18.54</v>
      </c>
      <c r="O49" s="431">
        <v>0</v>
      </c>
      <c r="P49" s="431">
        <v>7116.96</v>
      </c>
      <c r="Q49" s="431">
        <v>0</v>
      </c>
      <c r="R49" s="431">
        <v>0</v>
      </c>
      <c r="S49" s="431">
        <v>95214.280000000013</v>
      </c>
    </row>
    <row r="50" spans="1:19" s="465" customFormat="1" ht="11.7" customHeight="1">
      <c r="A50" s="433" t="s">
        <v>378</v>
      </c>
      <c r="B50" s="434">
        <v>0</v>
      </c>
      <c r="C50" s="434">
        <v>0</v>
      </c>
      <c r="D50" s="434">
        <v>4889.84</v>
      </c>
      <c r="E50" s="434">
        <v>4248.5200000000004</v>
      </c>
      <c r="F50" s="434">
        <v>0</v>
      </c>
      <c r="G50" s="434">
        <v>490.94</v>
      </c>
      <c r="H50" s="434">
        <v>0</v>
      </c>
      <c r="I50" s="434">
        <v>32567.14</v>
      </c>
      <c r="J50" s="434">
        <v>0</v>
      </c>
      <c r="K50" s="434">
        <v>33758.230000000003</v>
      </c>
      <c r="L50" s="434">
        <v>0</v>
      </c>
      <c r="M50" s="434">
        <v>23340.04</v>
      </c>
      <c r="N50" s="434">
        <v>5933.64</v>
      </c>
      <c r="O50" s="434">
        <v>0</v>
      </c>
      <c r="P50" s="434">
        <v>46689.22</v>
      </c>
      <c r="Q50" s="434">
        <v>0</v>
      </c>
      <c r="R50" s="434">
        <v>0</v>
      </c>
      <c r="S50" s="434">
        <v>151917.57</v>
      </c>
    </row>
    <row r="51" spans="1:19" s="465" customFormat="1" ht="11.7" customHeight="1">
      <c r="A51" s="438" t="s">
        <v>379</v>
      </c>
      <c r="B51" s="439">
        <v>0</v>
      </c>
      <c r="C51" s="439">
        <v>18937.920000000002</v>
      </c>
      <c r="D51" s="439">
        <v>537.09</v>
      </c>
      <c r="E51" s="439">
        <v>8052.03</v>
      </c>
      <c r="F51" s="439">
        <v>0</v>
      </c>
      <c r="G51" s="439">
        <v>43882.42</v>
      </c>
      <c r="H51" s="439">
        <v>0</v>
      </c>
      <c r="I51" s="439">
        <v>32776.910000000003</v>
      </c>
      <c r="J51" s="439">
        <v>0</v>
      </c>
      <c r="K51" s="439">
        <v>46048.41</v>
      </c>
      <c r="L51" s="439">
        <v>0</v>
      </c>
      <c r="M51" s="439">
        <v>127016.96000000001</v>
      </c>
      <c r="N51" s="439">
        <v>2822.63</v>
      </c>
      <c r="O51" s="439">
        <v>0</v>
      </c>
      <c r="P51" s="439">
        <v>46329.200000000004</v>
      </c>
      <c r="Q51" s="439">
        <v>0</v>
      </c>
      <c r="R51" s="439">
        <v>0</v>
      </c>
      <c r="S51" s="439">
        <v>326403.57</v>
      </c>
    </row>
    <row r="52" spans="1:19" s="465" customFormat="1" ht="11.7" customHeight="1">
      <c r="A52" s="438" t="s">
        <v>380</v>
      </c>
      <c r="B52" s="439">
        <v>0</v>
      </c>
      <c r="C52" s="439">
        <v>0</v>
      </c>
      <c r="D52" s="439">
        <v>0</v>
      </c>
      <c r="E52" s="439">
        <v>0</v>
      </c>
      <c r="F52" s="439">
        <v>0</v>
      </c>
      <c r="G52" s="439">
        <v>0</v>
      </c>
      <c r="H52" s="439">
        <v>0</v>
      </c>
      <c r="I52" s="439">
        <v>0</v>
      </c>
      <c r="J52" s="439">
        <v>0</v>
      </c>
      <c r="K52" s="439">
        <v>9741.81</v>
      </c>
      <c r="L52" s="439">
        <v>0</v>
      </c>
      <c r="M52" s="439">
        <v>63.82</v>
      </c>
      <c r="N52" s="439">
        <v>0</v>
      </c>
      <c r="O52" s="439">
        <v>0</v>
      </c>
      <c r="P52" s="439">
        <v>0</v>
      </c>
      <c r="Q52" s="439">
        <v>0</v>
      </c>
      <c r="R52" s="439">
        <v>0</v>
      </c>
      <c r="S52" s="439">
        <v>9805.6299999999992</v>
      </c>
    </row>
    <row r="53" spans="1:19" s="465" customFormat="1" ht="11.7" customHeight="1">
      <c r="A53" s="433" t="s">
        <v>381</v>
      </c>
      <c r="B53" s="434">
        <v>0</v>
      </c>
      <c r="C53" s="434">
        <v>0</v>
      </c>
      <c r="D53" s="434">
        <v>-0.25</v>
      </c>
      <c r="E53" s="434">
        <v>104.92</v>
      </c>
      <c r="F53" s="434">
        <v>0</v>
      </c>
      <c r="G53" s="434">
        <v>-330.11</v>
      </c>
      <c r="H53" s="434">
        <v>0</v>
      </c>
      <c r="I53" s="434">
        <v>5654.25</v>
      </c>
      <c r="J53" s="434">
        <v>0</v>
      </c>
      <c r="K53" s="434">
        <v>0</v>
      </c>
      <c r="L53" s="434">
        <v>0</v>
      </c>
      <c r="M53" s="434">
        <v>4.07</v>
      </c>
      <c r="N53" s="434">
        <v>110.37</v>
      </c>
      <c r="O53" s="434">
        <v>0</v>
      </c>
      <c r="P53" s="434">
        <v>16860.28</v>
      </c>
      <c r="Q53" s="434">
        <v>0</v>
      </c>
      <c r="R53" s="434">
        <v>0</v>
      </c>
      <c r="S53" s="434">
        <v>22403.53</v>
      </c>
    </row>
    <row r="54" spans="1:19" s="465" customFormat="1" ht="11.7" customHeight="1">
      <c r="A54" s="430" t="s">
        <v>382</v>
      </c>
      <c r="B54" s="431">
        <v>0</v>
      </c>
      <c r="C54" s="431">
        <v>2454.2800000000002</v>
      </c>
      <c r="D54" s="431">
        <v>0</v>
      </c>
      <c r="E54" s="431">
        <v>-700.91</v>
      </c>
      <c r="F54" s="431">
        <v>0</v>
      </c>
      <c r="G54" s="431">
        <v>0</v>
      </c>
      <c r="H54" s="431">
        <v>0</v>
      </c>
      <c r="I54" s="431">
        <v>11892.02</v>
      </c>
      <c r="J54" s="431">
        <v>0</v>
      </c>
      <c r="K54" s="431">
        <v>0</v>
      </c>
      <c r="L54" s="431">
        <v>0</v>
      </c>
      <c r="M54" s="431">
        <v>211.3</v>
      </c>
      <c r="N54" s="431">
        <v>-1667.33</v>
      </c>
      <c r="O54" s="431">
        <v>0</v>
      </c>
      <c r="P54" s="431">
        <v>4204.53</v>
      </c>
      <c r="Q54" s="431">
        <v>0</v>
      </c>
      <c r="R54" s="431">
        <v>0</v>
      </c>
      <c r="S54" s="431">
        <v>16393.89</v>
      </c>
    </row>
    <row r="55" spans="1:19" s="465" customFormat="1" ht="11.7" customHeight="1">
      <c r="A55" s="430" t="s">
        <v>383</v>
      </c>
      <c r="B55" s="431">
        <v>0</v>
      </c>
      <c r="C55" s="431">
        <v>0</v>
      </c>
      <c r="D55" s="431">
        <v>6.8100000000000005</v>
      </c>
      <c r="E55" s="431">
        <v>98.97</v>
      </c>
      <c r="F55" s="431">
        <v>0</v>
      </c>
      <c r="G55" s="431">
        <v>-228.87</v>
      </c>
      <c r="H55" s="431">
        <v>0</v>
      </c>
      <c r="I55" s="431">
        <v>1015.9300000000001</v>
      </c>
      <c r="J55" s="431">
        <v>0</v>
      </c>
      <c r="K55" s="431">
        <v>1893.94</v>
      </c>
      <c r="L55" s="431">
        <v>0</v>
      </c>
      <c r="M55" s="431">
        <v>11103.1</v>
      </c>
      <c r="N55" s="431">
        <v>0</v>
      </c>
      <c r="O55" s="431">
        <v>0</v>
      </c>
      <c r="P55" s="431">
        <v>3226.4900000000002</v>
      </c>
      <c r="Q55" s="431">
        <v>0</v>
      </c>
      <c r="R55" s="431">
        <v>0</v>
      </c>
      <c r="S55" s="431">
        <v>17116.370000000003</v>
      </c>
    </row>
    <row r="56" spans="1:19" s="465" customFormat="1" ht="11.7" customHeight="1">
      <c r="A56" s="433" t="s">
        <v>384</v>
      </c>
      <c r="B56" s="434">
        <v>0</v>
      </c>
      <c r="C56" s="434">
        <v>0</v>
      </c>
      <c r="D56" s="434">
        <v>0</v>
      </c>
      <c r="E56" s="434">
        <v>395.75</v>
      </c>
      <c r="F56" s="434">
        <v>0</v>
      </c>
      <c r="G56" s="434">
        <v>96566.8</v>
      </c>
      <c r="H56" s="434">
        <v>0</v>
      </c>
      <c r="I56" s="434">
        <v>33116.94</v>
      </c>
      <c r="J56" s="434">
        <v>0</v>
      </c>
      <c r="K56" s="434">
        <v>0</v>
      </c>
      <c r="L56" s="434">
        <v>0</v>
      </c>
      <c r="M56" s="434">
        <v>99611.91</v>
      </c>
      <c r="N56" s="434">
        <v>56435.93</v>
      </c>
      <c r="O56" s="434">
        <v>0</v>
      </c>
      <c r="P56" s="434">
        <v>234330.17</v>
      </c>
      <c r="Q56" s="434">
        <v>0</v>
      </c>
      <c r="R56" s="434">
        <v>5062.54</v>
      </c>
      <c r="S56" s="434">
        <v>525520.04</v>
      </c>
    </row>
    <row r="57" spans="1:19" s="465" customFormat="1" ht="11.7" customHeight="1">
      <c r="A57" s="430" t="s">
        <v>385</v>
      </c>
      <c r="B57" s="431">
        <v>0</v>
      </c>
      <c r="C57" s="431">
        <v>0</v>
      </c>
      <c r="D57" s="431">
        <v>0</v>
      </c>
      <c r="E57" s="431">
        <v>3465.25</v>
      </c>
      <c r="F57" s="431">
        <v>0</v>
      </c>
      <c r="G57" s="431">
        <v>14210.34</v>
      </c>
      <c r="H57" s="431">
        <v>0</v>
      </c>
      <c r="I57" s="431">
        <v>111838.18000000001</v>
      </c>
      <c r="J57" s="431">
        <v>0</v>
      </c>
      <c r="K57" s="431">
        <v>130547.07</v>
      </c>
      <c r="L57" s="431">
        <v>0</v>
      </c>
      <c r="M57" s="431">
        <v>114662.05</v>
      </c>
      <c r="N57" s="431">
        <v>3933.05</v>
      </c>
      <c r="O57" s="431">
        <v>0</v>
      </c>
      <c r="P57" s="431">
        <v>120553.60000000001</v>
      </c>
      <c r="Q57" s="431">
        <v>0</v>
      </c>
      <c r="R57" s="431">
        <v>0</v>
      </c>
      <c r="S57" s="431">
        <v>499209.54000000004</v>
      </c>
    </row>
    <row r="58" spans="1:19" s="465" customFormat="1" ht="11.7" customHeight="1">
      <c r="A58" s="435" t="s">
        <v>334</v>
      </c>
      <c r="B58" s="436">
        <v>0</v>
      </c>
      <c r="C58" s="436">
        <v>0</v>
      </c>
      <c r="D58" s="436">
        <v>0</v>
      </c>
      <c r="E58" s="436">
        <v>3896.29</v>
      </c>
      <c r="F58" s="436">
        <v>0</v>
      </c>
      <c r="G58" s="436">
        <v>631330.46</v>
      </c>
      <c r="H58" s="436">
        <v>0</v>
      </c>
      <c r="I58" s="436">
        <v>473915.16000000003</v>
      </c>
      <c r="J58" s="436">
        <v>0</v>
      </c>
      <c r="K58" s="436">
        <v>0</v>
      </c>
      <c r="L58" s="436">
        <v>284315.3</v>
      </c>
      <c r="M58" s="436">
        <v>547542.73</v>
      </c>
      <c r="N58" s="436">
        <v>98793.75</v>
      </c>
      <c r="O58" s="436">
        <v>0</v>
      </c>
      <c r="P58" s="436">
        <v>176591.86000000002</v>
      </c>
      <c r="Q58" s="436">
        <v>0</v>
      </c>
      <c r="R58" s="436">
        <v>164062.36000000002</v>
      </c>
      <c r="S58" s="436">
        <v>2380447.91</v>
      </c>
    </row>
    <row r="59" spans="1:19" s="465" customFormat="1" ht="11.7" customHeight="1">
      <c r="A59" s="433" t="s">
        <v>386</v>
      </c>
      <c r="B59" s="434">
        <v>0</v>
      </c>
      <c r="C59" s="434">
        <v>0</v>
      </c>
      <c r="D59" s="434">
        <v>0</v>
      </c>
      <c r="E59" s="434">
        <v>278.20999999999998</v>
      </c>
      <c r="F59" s="434">
        <v>0</v>
      </c>
      <c r="G59" s="434">
        <v>371940.94</v>
      </c>
      <c r="H59" s="434">
        <v>0</v>
      </c>
      <c r="I59" s="434">
        <v>83196.680000000008</v>
      </c>
      <c r="J59" s="434">
        <v>0</v>
      </c>
      <c r="K59" s="434">
        <v>0</v>
      </c>
      <c r="L59" s="434">
        <v>0</v>
      </c>
      <c r="M59" s="434">
        <v>162429.14000000001</v>
      </c>
      <c r="N59" s="434">
        <v>30225.24</v>
      </c>
      <c r="O59" s="434">
        <v>0</v>
      </c>
      <c r="P59" s="434">
        <v>180129</v>
      </c>
      <c r="Q59" s="434">
        <v>0</v>
      </c>
      <c r="R59" s="434">
        <v>1590.25</v>
      </c>
      <c r="S59" s="434">
        <v>829789.46</v>
      </c>
    </row>
    <row r="60" spans="1:19" s="465" customFormat="1" ht="11.7" customHeight="1">
      <c r="A60" s="466" t="s">
        <v>394</v>
      </c>
      <c r="B60" s="431">
        <v>0</v>
      </c>
      <c r="C60" s="431">
        <v>0</v>
      </c>
      <c r="D60" s="431">
        <v>0</v>
      </c>
      <c r="E60" s="431">
        <v>0</v>
      </c>
      <c r="F60" s="431">
        <v>0</v>
      </c>
      <c r="G60" s="431">
        <v>-9930.5400000000009</v>
      </c>
      <c r="H60" s="431">
        <v>0</v>
      </c>
      <c r="I60" s="431">
        <v>294482.40000000002</v>
      </c>
      <c r="J60" s="431">
        <v>0</v>
      </c>
      <c r="K60" s="431">
        <v>0</v>
      </c>
      <c r="L60" s="431">
        <v>284315.3</v>
      </c>
      <c r="M60" s="431">
        <v>294607.49</v>
      </c>
      <c r="N60" s="431">
        <v>0</v>
      </c>
      <c r="O60" s="431">
        <v>0</v>
      </c>
      <c r="P60" s="431">
        <v>-124993.12</v>
      </c>
      <c r="Q60" s="431">
        <v>0</v>
      </c>
      <c r="R60" s="431">
        <v>145015.79</v>
      </c>
      <c r="S60" s="431">
        <v>883497.32000000007</v>
      </c>
    </row>
    <row r="61" spans="1:19" s="464" customFormat="1" ht="11.7" customHeight="1">
      <c r="A61" s="467" t="s">
        <v>395</v>
      </c>
      <c r="B61" s="431">
        <v>0</v>
      </c>
      <c r="C61" s="431">
        <v>0</v>
      </c>
      <c r="D61" s="431">
        <v>0</v>
      </c>
      <c r="E61" s="431">
        <v>0</v>
      </c>
      <c r="F61" s="431">
        <v>0</v>
      </c>
      <c r="G61" s="431">
        <v>-1877.89</v>
      </c>
      <c r="H61" s="431">
        <v>0</v>
      </c>
      <c r="I61" s="431">
        <v>110281.25</v>
      </c>
      <c r="J61" s="431">
        <v>0</v>
      </c>
      <c r="K61" s="431">
        <v>0</v>
      </c>
      <c r="L61" s="431">
        <v>111146.97</v>
      </c>
      <c r="M61" s="431">
        <v>117316.68000000001</v>
      </c>
      <c r="N61" s="431">
        <v>0</v>
      </c>
      <c r="O61" s="431">
        <v>0</v>
      </c>
      <c r="P61" s="431">
        <v>31795.32</v>
      </c>
      <c r="Q61" s="431">
        <v>0</v>
      </c>
      <c r="R61" s="431">
        <v>54586.35</v>
      </c>
      <c r="S61" s="431">
        <v>423248.68</v>
      </c>
    </row>
    <row r="62" spans="1:19" s="464" customFormat="1" ht="11.7" customHeight="1">
      <c r="A62" s="468" t="s">
        <v>396</v>
      </c>
      <c r="B62" s="434">
        <v>0</v>
      </c>
      <c r="C62" s="434">
        <v>0</v>
      </c>
      <c r="D62" s="434">
        <v>0</v>
      </c>
      <c r="E62" s="434">
        <v>0</v>
      </c>
      <c r="F62" s="434">
        <v>0</v>
      </c>
      <c r="G62" s="434">
        <v>-8888.17</v>
      </c>
      <c r="H62" s="434">
        <v>0</v>
      </c>
      <c r="I62" s="434">
        <v>179939.20000000001</v>
      </c>
      <c r="J62" s="434">
        <v>0</v>
      </c>
      <c r="K62" s="434">
        <v>0</v>
      </c>
      <c r="L62" s="434">
        <v>168908.34</v>
      </c>
      <c r="M62" s="434">
        <v>172448.46</v>
      </c>
      <c r="N62" s="434">
        <v>0</v>
      </c>
      <c r="O62" s="434">
        <v>0</v>
      </c>
      <c r="P62" s="434">
        <v>-157645.01999999999</v>
      </c>
      <c r="Q62" s="434">
        <v>0</v>
      </c>
      <c r="R62" s="434">
        <v>88662.6</v>
      </c>
      <c r="S62" s="434">
        <v>443425.40999999992</v>
      </c>
    </row>
    <row r="63" spans="1:19" s="464" customFormat="1" ht="11.7" customHeight="1">
      <c r="A63" s="469" t="s">
        <v>397</v>
      </c>
      <c r="B63" s="431">
        <v>0</v>
      </c>
      <c r="C63" s="431">
        <v>0</v>
      </c>
      <c r="D63" s="431">
        <v>0</v>
      </c>
      <c r="E63" s="431">
        <v>0</v>
      </c>
      <c r="F63" s="431">
        <v>0</v>
      </c>
      <c r="G63" s="431">
        <v>835.51</v>
      </c>
      <c r="H63" s="431">
        <v>0</v>
      </c>
      <c r="I63" s="431">
        <v>4261.96</v>
      </c>
      <c r="J63" s="431">
        <v>0</v>
      </c>
      <c r="K63" s="431">
        <v>0</v>
      </c>
      <c r="L63" s="431">
        <v>4259.99</v>
      </c>
      <c r="M63" s="431">
        <v>4842.3500000000004</v>
      </c>
      <c r="N63" s="431">
        <v>0</v>
      </c>
      <c r="O63" s="431">
        <v>0</v>
      </c>
      <c r="P63" s="431">
        <v>856.58</v>
      </c>
      <c r="Q63" s="431">
        <v>0</v>
      </c>
      <c r="R63" s="431">
        <v>1766.83</v>
      </c>
      <c r="S63" s="431">
        <v>16823.22</v>
      </c>
    </row>
    <row r="64" spans="1:19" s="465" customFormat="1" ht="11.7" customHeight="1">
      <c r="A64" s="430" t="s">
        <v>389</v>
      </c>
      <c r="B64" s="431">
        <v>0</v>
      </c>
      <c r="C64" s="431">
        <v>0</v>
      </c>
      <c r="D64" s="431">
        <v>0</v>
      </c>
      <c r="E64" s="431">
        <v>698.89</v>
      </c>
      <c r="F64" s="431">
        <v>0</v>
      </c>
      <c r="G64" s="431">
        <v>108186.8</v>
      </c>
      <c r="H64" s="431">
        <v>0</v>
      </c>
      <c r="I64" s="431">
        <v>36362.75</v>
      </c>
      <c r="J64" s="431">
        <v>0</v>
      </c>
      <c r="K64" s="431">
        <v>0</v>
      </c>
      <c r="L64" s="431">
        <v>0</v>
      </c>
      <c r="M64" s="431">
        <v>33008.949999999997</v>
      </c>
      <c r="N64" s="431">
        <v>28573.61</v>
      </c>
      <c r="O64" s="431">
        <v>0</v>
      </c>
      <c r="P64" s="431">
        <v>51380.800000000003</v>
      </c>
      <c r="Q64" s="431">
        <v>0</v>
      </c>
      <c r="R64" s="431">
        <v>6126.78</v>
      </c>
      <c r="S64" s="431">
        <v>264338.58</v>
      </c>
    </row>
    <row r="65" spans="1:20" s="465" customFormat="1" ht="11.7" customHeight="1">
      <c r="A65" s="433" t="s">
        <v>390</v>
      </c>
      <c r="B65" s="434">
        <v>0</v>
      </c>
      <c r="C65" s="434">
        <v>0</v>
      </c>
      <c r="D65" s="434">
        <v>0</v>
      </c>
      <c r="E65" s="434">
        <v>2919.19</v>
      </c>
      <c r="F65" s="434">
        <v>0</v>
      </c>
      <c r="G65" s="434">
        <v>161133.26</v>
      </c>
      <c r="H65" s="434">
        <v>0</v>
      </c>
      <c r="I65" s="434">
        <v>59873.32</v>
      </c>
      <c r="J65" s="434">
        <v>0</v>
      </c>
      <c r="K65" s="434">
        <v>0</v>
      </c>
      <c r="L65" s="434">
        <v>0</v>
      </c>
      <c r="M65" s="434">
        <v>57497.15</v>
      </c>
      <c r="N65" s="434">
        <v>39994.9</v>
      </c>
      <c r="O65" s="434">
        <v>0</v>
      </c>
      <c r="P65" s="434">
        <v>70075.180000000008</v>
      </c>
      <c r="Q65" s="434">
        <v>0</v>
      </c>
      <c r="R65" s="434">
        <v>11329.550000000001</v>
      </c>
      <c r="S65" s="434">
        <v>402822.55000000005</v>
      </c>
    </row>
    <row r="66" spans="1:20" s="465" customFormat="1" ht="11.7" customHeight="1">
      <c r="A66" s="435" t="s">
        <v>391</v>
      </c>
      <c r="B66" s="436">
        <v>81034.320000000007</v>
      </c>
      <c r="C66" s="436">
        <v>65101.78</v>
      </c>
      <c r="D66" s="436">
        <v>68625.25</v>
      </c>
      <c r="E66" s="436">
        <v>33579.39</v>
      </c>
      <c r="F66" s="436">
        <v>59011.74</v>
      </c>
      <c r="G66" s="436">
        <v>840809.77</v>
      </c>
      <c r="H66" s="436">
        <v>532137.03</v>
      </c>
      <c r="I66" s="436">
        <v>706889.62</v>
      </c>
      <c r="J66" s="436">
        <v>17444.670000000002</v>
      </c>
      <c r="K66" s="436">
        <v>805015.51</v>
      </c>
      <c r="L66" s="436">
        <v>284574.87</v>
      </c>
      <c r="M66" s="436">
        <v>1715381.6099999999</v>
      </c>
      <c r="N66" s="436">
        <v>184222.91</v>
      </c>
      <c r="O66" s="436">
        <v>46766.12</v>
      </c>
      <c r="P66" s="436">
        <v>2475506.0300000003</v>
      </c>
      <c r="Q66" s="436">
        <v>31998.920000000002</v>
      </c>
      <c r="R66" s="436">
        <v>169404.44</v>
      </c>
      <c r="S66" s="436">
        <v>8117503.9800000014</v>
      </c>
    </row>
    <row r="67" spans="1:20" s="465" customFormat="1" ht="6.75" customHeight="1" thickBot="1">
      <c r="A67" s="440"/>
      <c r="B67" s="441"/>
      <c r="C67" s="441"/>
      <c r="D67" s="441"/>
      <c r="E67" s="441"/>
      <c r="F67" s="441"/>
      <c r="G67" s="441"/>
      <c r="H67" s="441"/>
      <c r="I67" s="441"/>
      <c r="J67" s="441"/>
      <c r="K67" s="441"/>
      <c r="L67" s="441"/>
      <c r="M67" s="441"/>
      <c r="N67" s="441"/>
      <c r="O67" s="441"/>
      <c r="P67" s="441"/>
      <c r="Q67" s="441"/>
      <c r="R67" s="441"/>
      <c r="S67" s="441"/>
    </row>
    <row r="68" spans="1:20" s="465" customFormat="1" ht="15" customHeight="1" thickTop="1">
      <c r="A68" s="448"/>
      <c r="B68" s="431"/>
      <c r="C68" s="431"/>
      <c r="D68" s="431"/>
      <c r="E68" s="431"/>
      <c r="F68" s="431"/>
      <c r="G68" s="431"/>
      <c r="H68" s="431"/>
      <c r="I68" s="431"/>
      <c r="J68" s="431"/>
      <c r="K68" s="431"/>
      <c r="L68" s="431"/>
      <c r="M68" s="431"/>
      <c r="N68" s="431"/>
      <c r="O68" s="431"/>
      <c r="P68" s="431"/>
      <c r="Q68" s="431"/>
      <c r="R68" s="431"/>
      <c r="S68" s="431"/>
    </row>
    <row r="69" spans="1:20">
      <c r="A69" s="442" t="s">
        <v>398</v>
      </c>
    </row>
    <row r="70" spans="1:20" s="463" customFormat="1" ht="13.8">
      <c r="A70" s="442" t="s">
        <v>124</v>
      </c>
      <c r="B70" s="470"/>
      <c r="C70" s="470"/>
      <c r="D70" s="470"/>
      <c r="E70" s="470"/>
      <c r="F70" s="470"/>
      <c r="G70" s="470"/>
      <c r="H70" s="470"/>
      <c r="I70" s="470"/>
      <c r="J70" s="470"/>
      <c r="K70" s="470"/>
      <c r="L70" s="470"/>
      <c r="M70" s="470"/>
      <c r="N70" s="470"/>
      <c r="O70" s="470"/>
      <c r="P70" s="470"/>
      <c r="Q70" s="470"/>
      <c r="R70" s="470"/>
      <c r="S70" s="470"/>
    </row>
    <row r="71" spans="1:20">
      <c r="A71" s="442" t="s">
        <v>125</v>
      </c>
    </row>
    <row r="72" spans="1:20">
      <c r="A72" s="442" t="s">
        <v>126</v>
      </c>
    </row>
    <row r="73" spans="1:20">
      <c r="A73" s="442" t="s">
        <v>127</v>
      </c>
    </row>
    <row r="74" spans="1:20">
      <c r="A74" s="442" t="s">
        <v>128</v>
      </c>
    </row>
    <row r="75" spans="1:20" ht="13.8">
      <c r="A75" s="35" t="s">
        <v>129</v>
      </c>
    </row>
    <row r="76" spans="1:20" s="463" customFormat="1">
      <c r="A76" s="35" t="s">
        <v>130</v>
      </c>
    </row>
    <row r="77" spans="1:20" ht="13.8">
      <c r="A77" s="35" t="s">
        <v>131</v>
      </c>
    </row>
    <row r="78" spans="1:20" s="413" customFormat="1" ht="13.8">
      <c r="A78" s="35" t="s">
        <v>132</v>
      </c>
    </row>
    <row r="79" spans="1:20" ht="13.8">
      <c r="A79" s="35" t="s">
        <v>133</v>
      </c>
      <c r="T79" s="471"/>
    </row>
    <row r="80" spans="1:20" ht="13.8">
      <c r="A80" s="35" t="s">
        <v>134</v>
      </c>
      <c r="T80" s="472"/>
    </row>
    <row r="81" spans="1:20" ht="13.8">
      <c r="A81" s="265"/>
      <c r="T81" s="65"/>
    </row>
    <row r="82" spans="1:20" ht="13.8">
      <c r="A82" s="35"/>
      <c r="T82" s="65"/>
    </row>
    <row r="83" spans="1:20" ht="13.8">
      <c r="A83" s="35"/>
      <c r="T83" s="65"/>
    </row>
    <row r="84" spans="1:20" ht="13.8">
      <c r="T84" s="65"/>
    </row>
    <row r="85" spans="1:20" ht="13.8">
      <c r="T85" s="65"/>
    </row>
    <row r="86" spans="1:20" ht="13.8">
      <c r="T86" s="65"/>
    </row>
    <row r="87" spans="1:20" ht="13.8">
      <c r="T87" s="65"/>
    </row>
    <row r="88" spans="1:20" ht="13.8">
      <c r="T88" s="65"/>
    </row>
    <row r="89" spans="1:20" ht="13.8">
      <c r="T89" s="65"/>
    </row>
    <row r="90" spans="1:20" ht="13.8">
      <c r="T90" s="65"/>
    </row>
    <row r="91" spans="1:20" ht="13.8">
      <c r="T91" s="65"/>
    </row>
    <row r="92" spans="1:20" ht="13.8">
      <c r="T92" s="65"/>
    </row>
    <row r="93" spans="1:20" ht="13.8">
      <c r="T93" s="65"/>
    </row>
    <row r="94" spans="1:20" ht="13.8">
      <c r="T94" s="65"/>
    </row>
    <row r="95" spans="1:20" ht="13.8">
      <c r="T95" s="65"/>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0731D-B7A1-4826-8858-48D9DE98716A}">
  <sheetPr codeName="Hoja6"/>
  <dimension ref="A1:T92"/>
  <sheetViews>
    <sheetView showGridLines="0" zoomScale="70" zoomScaleNormal="70" workbookViewId="0"/>
  </sheetViews>
  <sheetFormatPr baseColWidth="10" defaultColWidth="7.33203125" defaultRowHeight="13.2"/>
  <cols>
    <col min="1" max="1" width="45.33203125" style="473" customWidth="1"/>
    <col min="2" max="2" width="12.33203125" style="451" customWidth="1"/>
    <col min="3" max="15" width="10.6640625" style="451" customWidth="1"/>
    <col min="16" max="16" width="13.5546875" style="451" customWidth="1"/>
    <col min="17" max="18" width="10.6640625" style="451" customWidth="1"/>
    <col min="19" max="19" width="12.6640625" style="451" customWidth="1"/>
    <col min="20" max="20" width="14.6640625" style="451" bestFit="1" customWidth="1"/>
    <col min="21" max="16384" width="7.33203125" style="451"/>
  </cols>
  <sheetData>
    <row r="1" spans="1:19" s="453" customFormat="1" ht="32.1" customHeight="1">
      <c r="A1" s="36" t="s">
        <v>19</v>
      </c>
      <c r="B1" s="474"/>
      <c r="C1" s="474"/>
      <c r="D1" s="474"/>
      <c r="E1" s="474"/>
      <c r="F1" s="474"/>
      <c r="G1" s="474"/>
      <c r="H1" s="474"/>
      <c r="I1" s="474"/>
      <c r="J1" s="474"/>
      <c r="K1" s="474"/>
      <c r="L1" s="474"/>
      <c r="M1" s="474"/>
      <c r="N1" s="474"/>
      <c r="O1" s="474"/>
      <c r="P1" s="474"/>
      <c r="Q1" s="474"/>
      <c r="R1" s="474"/>
      <c r="S1" s="474"/>
    </row>
    <row r="2" spans="1:19" s="454" customFormat="1" ht="18" customHeight="1">
      <c r="A2" s="39" t="s">
        <v>136</v>
      </c>
      <c r="B2" s="416"/>
      <c r="C2" s="416"/>
      <c r="D2" s="416"/>
      <c r="E2" s="416"/>
      <c r="F2" s="416"/>
      <c r="G2" s="416"/>
      <c r="H2" s="416"/>
      <c r="I2" s="416"/>
      <c r="J2" s="416"/>
      <c r="K2" s="416"/>
      <c r="L2" s="416"/>
      <c r="M2" s="416"/>
      <c r="N2" s="416"/>
      <c r="O2" s="416"/>
      <c r="P2" s="416"/>
      <c r="Q2" s="416"/>
      <c r="R2" s="416"/>
      <c r="S2" s="416"/>
    </row>
    <row r="3" spans="1:19" s="456" customFormat="1" ht="18.75" customHeight="1">
      <c r="A3" s="42" t="s">
        <v>393</v>
      </c>
      <c r="B3" s="455"/>
      <c r="C3" s="455"/>
      <c r="D3" s="455"/>
      <c r="E3" s="455"/>
      <c r="F3" s="455"/>
      <c r="G3" s="455"/>
      <c r="H3" s="455"/>
      <c r="I3" s="455"/>
      <c r="J3" s="455"/>
      <c r="K3" s="455"/>
      <c r="L3" s="455"/>
      <c r="M3" s="455"/>
      <c r="N3" s="455"/>
      <c r="O3" s="455"/>
      <c r="P3" s="455"/>
      <c r="Q3" s="455"/>
      <c r="R3" s="455"/>
      <c r="S3" s="455"/>
    </row>
    <row r="4" spans="1:19" ht="7.5" customHeight="1" thickBot="1">
      <c r="A4" s="457"/>
      <c r="B4" s="457"/>
      <c r="C4" s="457"/>
      <c r="D4" s="457"/>
      <c r="E4" s="457"/>
      <c r="F4" s="457"/>
      <c r="G4" s="457"/>
      <c r="H4" s="457"/>
      <c r="I4" s="457"/>
      <c r="J4" s="457"/>
      <c r="K4" s="457"/>
      <c r="L4" s="457"/>
      <c r="M4" s="457"/>
      <c r="N4" s="457"/>
      <c r="O4" s="457"/>
      <c r="P4" s="457"/>
      <c r="Q4" s="457"/>
      <c r="R4" s="457"/>
      <c r="S4" s="457"/>
    </row>
    <row r="5" spans="1:19" s="460" customFormat="1" ht="80.099999999999994" customHeight="1" thickTop="1">
      <c r="A5" s="458" t="s">
        <v>338</v>
      </c>
      <c r="B5" s="394" t="s">
        <v>178</v>
      </c>
      <c r="C5" s="459" t="s">
        <v>299</v>
      </c>
      <c r="D5" s="459" t="s">
        <v>180</v>
      </c>
      <c r="E5" s="459" t="s">
        <v>181</v>
      </c>
      <c r="F5" s="459" t="s">
        <v>182</v>
      </c>
      <c r="G5" s="394" t="s">
        <v>183</v>
      </c>
      <c r="H5" s="459" t="s">
        <v>184</v>
      </c>
      <c r="I5" s="459" t="s">
        <v>185</v>
      </c>
      <c r="J5" s="459" t="s">
        <v>186</v>
      </c>
      <c r="K5" s="394" t="s">
        <v>187</v>
      </c>
      <c r="L5" s="459" t="s">
        <v>188</v>
      </c>
      <c r="M5" s="459" t="s">
        <v>189</v>
      </c>
      <c r="N5" s="459" t="s">
        <v>190</v>
      </c>
      <c r="O5" s="459" t="s">
        <v>191</v>
      </c>
      <c r="P5" s="459" t="s">
        <v>192</v>
      </c>
      <c r="Q5" s="459" t="s">
        <v>193</v>
      </c>
      <c r="R5" s="459" t="s">
        <v>194</v>
      </c>
      <c r="S5" s="422" t="s">
        <v>300</v>
      </c>
    </row>
    <row r="6" spans="1:19" s="462" customFormat="1" ht="2.25" customHeight="1">
      <c r="A6" s="461"/>
      <c r="B6" s="461"/>
      <c r="C6" s="461"/>
      <c r="D6" s="461"/>
      <c r="E6" s="461"/>
      <c r="F6" s="461"/>
      <c r="G6" s="461"/>
      <c r="H6" s="461"/>
      <c r="I6" s="461"/>
      <c r="J6" s="461"/>
      <c r="K6" s="461"/>
      <c r="L6" s="461"/>
      <c r="M6" s="461"/>
      <c r="N6" s="461"/>
      <c r="O6" s="461"/>
      <c r="P6" s="461"/>
      <c r="Q6" s="461"/>
      <c r="R6" s="461"/>
      <c r="S6" s="461"/>
    </row>
    <row r="7" spans="1:19" s="462" customFormat="1" ht="5.25" customHeight="1">
      <c r="A7" s="463"/>
    </row>
    <row r="8" spans="1:19" s="464" customFormat="1" ht="12" customHeight="1">
      <c r="A8" s="427" t="s">
        <v>339</v>
      </c>
      <c r="B8" s="428">
        <v>55179.28</v>
      </c>
      <c r="C8" s="428">
        <v>79.290000000000006</v>
      </c>
      <c r="D8" s="428">
        <v>48867.16</v>
      </c>
      <c r="E8" s="428">
        <v>7764.74</v>
      </c>
      <c r="F8" s="428">
        <v>47234.5</v>
      </c>
      <c r="G8" s="428">
        <v>0</v>
      </c>
      <c r="H8" s="428">
        <v>164148.19</v>
      </c>
      <c r="I8" s="428">
        <v>0</v>
      </c>
      <c r="J8" s="428">
        <v>17325.45</v>
      </c>
      <c r="K8" s="428">
        <v>149830.87</v>
      </c>
      <c r="L8" s="428">
        <v>0</v>
      </c>
      <c r="M8" s="428">
        <v>94320.23</v>
      </c>
      <c r="N8" s="428">
        <v>0</v>
      </c>
      <c r="O8" s="428">
        <v>132.76</v>
      </c>
      <c r="P8" s="428">
        <v>939284.66</v>
      </c>
      <c r="Q8" s="428">
        <v>23502.100000000002</v>
      </c>
      <c r="R8" s="428">
        <v>0</v>
      </c>
      <c r="S8" s="428">
        <v>1547669.2300000002</v>
      </c>
    </row>
    <row r="9" spans="1:19" s="464" customFormat="1" ht="12" customHeight="1">
      <c r="A9" s="430" t="s">
        <v>340</v>
      </c>
      <c r="B9" s="431">
        <v>54.39</v>
      </c>
      <c r="C9" s="431">
        <v>0</v>
      </c>
      <c r="D9" s="431">
        <v>11878.72</v>
      </c>
      <c r="E9" s="431">
        <v>0</v>
      </c>
      <c r="F9" s="431">
        <v>0</v>
      </c>
      <c r="G9" s="431">
        <v>0</v>
      </c>
      <c r="H9" s="431">
        <v>-498.24</v>
      </c>
      <c r="I9" s="431">
        <v>0</v>
      </c>
      <c r="J9" s="431">
        <v>0</v>
      </c>
      <c r="K9" s="431">
        <v>18939.37</v>
      </c>
      <c r="L9" s="431">
        <v>0</v>
      </c>
      <c r="M9" s="431">
        <v>24812.62</v>
      </c>
      <c r="N9" s="431">
        <v>0</v>
      </c>
      <c r="O9" s="431">
        <v>0</v>
      </c>
      <c r="P9" s="431">
        <v>239456.31</v>
      </c>
      <c r="Q9" s="431">
        <v>0</v>
      </c>
      <c r="R9" s="431">
        <v>0</v>
      </c>
      <c r="S9" s="431">
        <v>294643.17</v>
      </c>
    </row>
    <row r="10" spans="1:19" s="465" customFormat="1" ht="11.7" customHeight="1">
      <c r="A10" s="430" t="s">
        <v>341</v>
      </c>
      <c r="B10" s="431">
        <v>567.91</v>
      </c>
      <c r="C10" s="431">
        <v>0</v>
      </c>
      <c r="D10" s="431">
        <v>920.35</v>
      </c>
      <c r="E10" s="431">
        <v>0</v>
      </c>
      <c r="F10" s="431">
        <v>0</v>
      </c>
      <c r="G10" s="431">
        <v>0</v>
      </c>
      <c r="H10" s="431">
        <v>-1613.33</v>
      </c>
      <c r="I10" s="431">
        <v>0</v>
      </c>
      <c r="J10" s="431">
        <v>0</v>
      </c>
      <c r="K10" s="431">
        <v>0</v>
      </c>
      <c r="L10" s="431">
        <v>0</v>
      </c>
      <c r="M10" s="431">
        <v>1652.47</v>
      </c>
      <c r="N10" s="431">
        <v>0</v>
      </c>
      <c r="O10" s="431">
        <v>0</v>
      </c>
      <c r="P10" s="431">
        <v>49477.48</v>
      </c>
      <c r="Q10" s="431">
        <v>0</v>
      </c>
      <c r="R10" s="431">
        <v>0</v>
      </c>
      <c r="S10" s="431">
        <v>51004.880000000005</v>
      </c>
    </row>
    <row r="11" spans="1:19" s="465" customFormat="1" ht="11.7" customHeight="1">
      <c r="A11" s="433" t="s">
        <v>313</v>
      </c>
      <c r="B11" s="434">
        <v>25.26</v>
      </c>
      <c r="C11" s="434">
        <v>0</v>
      </c>
      <c r="D11" s="434">
        <v>1847.77</v>
      </c>
      <c r="E11" s="434">
        <v>0</v>
      </c>
      <c r="F11" s="434">
        <v>0</v>
      </c>
      <c r="G11" s="434">
        <v>0</v>
      </c>
      <c r="H11" s="434">
        <v>890.6</v>
      </c>
      <c r="I11" s="434">
        <v>0</v>
      </c>
      <c r="J11" s="434">
        <v>708.74</v>
      </c>
      <c r="K11" s="434">
        <v>7660.22</v>
      </c>
      <c r="L11" s="434">
        <v>0</v>
      </c>
      <c r="M11" s="434">
        <v>9558.9600000000009</v>
      </c>
      <c r="N11" s="434">
        <v>0</v>
      </c>
      <c r="O11" s="434">
        <v>0</v>
      </c>
      <c r="P11" s="434">
        <v>1119.21</v>
      </c>
      <c r="Q11" s="434">
        <v>0</v>
      </c>
      <c r="R11" s="434">
        <v>0</v>
      </c>
      <c r="S11" s="434">
        <v>21810.760000000002</v>
      </c>
    </row>
    <row r="12" spans="1:19" s="465" customFormat="1" ht="11.7" customHeight="1">
      <c r="A12" s="430" t="s">
        <v>342</v>
      </c>
      <c r="B12" s="431">
        <v>9.11</v>
      </c>
      <c r="C12" s="431">
        <v>0</v>
      </c>
      <c r="D12" s="431">
        <v>0.81</v>
      </c>
      <c r="E12" s="431">
        <v>0</v>
      </c>
      <c r="F12" s="431">
        <v>0</v>
      </c>
      <c r="G12" s="431">
        <v>0</v>
      </c>
      <c r="H12" s="431">
        <v>-23.080000000000002</v>
      </c>
      <c r="I12" s="431">
        <v>0</v>
      </c>
      <c r="J12" s="431">
        <v>0</v>
      </c>
      <c r="K12" s="431">
        <v>0</v>
      </c>
      <c r="L12" s="431">
        <v>0</v>
      </c>
      <c r="M12" s="431">
        <v>0</v>
      </c>
      <c r="N12" s="431">
        <v>0</v>
      </c>
      <c r="O12" s="431">
        <v>0</v>
      </c>
      <c r="P12" s="431">
        <v>0</v>
      </c>
      <c r="Q12" s="431">
        <v>0</v>
      </c>
      <c r="R12" s="431">
        <v>0</v>
      </c>
      <c r="S12" s="431">
        <v>-13.160000000000002</v>
      </c>
    </row>
    <row r="13" spans="1:19" s="465" customFormat="1" ht="11.7" customHeight="1">
      <c r="A13" s="430" t="s">
        <v>343</v>
      </c>
      <c r="B13" s="431">
        <v>0</v>
      </c>
      <c r="C13" s="431">
        <v>0</v>
      </c>
      <c r="D13" s="431">
        <v>0</v>
      </c>
      <c r="E13" s="431">
        <v>0</v>
      </c>
      <c r="F13" s="431">
        <v>0</v>
      </c>
      <c r="G13" s="431">
        <v>0</v>
      </c>
      <c r="H13" s="431">
        <v>0</v>
      </c>
      <c r="I13" s="431">
        <v>0</v>
      </c>
      <c r="J13" s="431">
        <v>0</v>
      </c>
      <c r="K13" s="431">
        <v>0</v>
      </c>
      <c r="L13" s="431">
        <v>0</v>
      </c>
      <c r="M13" s="431">
        <v>0</v>
      </c>
      <c r="N13" s="431">
        <v>0</v>
      </c>
      <c r="O13" s="431">
        <v>0</v>
      </c>
      <c r="P13" s="431">
        <v>0</v>
      </c>
      <c r="Q13" s="431">
        <v>0</v>
      </c>
      <c r="R13" s="431">
        <v>0</v>
      </c>
      <c r="S13" s="431">
        <v>0</v>
      </c>
    </row>
    <row r="14" spans="1:19" s="465" customFormat="1" ht="11.7" customHeight="1">
      <c r="A14" s="433" t="s">
        <v>312</v>
      </c>
      <c r="B14" s="434">
        <v>0</v>
      </c>
      <c r="C14" s="434">
        <v>0</v>
      </c>
      <c r="D14" s="434">
        <v>22731.59</v>
      </c>
      <c r="E14" s="434">
        <v>0</v>
      </c>
      <c r="F14" s="434">
        <v>0</v>
      </c>
      <c r="G14" s="434">
        <v>0</v>
      </c>
      <c r="H14" s="434">
        <v>5194.4000000000005</v>
      </c>
      <c r="I14" s="434">
        <v>0</v>
      </c>
      <c r="J14" s="434">
        <v>1291.1300000000001</v>
      </c>
      <c r="K14" s="434">
        <v>631.49</v>
      </c>
      <c r="L14" s="434">
        <v>0</v>
      </c>
      <c r="M14" s="434">
        <v>987.02</v>
      </c>
      <c r="N14" s="434">
        <v>0</v>
      </c>
      <c r="O14" s="434">
        <v>0</v>
      </c>
      <c r="P14" s="434">
        <v>24532.93</v>
      </c>
      <c r="Q14" s="434">
        <v>0</v>
      </c>
      <c r="R14" s="434">
        <v>0</v>
      </c>
      <c r="S14" s="434">
        <v>55368.560000000005</v>
      </c>
    </row>
    <row r="15" spans="1:19" s="465" customFormat="1" ht="11.7" customHeight="1">
      <c r="A15" s="430" t="s">
        <v>344</v>
      </c>
      <c r="B15" s="431">
        <v>0</v>
      </c>
      <c r="C15" s="431">
        <v>0</v>
      </c>
      <c r="D15" s="431">
        <v>0</v>
      </c>
      <c r="E15" s="431">
        <v>0</v>
      </c>
      <c r="F15" s="431">
        <v>0</v>
      </c>
      <c r="G15" s="431">
        <v>0</v>
      </c>
      <c r="H15" s="431">
        <v>5842.5</v>
      </c>
      <c r="I15" s="431">
        <v>0</v>
      </c>
      <c r="J15" s="431">
        <v>-28.69</v>
      </c>
      <c r="K15" s="431">
        <v>304.39</v>
      </c>
      <c r="L15" s="431">
        <v>0</v>
      </c>
      <c r="M15" s="431">
        <v>5936.1500000000005</v>
      </c>
      <c r="N15" s="431">
        <v>0</v>
      </c>
      <c r="O15" s="431">
        <v>0</v>
      </c>
      <c r="P15" s="431">
        <v>30316.2</v>
      </c>
      <c r="Q15" s="431">
        <v>0</v>
      </c>
      <c r="R15" s="431">
        <v>0</v>
      </c>
      <c r="S15" s="431">
        <v>42370.55</v>
      </c>
    </row>
    <row r="16" spans="1:19" s="465" customFormat="1" ht="11.7" customHeight="1">
      <c r="A16" s="430" t="s">
        <v>345</v>
      </c>
      <c r="B16" s="431">
        <v>0</v>
      </c>
      <c r="C16" s="431">
        <v>0</v>
      </c>
      <c r="D16" s="431">
        <v>0</v>
      </c>
      <c r="E16" s="431">
        <v>0</v>
      </c>
      <c r="F16" s="431">
        <v>0</v>
      </c>
      <c r="G16" s="431">
        <v>0</v>
      </c>
      <c r="H16" s="431">
        <v>-2750.82</v>
      </c>
      <c r="I16" s="431">
        <v>0</v>
      </c>
      <c r="J16" s="431">
        <v>0</v>
      </c>
      <c r="K16" s="431">
        <v>-370.85</v>
      </c>
      <c r="L16" s="431">
        <v>0</v>
      </c>
      <c r="M16" s="431">
        <v>44865.16</v>
      </c>
      <c r="N16" s="431">
        <v>0</v>
      </c>
      <c r="O16" s="431">
        <v>0</v>
      </c>
      <c r="P16" s="431">
        <v>36413.160000000003</v>
      </c>
      <c r="Q16" s="431">
        <v>0</v>
      </c>
      <c r="R16" s="431">
        <v>0</v>
      </c>
      <c r="S16" s="431">
        <v>78156.650000000009</v>
      </c>
    </row>
    <row r="17" spans="1:19" s="465" customFormat="1" ht="11.7" customHeight="1">
      <c r="A17" s="433" t="s">
        <v>346</v>
      </c>
      <c r="B17" s="434">
        <v>0</v>
      </c>
      <c r="C17" s="434">
        <v>0</v>
      </c>
      <c r="D17" s="434">
        <v>0</v>
      </c>
      <c r="E17" s="434">
        <v>0</v>
      </c>
      <c r="F17" s="434">
        <v>0</v>
      </c>
      <c r="G17" s="434">
        <v>0</v>
      </c>
      <c r="H17" s="434">
        <v>-266.36</v>
      </c>
      <c r="I17" s="434">
        <v>0</v>
      </c>
      <c r="J17" s="434">
        <v>0</v>
      </c>
      <c r="K17" s="434">
        <v>3645.8</v>
      </c>
      <c r="L17" s="434">
        <v>0</v>
      </c>
      <c r="M17" s="434">
        <v>578.15</v>
      </c>
      <c r="N17" s="434">
        <v>0</v>
      </c>
      <c r="O17" s="434">
        <v>132.76</v>
      </c>
      <c r="P17" s="434">
        <v>707.36</v>
      </c>
      <c r="Q17" s="434">
        <v>0</v>
      </c>
      <c r="R17" s="434">
        <v>0</v>
      </c>
      <c r="S17" s="434">
        <v>4797.71</v>
      </c>
    </row>
    <row r="18" spans="1:19" s="465" customFormat="1" ht="11.7" customHeight="1">
      <c r="A18" s="430" t="s">
        <v>347</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row>
    <row r="19" spans="1:19" s="465" customFormat="1" ht="11.7" customHeight="1">
      <c r="A19" s="430" t="s">
        <v>348</v>
      </c>
      <c r="B19" s="431">
        <v>582.16</v>
      </c>
      <c r="C19" s="431">
        <v>0</v>
      </c>
      <c r="D19" s="431">
        <v>2242.2000000000003</v>
      </c>
      <c r="E19" s="431">
        <v>0</v>
      </c>
      <c r="F19" s="431">
        <v>0</v>
      </c>
      <c r="G19" s="431">
        <v>0</v>
      </c>
      <c r="H19" s="431">
        <v>29876.170000000002</v>
      </c>
      <c r="I19" s="431">
        <v>0</v>
      </c>
      <c r="J19" s="431">
        <v>1042.94</v>
      </c>
      <c r="K19" s="431">
        <v>8092.87</v>
      </c>
      <c r="L19" s="431">
        <v>0</v>
      </c>
      <c r="M19" s="431">
        <v>-10054.65</v>
      </c>
      <c r="N19" s="431">
        <v>0</v>
      </c>
      <c r="O19" s="431">
        <v>0</v>
      </c>
      <c r="P19" s="431">
        <v>227729.86000000002</v>
      </c>
      <c r="Q19" s="431">
        <v>0</v>
      </c>
      <c r="R19" s="431">
        <v>0</v>
      </c>
      <c r="S19" s="431">
        <v>259511.55000000002</v>
      </c>
    </row>
    <row r="20" spans="1:19" s="465" customFormat="1" ht="11.7" customHeight="1">
      <c r="A20" s="433" t="s">
        <v>349</v>
      </c>
      <c r="B20" s="434">
        <v>1.46</v>
      </c>
      <c r="C20" s="434">
        <v>0</v>
      </c>
      <c r="D20" s="434">
        <v>4.0200000000000005</v>
      </c>
      <c r="E20" s="434">
        <v>0</v>
      </c>
      <c r="F20" s="434">
        <v>0</v>
      </c>
      <c r="G20" s="434">
        <v>0</v>
      </c>
      <c r="H20" s="434">
        <v>1025.58</v>
      </c>
      <c r="I20" s="434">
        <v>0</v>
      </c>
      <c r="J20" s="434">
        <v>0</v>
      </c>
      <c r="K20" s="434">
        <v>72308.58</v>
      </c>
      <c r="L20" s="434">
        <v>0</v>
      </c>
      <c r="M20" s="434">
        <v>-1329.69</v>
      </c>
      <c r="N20" s="434">
        <v>0</v>
      </c>
      <c r="O20" s="434">
        <v>0</v>
      </c>
      <c r="P20" s="434">
        <v>57314.43</v>
      </c>
      <c r="Q20" s="434">
        <v>0</v>
      </c>
      <c r="R20" s="434">
        <v>0</v>
      </c>
      <c r="S20" s="434">
        <v>129324.38</v>
      </c>
    </row>
    <row r="21" spans="1:19" s="465" customFormat="1" ht="11.7" customHeight="1">
      <c r="A21" s="430" t="s">
        <v>350</v>
      </c>
      <c r="B21" s="431">
        <v>1.34</v>
      </c>
      <c r="C21" s="431">
        <v>0</v>
      </c>
      <c r="D21" s="431">
        <v>0.35000000000000003</v>
      </c>
      <c r="E21" s="431">
        <v>0</v>
      </c>
      <c r="F21" s="431">
        <v>0</v>
      </c>
      <c r="G21" s="431">
        <v>0</v>
      </c>
      <c r="H21" s="431">
        <v>0</v>
      </c>
      <c r="I21" s="431">
        <v>0</v>
      </c>
      <c r="J21" s="431">
        <v>0</v>
      </c>
      <c r="K21" s="431">
        <v>0</v>
      </c>
      <c r="L21" s="431">
        <v>0</v>
      </c>
      <c r="M21" s="431">
        <v>0</v>
      </c>
      <c r="N21" s="431">
        <v>0</v>
      </c>
      <c r="O21" s="431">
        <v>0</v>
      </c>
      <c r="P21" s="431">
        <v>0</v>
      </c>
      <c r="Q21" s="431">
        <v>0</v>
      </c>
      <c r="R21" s="431">
        <v>0</v>
      </c>
      <c r="S21" s="431">
        <v>1.6900000000000002</v>
      </c>
    </row>
    <row r="22" spans="1:19" s="465" customFormat="1" ht="11.7" customHeight="1">
      <c r="A22" s="430" t="s">
        <v>351</v>
      </c>
      <c r="B22" s="431">
        <v>-176.03</v>
      </c>
      <c r="C22" s="431">
        <v>0</v>
      </c>
      <c r="D22" s="431">
        <v>-55.14</v>
      </c>
      <c r="E22" s="431">
        <v>0</v>
      </c>
      <c r="F22" s="431">
        <v>0</v>
      </c>
      <c r="G22" s="431">
        <v>0</v>
      </c>
      <c r="H22" s="431">
        <v>12.36</v>
      </c>
      <c r="I22" s="431">
        <v>0</v>
      </c>
      <c r="J22" s="431">
        <v>-117.13</v>
      </c>
      <c r="K22" s="431">
        <v>2804.53</v>
      </c>
      <c r="L22" s="431">
        <v>0</v>
      </c>
      <c r="M22" s="431">
        <v>0</v>
      </c>
      <c r="N22" s="431">
        <v>0</v>
      </c>
      <c r="O22" s="431">
        <v>0</v>
      </c>
      <c r="P22" s="431">
        <v>-1969.02</v>
      </c>
      <c r="Q22" s="431">
        <v>0</v>
      </c>
      <c r="R22" s="431">
        <v>0</v>
      </c>
      <c r="S22" s="431">
        <v>499.57000000000016</v>
      </c>
    </row>
    <row r="23" spans="1:19" s="465" customFormat="1" ht="11.7" customHeight="1">
      <c r="A23" s="433" t="s">
        <v>352</v>
      </c>
      <c r="B23" s="434">
        <v>5.0200000000000005</v>
      </c>
      <c r="C23" s="434">
        <v>0</v>
      </c>
      <c r="D23" s="434">
        <v>26.96</v>
      </c>
      <c r="E23" s="434">
        <v>0</v>
      </c>
      <c r="F23" s="434">
        <v>0</v>
      </c>
      <c r="G23" s="434">
        <v>0</v>
      </c>
      <c r="H23" s="434">
        <v>335.38</v>
      </c>
      <c r="I23" s="434">
        <v>0</v>
      </c>
      <c r="J23" s="434">
        <v>0</v>
      </c>
      <c r="K23" s="434">
        <v>2354.4500000000003</v>
      </c>
      <c r="L23" s="434">
        <v>0</v>
      </c>
      <c r="M23" s="434">
        <v>286.12</v>
      </c>
      <c r="N23" s="434">
        <v>0</v>
      </c>
      <c r="O23" s="434">
        <v>0</v>
      </c>
      <c r="P23" s="434">
        <v>1068.78</v>
      </c>
      <c r="Q23" s="434">
        <v>0</v>
      </c>
      <c r="R23" s="434">
        <v>0</v>
      </c>
      <c r="S23" s="434">
        <v>4076.71</v>
      </c>
    </row>
    <row r="24" spans="1:19" s="465" customFormat="1" ht="11.7" customHeight="1">
      <c r="A24" s="430" t="s">
        <v>353</v>
      </c>
      <c r="B24" s="431">
        <v>3520.94</v>
      </c>
      <c r="C24" s="431">
        <v>0</v>
      </c>
      <c r="D24" s="431">
        <v>-52.18</v>
      </c>
      <c r="E24" s="431">
        <v>0</v>
      </c>
      <c r="F24" s="431">
        <v>0</v>
      </c>
      <c r="G24" s="431">
        <v>0</v>
      </c>
      <c r="H24" s="431">
        <v>4920.8100000000004</v>
      </c>
      <c r="I24" s="431">
        <v>0</v>
      </c>
      <c r="J24" s="431">
        <v>0</v>
      </c>
      <c r="K24" s="431">
        <v>10628.32</v>
      </c>
      <c r="L24" s="431">
        <v>0</v>
      </c>
      <c r="M24" s="431">
        <v>5773.45</v>
      </c>
      <c r="N24" s="431">
        <v>0</v>
      </c>
      <c r="O24" s="431">
        <v>0</v>
      </c>
      <c r="P24" s="431">
        <v>12938.09</v>
      </c>
      <c r="Q24" s="431">
        <v>0</v>
      </c>
      <c r="R24" s="431">
        <v>0</v>
      </c>
      <c r="S24" s="431">
        <v>37729.43</v>
      </c>
    </row>
    <row r="25" spans="1:19" s="465" customFormat="1" ht="11.7" customHeight="1">
      <c r="A25" s="430" t="s">
        <v>354</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row>
    <row r="26" spans="1:19" s="465" customFormat="1" ht="11.7" customHeight="1">
      <c r="A26" s="433" t="s">
        <v>355</v>
      </c>
      <c r="B26" s="434">
        <v>-0.11</v>
      </c>
      <c r="C26" s="434">
        <v>0</v>
      </c>
      <c r="D26" s="434">
        <v>374.51</v>
      </c>
      <c r="E26" s="434">
        <v>0</v>
      </c>
      <c r="F26" s="434">
        <v>0</v>
      </c>
      <c r="G26" s="434">
        <v>0</v>
      </c>
      <c r="H26" s="434">
        <v>692.81000000000006</v>
      </c>
      <c r="I26" s="434">
        <v>0</v>
      </c>
      <c r="J26" s="434">
        <v>0</v>
      </c>
      <c r="K26" s="434">
        <v>2.57</v>
      </c>
      <c r="L26" s="434">
        <v>0</v>
      </c>
      <c r="M26" s="434">
        <v>0.94000000000000006</v>
      </c>
      <c r="N26" s="434">
        <v>0</v>
      </c>
      <c r="O26" s="434">
        <v>0</v>
      </c>
      <c r="P26" s="434">
        <v>22.97</v>
      </c>
      <c r="Q26" s="434">
        <v>0</v>
      </c>
      <c r="R26" s="434">
        <v>0</v>
      </c>
      <c r="S26" s="434">
        <v>1093.69</v>
      </c>
    </row>
    <row r="27" spans="1:19" s="465" customFormat="1" ht="11.7" customHeight="1">
      <c r="A27" s="430" t="s">
        <v>356</v>
      </c>
      <c r="B27" s="431">
        <v>0</v>
      </c>
      <c r="C27" s="431">
        <v>0</v>
      </c>
      <c r="D27" s="431">
        <v>11.41</v>
      </c>
      <c r="E27" s="431">
        <v>0</v>
      </c>
      <c r="F27" s="431">
        <v>0</v>
      </c>
      <c r="G27" s="431">
        <v>0</v>
      </c>
      <c r="H27" s="431">
        <v>-2294.9</v>
      </c>
      <c r="I27" s="431">
        <v>0</v>
      </c>
      <c r="J27" s="431">
        <v>0</v>
      </c>
      <c r="K27" s="431">
        <v>479.82</v>
      </c>
      <c r="L27" s="431">
        <v>0</v>
      </c>
      <c r="M27" s="431">
        <v>-52.96</v>
      </c>
      <c r="N27" s="431">
        <v>0</v>
      </c>
      <c r="O27" s="431">
        <v>0</v>
      </c>
      <c r="P27" s="431">
        <v>120.13</v>
      </c>
      <c r="Q27" s="431">
        <v>0</v>
      </c>
      <c r="R27" s="431">
        <v>0</v>
      </c>
      <c r="S27" s="431">
        <v>-1736.5000000000005</v>
      </c>
    </row>
    <row r="28" spans="1:19" s="465" customFormat="1" ht="11.7" customHeight="1">
      <c r="A28" s="430" t="s">
        <v>357</v>
      </c>
      <c r="B28" s="431">
        <v>3.17</v>
      </c>
      <c r="C28" s="431">
        <v>0</v>
      </c>
      <c r="D28" s="431">
        <v>56.14</v>
      </c>
      <c r="E28" s="431">
        <v>0</v>
      </c>
      <c r="F28" s="431">
        <v>0</v>
      </c>
      <c r="G28" s="431">
        <v>0</v>
      </c>
      <c r="H28" s="431">
        <v>4339.9400000000005</v>
      </c>
      <c r="I28" s="431">
        <v>0</v>
      </c>
      <c r="J28" s="431">
        <v>0</v>
      </c>
      <c r="K28" s="431">
        <v>13543.800000000001</v>
      </c>
      <c r="L28" s="431">
        <v>0</v>
      </c>
      <c r="M28" s="431">
        <v>2275.33</v>
      </c>
      <c r="N28" s="431">
        <v>0</v>
      </c>
      <c r="O28" s="431">
        <v>0</v>
      </c>
      <c r="P28" s="431">
        <v>5350.06</v>
      </c>
      <c r="Q28" s="431">
        <v>0</v>
      </c>
      <c r="R28" s="431">
        <v>0</v>
      </c>
      <c r="S28" s="431">
        <v>25568.440000000006</v>
      </c>
    </row>
    <row r="29" spans="1:19" s="465" customFormat="1" ht="11.7" customHeight="1">
      <c r="A29" s="433" t="s">
        <v>358</v>
      </c>
      <c r="B29" s="434">
        <v>0</v>
      </c>
      <c r="C29" s="434">
        <v>0</v>
      </c>
      <c r="D29" s="434">
        <v>0</v>
      </c>
      <c r="E29" s="434">
        <v>0</v>
      </c>
      <c r="F29" s="434">
        <v>0</v>
      </c>
      <c r="G29" s="434">
        <v>0</v>
      </c>
      <c r="H29" s="434">
        <v>26261.41</v>
      </c>
      <c r="I29" s="434">
        <v>0</v>
      </c>
      <c r="J29" s="434">
        <v>0</v>
      </c>
      <c r="K29" s="434">
        <v>732.53</v>
      </c>
      <c r="L29" s="434">
        <v>0</v>
      </c>
      <c r="M29" s="434">
        <v>4429.63</v>
      </c>
      <c r="N29" s="434">
        <v>0</v>
      </c>
      <c r="O29" s="434">
        <v>0</v>
      </c>
      <c r="P29" s="434">
        <v>198777.79</v>
      </c>
      <c r="Q29" s="434">
        <v>0</v>
      </c>
      <c r="R29" s="434">
        <v>0</v>
      </c>
      <c r="S29" s="434">
        <v>230201.36000000002</v>
      </c>
    </row>
    <row r="30" spans="1:19" s="465" customFormat="1" ht="11.7" customHeight="1">
      <c r="A30" s="430" t="s">
        <v>359</v>
      </c>
      <c r="B30" s="431">
        <v>4095.54</v>
      </c>
      <c r="C30" s="431">
        <v>0</v>
      </c>
      <c r="D30" s="431">
        <v>195.55</v>
      </c>
      <c r="E30" s="431">
        <v>0</v>
      </c>
      <c r="F30" s="431">
        <v>0</v>
      </c>
      <c r="G30" s="431">
        <v>0</v>
      </c>
      <c r="H30" s="431">
        <v>0</v>
      </c>
      <c r="I30" s="431">
        <v>0</v>
      </c>
      <c r="J30" s="431">
        <v>0</v>
      </c>
      <c r="K30" s="431">
        <v>0</v>
      </c>
      <c r="L30" s="431">
        <v>0</v>
      </c>
      <c r="M30" s="431">
        <v>0</v>
      </c>
      <c r="N30" s="431">
        <v>0</v>
      </c>
      <c r="O30" s="431">
        <v>0</v>
      </c>
      <c r="P30" s="431">
        <v>0</v>
      </c>
      <c r="Q30" s="431">
        <v>0</v>
      </c>
      <c r="R30" s="431">
        <v>0</v>
      </c>
      <c r="S30" s="431">
        <v>4291.09</v>
      </c>
    </row>
    <row r="31" spans="1:19" s="465" customFormat="1" ht="11.7" customHeight="1">
      <c r="A31" s="430" t="s">
        <v>360</v>
      </c>
      <c r="B31" s="431">
        <v>26083.940000000002</v>
      </c>
      <c r="C31" s="431">
        <v>0</v>
      </c>
      <c r="D31" s="431">
        <v>4147.38</v>
      </c>
      <c r="E31" s="431">
        <v>6144.02</v>
      </c>
      <c r="F31" s="431">
        <v>8563.49</v>
      </c>
      <c r="G31" s="431">
        <v>0</v>
      </c>
      <c r="H31" s="431">
        <v>48086.14</v>
      </c>
      <c r="I31" s="431">
        <v>0</v>
      </c>
      <c r="J31" s="431">
        <v>6028.87</v>
      </c>
      <c r="K31" s="431">
        <v>0</v>
      </c>
      <c r="L31" s="431">
        <v>0</v>
      </c>
      <c r="M31" s="431">
        <v>0</v>
      </c>
      <c r="N31" s="431">
        <v>0</v>
      </c>
      <c r="O31" s="431">
        <v>0</v>
      </c>
      <c r="P31" s="431">
        <v>0</v>
      </c>
      <c r="Q31" s="431">
        <v>20295.53</v>
      </c>
      <c r="R31" s="431">
        <v>0</v>
      </c>
      <c r="S31" s="431">
        <v>119349.37</v>
      </c>
    </row>
    <row r="32" spans="1:19" s="465" customFormat="1" ht="11.7" customHeight="1">
      <c r="A32" s="433" t="s">
        <v>361</v>
      </c>
      <c r="B32" s="434">
        <v>0</v>
      </c>
      <c r="C32" s="434">
        <v>0</v>
      </c>
      <c r="D32" s="434">
        <v>0</v>
      </c>
      <c r="E32" s="434">
        <v>0</v>
      </c>
      <c r="F32" s="434">
        <v>0</v>
      </c>
      <c r="G32" s="434">
        <v>0</v>
      </c>
      <c r="H32" s="434">
        <v>0</v>
      </c>
      <c r="I32" s="434">
        <v>0</v>
      </c>
      <c r="J32" s="434">
        <v>0</v>
      </c>
      <c r="K32" s="434">
        <v>0</v>
      </c>
      <c r="L32" s="434">
        <v>0</v>
      </c>
      <c r="M32" s="434">
        <v>0</v>
      </c>
      <c r="N32" s="434">
        <v>0</v>
      </c>
      <c r="O32" s="434">
        <v>0</v>
      </c>
      <c r="P32" s="434">
        <v>0</v>
      </c>
      <c r="Q32" s="434">
        <v>0</v>
      </c>
      <c r="R32" s="434">
        <v>0</v>
      </c>
      <c r="S32" s="434">
        <v>0</v>
      </c>
    </row>
    <row r="33" spans="1:19" s="465" customFormat="1" ht="11.7" customHeight="1">
      <c r="A33" s="430" t="s">
        <v>362</v>
      </c>
      <c r="B33" s="431">
        <v>0</v>
      </c>
      <c r="C33" s="431">
        <v>79.290000000000006</v>
      </c>
      <c r="D33" s="431">
        <v>0.04</v>
      </c>
      <c r="E33" s="431">
        <v>0</v>
      </c>
      <c r="F33" s="431">
        <v>0</v>
      </c>
      <c r="G33" s="431">
        <v>0</v>
      </c>
      <c r="H33" s="431">
        <v>336.12</v>
      </c>
      <c r="I33" s="431">
        <v>0</v>
      </c>
      <c r="J33" s="431">
        <v>0</v>
      </c>
      <c r="K33" s="431">
        <v>0</v>
      </c>
      <c r="L33" s="431">
        <v>0</v>
      </c>
      <c r="M33" s="431">
        <v>1906.14</v>
      </c>
      <c r="N33" s="431">
        <v>0</v>
      </c>
      <c r="O33" s="431">
        <v>0</v>
      </c>
      <c r="P33" s="431">
        <v>527.04</v>
      </c>
      <c r="Q33" s="431">
        <v>0</v>
      </c>
      <c r="R33" s="431">
        <v>0</v>
      </c>
      <c r="S33" s="431">
        <v>2848.63</v>
      </c>
    </row>
    <row r="34" spans="1:19" s="465" customFormat="1" ht="11.7" customHeight="1">
      <c r="A34" s="430" t="s">
        <v>363</v>
      </c>
      <c r="B34" s="431">
        <v>347.33</v>
      </c>
      <c r="C34" s="431">
        <v>0</v>
      </c>
      <c r="D34" s="431">
        <v>4509.6500000000005</v>
      </c>
      <c r="E34" s="431">
        <v>0</v>
      </c>
      <c r="F34" s="431">
        <v>0</v>
      </c>
      <c r="G34" s="431">
        <v>0</v>
      </c>
      <c r="H34" s="431">
        <v>25583.25</v>
      </c>
      <c r="I34" s="431">
        <v>0</v>
      </c>
      <c r="J34" s="431">
        <v>3882.79</v>
      </c>
      <c r="K34" s="431">
        <v>626.18000000000006</v>
      </c>
      <c r="L34" s="431">
        <v>0</v>
      </c>
      <c r="M34" s="431">
        <v>2474.89</v>
      </c>
      <c r="N34" s="431">
        <v>0</v>
      </c>
      <c r="O34" s="431">
        <v>0</v>
      </c>
      <c r="P34" s="431">
        <v>29827.040000000001</v>
      </c>
      <c r="Q34" s="431">
        <v>0</v>
      </c>
      <c r="R34" s="431">
        <v>0</v>
      </c>
      <c r="S34" s="431">
        <v>67251.13</v>
      </c>
    </row>
    <row r="35" spans="1:19" s="465" customFormat="1" ht="11.7" customHeight="1">
      <c r="A35" s="433" t="s">
        <v>364</v>
      </c>
      <c r="B35" s="434">
        <v>10322.18</v>
      </c>
      <c r="C35" s="434">
        <v>0</v>
      </c>
      <c r="D35" s="434">
        <v>27.05</v>
      </c>
      <c r="E35" s="434">
        <v>1620.72</v>
      </c>
      <c r="F35" s="434">
        <v>18072.7</v>
      </c>
      <c r="G35" s="434">
        <v>0</v>
      </c>
      <c r="H35" s="434">
        <v>0</v>
      </c>
      <c r="I35" s="434">
        <v>0</v>
      </c>
      <c r="J35" s="434">
        <v>0</v>
      </c>
      <c r="K35" s="434">
        <v>1776.6000000000001</v>
      </c>
      <c r="L35" s="434">
        <v>0</v>
      </c>
      <c r="M35" s="434">
        <v>0</v>
      </c>
      <c r="N35" s="434">
        <v>0</v>
      </c>
      <c r="O35" s="434">
        <v>0</v>
      </c>
      <c r="P35" s="434">
        <v>0</v>
      </c>
      <c r="Q35" s="434">
        <v>335.38</v>
      </c>
      <c r="R35" s="434">
        <v>0</v>
      </c>
      <c r="S35" s="434">
        <v>32154.63</v>
      </c>
    </row>
    <row r="36" spans="1:19" s="465" customFormat="1" ht="11.7" customHeight="1">
      <c r="A36" s="430" t="s">
        <v>365</v>
      </c>
      <c r="B36" s="431">
        <v>9629.36</v>
      </c>
      <c r="C36" s="431">
        <v>0</v>
      </c>
      <c r="D36" s="431">
        <v>0</v>
      </c>
      <c r="E36" s="431">
        <v>0</v>
      </c>
      <c r="F36" s="431">
        <v>18265.88</v>
      </c>
      <c r="G36" s="431">
        <v>0</v>
      </c>
      <c r="H36" s="431">
        <v>0</v>
      </c>
      <c r="I36" s="431">
        <v>0</v>
      </c>
      <c r="J36" s="431">
        <v>0</v>
      </c>
      <c r="K36" s="431">
        <v>13697.92</v>
      </c>
      <c r="L36" s="431">
        <v>0</v>
      </c>
      <c r="M36" s="431">
        <v>0</v>
      </c>
      <c r="N36" s="431">
        <v>0</v>
      </c>
      <c r="O36" s="431">
        <v>0</v>
      </c>
      <c r="P36" s="431">
        <v>0</v>
      </c>
      <c r="Q36" s="431">
        <v>2008.26</v>
      </c>
      <c r="R36" s="431">
        <v>0</v>
      </c>
      <c r="S36" s="431">
        <v>43601.420000000006</v>
      </c>
    </row>
    <row r="37" spans="1:19" s="465" customFormat="1" ht="11.7" customHeight="1">
      <c r="A37" s="430" t="s">
        <v>366</v>
      </c>
      <c r="B37" s="431">
        <v>106.31</v>
      </c>
      <c r="C37" s="431">
        <v>0</v>
      </c>
      <c r="D37" s="431">
        <v>0</v>
      </c>
      <c r="E37" s="431">
        <v>0</v>
      </c>
      <c r="F37" s="431">
        <v>2332.4299999999998</v>
      </c>
      <c r="G37" s="431">
        <v>0</v>
      </c>
      <c r="H37" s="431">
        <v>0</v>
      </c>
      <c r="I37" s="431">
        <v>0</v>
      </c>
      <c r="J37" s="431">
        <v>0</v>
      </c>
      <c r="K37" s="431">
        <v>65.89</v>
      </c>
      <c r="L37" s="431">
        <v>0</v>
      </c>
      <c r="M37" s="431">
        <v>0</v>
      </c>
      <c r="N37" s="431">
        <v>0</v>
      </c>
      <c r="O37" s="431">
        <v>0</v>
      </c>
      <c r="P37" s="431">
        <v>0</v>
      </c>
      <c r="Q37" s="431">
        <v>862.93000000000006</v>
      </c>
      <c r="R37" s="431">
        <v>0</v>
      </c>
      <c r="S37" s="431">
        <v>3367.5599999999995</v>
      </c>
    </row>
    <row r="38" spans="1:19" s="465" customFormat="1" ht="11.7" customHeight="1">
      <c r="A38" s="433" t="s">
        <v>367</v>
      </c>
      <c r="B38" s="434">
        <v>0</v>
      </c>
      <c r="C38" s="434">
        <v>0</v>
      </c>
      <c r="D38" s="434">
        <v>0</v>
      </c>
      <c r="E38" s="434">
        <v>0</v>
      </c>
      <c r="F38" s="434">
        <v>0</v>
      </c>
      <c r="G38" s="434">
        <v>0</v>
      </c>
      <c r="H38" s="434">
        <v>1.95</v>
      </c>
      <c r="I38" s="434">
        <v>0</v>
      </c>
      <c r="J38" s="434">
        <v>4516.8100000000004</v>
      </c>
      <c r="K38" s="434">
        <v>-585.32000000000005</v>
      </c>
      <c r="L38" s="434">
        <v>0</v>
      </c>
      <c r="M38" s="434">
        <v>0</v>
      </c>
      <c r="N38" s="434">
        <v>0</v>
      </c>
      <c r="O38" s="434">
        <v>0</v>
      </c>
      <c r="P38" s="434">
        <v>0</v>
      </c>
      <c r="Q38" s="434">
        <v>0</v>
      </c>
      <c r="R38" s="434">
        <v>0</v>
      </c>
      <c r="S38" s="434">
        <v>3933.44</v>
      </c>
    </row>
    <row r="39" spans="1:19" s="465" customFormat="1" ht="11.7" customHeight="1">
      <c r="A39" s="430" t="s">
        <v>368</v>
      </c>
      <c r="B39" s="431">
        <v>0</v>
      </c>
      <c r="C39" s="431">
        <v>0</v>
      </c>
      <c r="D39" s="431">
        <v>0</v>
      </c>
      <c r="E39" s="431">
        <v>0</v>
      </c>
      <c r="F39" s="431">
        <v>0</v>
      </c>
      <c r="G39" s="431">
        <v>0</v>
      </c>
      <c r="H39" s="431">
        <v>17841.670000000002</v>
      </c>
      <c r="I39" s="431">
        <v>0</v>
      </c>
      <c r="J39" s="431">
        <v>0</v>
      </c>
      <c r="K39" s="431">
        <v>0</v>
      </c>
      <c r="L39" s="431">
        <v>0</v>
      </c>
      <c r="M39" s="431">
        <v>220.49</v>
      </c>
      <c r="N39" s="431">
        <v>0</v>
      </c>
      <c r="O39" s="431">
        <v>0</v>
      </c>
      <c r="P39" s="431">
        <v>18209.16</v>
      </c>
      <c r="Q39" s="431">
        <v>0</v>
      </c>
      <c r="R39" s="431">
        <v>0</v>
      </c>
      <c r="S39" s="431">
        <v>36271.320000000007</v>
      </c>
    </row>
    <row r="40" spans="1:19" s="465" customFormat="1" ht="11.7" customHeight="1">
      <c r="A40" s="430" t="s">
        <v>369</v>
      </c>
      <c r="B40" s="431">
        <v>0</v>
      </c>
      <c r="C40" s="431">
        <v>0</v>
      </c>
      <c r="D40" s="431">
        <v>0</v>
      </c>
      <c r="E40" s="431">
        <v>0</v>
      </c>
      <c r="F40" s="431">
        <v>0</v>
      </c>
      <c r="G40" s="431">
        <v>0</v>
      </c>
      <c r="H40" s="431">
        <v>353.83</v>
      </c>
      <c r="I40" s="431">
        <v>0</v>
      </c>
      <c r="J40" s="431">
        <v>0</v>
      </c>
      <c r="K40" s="431">
        <v>-7508.31</v>
      </c>
      <c r="L40" s="431">
        <v>0</v>
      </c>
      <c r="M40" s="431">
        <v>0</v>
      </c>
      <c r="N40" s="431">
        <v>0</v>
      </c>
      <c r="O40" s="431">
        <v>0</v>
      </c>
      <c r="P40" s="431">
        <v>7345.6900000000005</v>
      </c>
      <c r="Q40" s="431">
        <v>0</v>
      </c>
      <c r="R40" s="431">
        <v>0</v>
      </c>
      <c r="S40" s="431">
        <v>191.21000000000004</v>
      </c>
    </row>
    <row r="41" spans="1:19" s="465" customFormat="1" ht="11.7" customHeight="1">
      <c r="A41" s="427" t="s">
        <v>370</v>
      </c>
      <c r="B41" s="428">
        <v>0</v>
      </c>
      <c r="C41" s="428">
        <v>0</v>
      </c>
      <c r="D41" s="428">
        <v>16777.84</v>
      </c>
      <c r="E41" s="428">
        <v>-149.62</v>
      </c>
      <c r="F41" s="428">
        <v>0</v>
      </c>
      <c r="G41" s="428">
        <v>0</v>
      </c>
      <c r="H41" s="428">
        <v>28934.799999999999</v>
      </c>
      <c r="I41" s="428">
        <v>0</v>
      </c>
      <c r="J41" s="428">
        <v>0</v>
      </c>
      <c r="K41" s="428">
        <v>8117.9800000000005</v>
      </c>
      <c r="L41" s="428">
        <v>0</v>
      </c>
      <c r="M41" s="428">
        <v>11083.49</v>
      </c>
      <c r="N41" s="428">
        <v>827.34</v>
      </c>
      <c r="O41" s="428">
        <v>0</v>
      </c>
      <c r="P41" s="428">
        <v>9265.86</v>
      </c>
      <c r="Q41" s="428">
        <v>0</v>
      </c>
      <c r="R41" s="428">
        <v>-7.0000000000000007E-2</v>
      </c>
      <c r="S41" s="428">
        <v>74857.62</v>
      </c>
    </row>
    <row r="42" spans="1:19" s="464" customFormat="1" ht="11.7" customHeight="1">
      <c r="A42" s="430" t="s">
        <v>371</v>
      </c>
      <c r="B42" s="431">
        <v>0</v>
      </c>
      <c r="C42" s="431">
        <v>0</v>
      </c>
      <c r="D42" s="431">
        <v>16777.84</v>
      </c>
      <c r="E42" s="431">
        <v>0</v>
      </c>
      <c r="F42" s="431">
        <v>0</v>
      </c>
      <c r="G42" s="431">
        <v>0</v>
      </c>
      <c r="H42" s="431">
        <v>151.39000000000001</v>
      </c>
      <c r="I42" s="431">
        <v>0</v>
      </c>
      <c r="J42" s="431">
        <v>0</v>
      </c>
      <c r="K42" s="431">
        <v>6317.6500000000005</v>
      </c>
      <c r="L42" s="431">
        <v>0</v>
      </c>
      <c r="M42" s="431">
        <v>3630.17</v>
      </c>
      <c r="N42" s="431">
        <v>827.26</v>
      </c>
      <c r="O42" s="431">
        <v>0</v>
      </c>
      <c r="P42" s="431">
        <v>-1101.1000000000001</v>
      </c>
      <c r="Q42" s="431">
        <v>0</v>
      </c>
      <c r="R42" s="431">
        <v>0</v>
      </c>
      <c r="S42" s="431">
        <v>26603.210000000003</v>
      </c>
    </row>
    <row r="43" spans="1:19" s="465" customFormat="1" ht="11.7" customHeight="1">
      <c r="A43" s="430" t="s">
        <v>372</v>
      </c>
      <c r="B43" s="431">
        <v>0</v>
      </c>
      <c r="C43" s="431">
        <v>0</v>
      </c>
      <c r="D43" s="431">
        <v>0</v>
      </c>
      <c r="E43" s="431">
        <v>0</v>
      </c>
      <c r="F43" s="431">
        <v>0</v>
      </c>
      <c r="G43" s="431">
        <v>0</v>
      </c>
      <c r="H43" s="431">
        <v>0</v>
      </c>
      <c r="I43" s="431">
        <v>0</v>
      </c>
      <c r="J43" s="431">
        <v>0</v>
      </c>
      <c r="K43" s="431">
        <v>0</v>
      </c>
      <c r="L43" s="431">
        <v>0</v>
      </c>
      <c r="M43" s="431">
        <v>0</v>
      </c>
      <c r="N43" s="431">
        <v>0</v>
      </c>
      <c r="O43" s="431">
        <v>0</v>
      </c>
      <c r="P43" s="431">
        <v>0</v>
      </c>
      <c r="Q43" s="431">
        <v>0</v>
      </c>
      <c r="R43" s="431">
        <v>0</v>
      </c>
      <c r="S43" s="431">
        <v>0</v>
      </c>
    </row>
    <row r="44" spans="1:19" s="465" customFormat="1" ht="11.7" customHeight="1">
      <c r="A44" s="433" t="s">
        <v>314</v>
      </c>
      <c r="B44" s="434">
        <v>0</v>
      </c>
      <c r="C44" s="434">
        <v>0</v>
      </c>
      <c r="D44" s="434">
        <v>0</v>
      </c>
      <c r="E44" s="434">
        <v>0</v>
      </c>
      <c r="F44" s="434">
        <v>0</v>
      </c>
      <c r="G44" s="434">
        <v>0</v>
      </c>
      <c r="H44" s="434">
        <v>2048.1999999999998</v>
      </c>
      <c r="I44" s="434">
        <v>0</v>
      </c>
      <c r="J44" s="434">
        <v>0</v>
      </c>
      <c r="K44" s="434">
        <v>1931.33</v>
      </c>
      <c r="L44" s="434">
        <v>0</v>
      </c>
      <c r="M44" s="434">
        <v>7453.32</v>
      </c>
      <c r="N44" s="434">
        <v>0.08</v>
      </c>
      <c r="O44" s="434">
        <v>0</v>
      </c>
      <c r="P44" s="434">
        <v>10366.960000000001</v>
      </c>
      <c r="Q44" s="434">
        <v>0</v>
      </c>
      <c r="R44" s="434">
        <v>-7.0000000000000007E-2</v>
      </c>
      <c r="S44" s="434">
        <v>21799.82</v>
      </c>
    </row>
    <row r="45" spans="1:19" s="465" customFormat="1" ht="11.7" customHeight="1">
      <c r="A45" s="430" t="s">
        <v>373</v>
      </c>
      <c r="B45" s="431">
        <v>0</v>
      </c>
      <c r="C45" s="431">
        <v>0</v>
      </c>
      <c r="D45" s="431">
        <v>0</v>
      </c>
      <c r="E45" s="431">
        <v>-149.62</v>
      </c>
      <c r="F45" s="431">
        <v>0</v>
      </c>
      <c r="G45" s="431">
        <v>0</v>
      </c>
      <c r="H45" s="431">
        <v>26735.22</v>
      </c>
      <c r="I45" s="431">
        <v>0</v>
      </c>
      <c r="J45" s="431">
        <v>0</v>
      </c>
      <c r="K45" s="431">
        <v>-131</v>
      </c>
      <c r="L45" s="431">
        <v>0</v>
      </c>
      <c r="M45" s="431">
        <v>0</v>
      </c>
      <c r="N45" s="431">
        <v>0</v>
      </c>
      <c r="O45" s="431">
        <v>0</v>
      </c>
      <c r="P45" s="431">
        <v>0</v>
      </c>
      <c r="Q45" s="431">
        <v>0</v>
      </c>
      <c r="R45" s="431">
        <v>0</v>
      </c>
      <c r="S45" s="431">
        <v>26454.600000000002</v>
      </c>
    </row>
    <row r="46" spans="1:19" s="465" customFormat="1" ht="11.7" customHeight="1">
      <c r="A46" s="435" t="s">
        <v>374</v>
      </c>
      <c r="B46" s="436">
        <v>0</v>
      </c>
      <c r="C46" s="436">
        <v>3371.9700000000003</v>
      </c>
      <c r="D46" s="436">
        <v>-78.320000000000007</v>
      </c>
      <c r="E46" s="436">
        <v>4486.03</v>
      </c>
      <c r="F46" s="436">
        <v>0</v>
      </c>
      <c r="G46" s="436">
        <v>3702.2200000000003</v>
      </c>
      <c r="H46" s="436">
        <v>0</v>
      </c>
      <c r="I46" s="436">
        <v>268823.16000000003</v>
      </c>
      <c r="J46" s="436">
        <v>0</v>
      </c>
      <c r="K46" s="436">
        <v>125245.75</v>
      </c>
      <c r="L46" s="436">
        <v>129343.88</v>
      </c>
      <c r="M46" s="436">
        <v>47721.65</v>
      </c>
      <c r="N46" s="436">
        <v>6969.76</v>
      </c>
      <c r="O46" s="436">
        <v>0</v>
      </c>
      <c r="P46" s="436">
        <v>-18193.490000000002</v>
      </c>
      <c r="Q46" s="436">
        <v>0</v>
      </c>
      <c r="R46" s="436">
        <v>-953.48</v>
      </c>
      <c r="S46" s="436">
        <v>570439.13000000012</v>
      </c>
    </row>
    <row r="47" spans="1:19" s="465" customFormat="1" ht="11.7" customHeight="1">
      <c r="A47" s="437" t="s">
        <v>375</v>
      </c>
      <c r="B47" s="428">
        <v>0</v>
      </c>
      <c r="C47" s="428">
        <v>3371.9700000000003</v>
      </c>
      <c r="D47" s="428">
        <v>-78.320000000000007</v>
      </c>
      <c r="E47" s="428">
        <v>4486.03</v>
      </c>
      <c r="F47" s="428">
        <v>0</v>
      </c>
      <c r="G47" s="428">
        <v>5587.96</v>
      </c>
      <c r="H47" s="428">
        <v>0</v>
      </c>
      <c r="I47" s="428">
        <v>20330.510000000002</v>
      </c>
      <c r="J47" s="428">
        <v>0</v>
      </c>
      <c r="K47" s="428">
        <v>125245.75</v>
      </c>
      <c r="L47" s="428">
        <v>165.61</v>
      </c>
      <c r="M47" s="428">
        <v>28424.61</v>
      </c>
      <c r="N47" s="428">
        <v>6969.76</v>
      </c>
      <c r="O47" s="428">
        <v>0</v>
      </c>
      <c r="P47" s="428">
        <v>100035.34</v>
      </c>
      <c r="Q47" s="428">
        <v>0</v>
      </c>
      <c r="R47" s="428">
        <v>0</v>
      </c>
      <c r="S47" s="428">
        <v>294539.21999999997</v>
      </c>
    </row>
    <row r="48" spans="1:19" s="465" customFormat="1" ht="11.7" customHeight="1">
      <c r="A48" s="430" t="s">
        <v>376</v>
      </c>
      <c r="B48" s="431">
        <v>0</v>
      </c>
      <c r="C48" s="431">
        <v>0</v>
      </c>
      <c r="D48" s="431">
        <v>0</v>
      </c>
      <c r="E48" s="431">
        <v>0</v>
      </c>
      <c r="F48" s="431">
        <v>0</v>
      </c>
      <c r="G48" s="431">
        <v>2347.0700000000002</v>
      </c>
      <c r="H48" s="431">
        <v>0</v>
      </c>
      <c r="I48" s="431">
        <v>16.86</v>
      </c>
      <c r="J48" s="431">
        <v>0</v>
      </c>
      <c r="K48" s="431">
        <v>5559.1900000000005</v>
      </c>
      <c r="L48" s="431">
        <v>165.61</v>
      </c>
      <c r="M48" s="431">
        <v>10265.210000000001</v>
      </c>
      <c r="N48" s="431">
        <v>-252.9</v>
      </c>
      <c r="O48" s="431">
        <v>0</v>
      </c>
      <c r="P48" s="431">
        <v>3679.98</v>
      </c>
      <c r="Q48" s="431">
        <v>0</v>
      </c>
      <c r="R48" s="431">
        <v>0</v>
      </c>
      <c r="S48" s="431">
        <v>21781.02</v>
      </c>
    </row>
    <row r="49" spans="1:19" s="464" customFormat="1" ht="11.7" customHeight="1">
      <c r="A49" s="430" t="s">
        <v>377</v>
      </c>
      <c r="B49" s="431">
        <v>0</v>
      </c>
      <c r="C49" s="431">
        <v>238.32</v>
      </c>
      <c r="D49" s="431">
        <v>-0.05</v>
      </c>
      <c r="E49" s="431">
        <v>272.7</v>
      </c>
      <c r="F49" s="431">
        <v>0</v>
      </c>
      <c r="G49" s="431">
        <v>8.8000000000000007</v>
      </c>
      <c r="H49" s="431">
        <v>0</v>
      </c>
      <c r="I49" s="431">
        <v>-136.15</v>
      </c>
      <c r="J49" s="431">
        <v>0</v>
      </c>
      <c r="K49" s="431">
        <v>17261.37</v>
      </c>
      <c r="L49" s="431">
        <v>0</v>
      </c>
      <c r="M49" s="431">
        <v>-297.55</v>
      </c>
      <c r="N49" s="431">
        <v>296.19</v>
      </c>
      <c r="O49" s="431">
        <v>0</v>
      </c>
      <c r="P49" s="431">
        <v>5012.92</v>
      </c>
      <c r="Q49" s="431">
        <v>0</v>
      </c>
      <c r="R49" s="431">
        <v>0</v>
      </c>
      <c r="S49" s="431">
        <v>22656.549999999996</v>
      </c>
    </row>
    <row r="50" spans="1:19" s="465" customFormat="1" ht="11.7" customHeight="1">
      <c r="A50" s="433" t="s">
        <v>378</v>
      </c>
      <c r="B50" s="434">
        <v>0</v>
      </c>
      <c r="C50" s="434">
        <v>0</v>
      </c>
      <c r="D50" s="434">
        <v>-0.05</v>
      </c>
      <c r="E50" s="434">
        <v>2029.77</v>
      </c>
      <c r="F50" s="434">
        <v>0</v>
      </c>
      <c r="G50" s="434">
        <v>154.65</v>
      </c>
      <c r="H50" s="434">
        <v>0</v>
      </c>
      <c r="I50" s="434">
        <v>6291.71</v>
      </c>
      <c r="J50" s="434">
        <v>0</v>
      </c>
      <c r="K50" s="434">
        <v>10149.02</v>
      </c>
      <c r="L50" s="434">
        <v>0</v>
      </c>
      <c r="M50" s="434">
        <v>-1721.18</v>
      </c>
      <c r="N50" s="434">
        <v>3929.3</v>
      </c>
      <c r="O50" s="434">
        <v>0</v>
      </c>
      <c r="P50" s="434">
        <v>7506.67</v>
      </c>
      <c r="Q50" s="434">
        <v>0</v>
      </c>
      <c r="R50" s="434">
        <v>0</v>
      </c>
      <c r="S50" s="434">
        <v>28339.89</v>
      </c>
    </row>
    <row r="51" spans="1:19" s="465" customFormat="1" ht="11.7" customHeight="1">
      <c r="A51" s="438" t="s">
        <v>379</v>
      </c>
      <c r="B51" s="439">
        <v>0</v>
      </c>
      <c r="C51" s="439">
        <v>3133.65</v>
      </c>
      <c r="D51" s="439">
        <v>-78.22</v>
      </c>
      <c r="E51" s="439">
        <v>1580.58</v>
      </c>
      <c r="F51" s="439">
        <v>0</v>
      </c>
      <c r="G51" s="439">
        <v>2470.4700000000003</v>
      </c>
      <c r="H51" s="439">
        <v>0</v>
      </c>
      <c r="I51" s="439">
        <v>15762.210000000001</v>
      </c>
      <c r="J51" s="439">
        <v>0</v>
      </c>
      <c r="K51" s="439">
        <v>20993.25</v>
      </c>
      <c r="L51" s="439">
        <v>0</v>
      </c>
      <c r="M51" s="439">
        <v>11887.7</v>
      </c>
      <c r="N51" s="439">
        <v>1136.19</v>
      </c>
      <c r="O51" s="439">
        <v>0</v>
      </c>
      <c r="P51" s="439">
        <v>19295.72</v>
      </c>
      <c r="Q51" s="439">
        <v>0</v>
      </c>
      <c r="R51" s="439">
        <v>0</v>
      </c>
      <c r="S51" s="439">
        <v>76181.55</v>
      </c>
    </row>
    <row r="52" spans="1:19" s="465" customFormat="1" ht="11.7" customHeight="1">
      <c r="A52" s="438" t="s">
        <v>380</v>
      </c>
      <c r="B52" s="439">
        <v>0</v>
      </c>
      <c r="C52" s="439">
        <v>0</v>
      </c>
      <c r="D52" s="439">
        <v>0</v>
      </c>
      <c r="E52" s="439">
        <v>0</v>
      </c>
      <c r="F52" s="439">
        <v>0</v>
      </c>
      <c r="G52" s="439">
        <v>0</v>
      </c>
      <c r="H52" s="439">
        <v>0</v>
      </c>
      <c r="I52" s="439">
        <v>0</v>
      </c>
      <c r="J52" s="439">
        <v>0</v>
      </c>
      <c r="K52" s="439">
        <v>13.040000000000001</v>
      </c>
      <c r="L52" s="439">
        <v>0</v>
      </c>
      <c r="M52" s="439">
        <v>0</v>
      </c>
      <c r="N52" s="439">
        <v>0</v>
      </c>
      <c r="O52" s="439">
        <v>0</v>
      </c>
      <c r="P52" s="439">
        <v>0</v>
      </c>
      <c r="Q52" s="439">
        <v>0</v>
      </c>
      <c r="R52" s="439">
        <v>0</v>
      </c>
      <c r="S52" s="439">
        <v>13.040000000000001</v>
      </c>
    </row>
    <row r="53" spans="1:19" s="465" customFormat="1" ht="11.7" customHeight="1">
      <c r="A53" s="433" t="s">
        <v>381</v>
      </c>
      <c r="B53" s="434">
        <v>0</v>
      </c>
      <c r="C53" s="434">
        <v>0</v>
      </c>
      <c r="D53" s="434">
        <v>0</v>
      </c>
      <c r="E53" s="434">
        <v>0</v>
      </c>
      <c r="F53" s="434">
        <v>0</v>
      </c>
      <c r="G53" s="434">
        <v>0</v>
      </c>
      <c r="H53" s="434">
        <v>0</v>
      </c>
      <c r="I53" s="434">
        <v>0</v>
      </c>
      <c r="J53" s="434">
        <v>0</v>
      </c>
      <c r="K53" s="434">
        <v>0</v>
      </c>
      <c r="L53" s="434">
        <v>0</v>
      </c>
      <c r="M53" s="434">
        <v>0</v>
      </c>
      <c r="N53" s="434">
        <v>30.88</v>
      </c>
      <c r="O53" s="434">
        <v>0</v>
      </c>
      <c r="P53" s="434">
        <v>6.12</v>
      </c>
      <c r="Q53" s="434">
        <v>0</v>
      </c>
      <c r="R53" s="434">
        <v>0</v>
      </c>
      <c r="S53" s="434">
        <v>37</v>
      </c>
    </row>
    <row r="54" spans="1:19" s="465" customFormat="1" ht="11.7" customHeight="1">
      <c r="A54" s="430" t="s">
        <v>382</v>
      </c>
      <c r="B54" s="431">
        <v>0</v>
      </c>
      <c r="C54" s="431">
        <v>0</v>
      </c>
      <c r="D54" s="431">
        <v>0</v>
      </c>
      <c r="E54" s="431">
        <v>0</v>
      </c>
      <c r="F54" s="431">
        <v>0</v>
      </c>
      <c r="G54" s="431">
        <v>0</v>
      </c>
      <c r="H54" s="431">
        <v>0</v>
      </c>
      <c r="I54" s="431">
        <v>0</v>
      </c>
      <c r="J54" s="431">
        <v>0</v>
      </c>
      <c r="K54" s="431">
        <v>0.24</v>
      </c>
      <c r="L54" s="431">
        <v>0</v>
      </c>
      <c r="M54" s="431">
        <v>0</v>
      </c>
      <c r="N54" s="431">
        <v>-650.96</v>
      </c>
      <c r="O54" s="431">
        <v>0</v>
      </c>
      <c r="P54" s="431">
        <v>-4.55</v>
      </c>
      <c r="Q54" s="431">
        <v>0</v>
      </c>
      <c r="R54" s="431">
        <v>0</v>
      </c>
      <c r="S54" s="431">
        <v>-655.27</v>
      </c>
    </row>
    <row r="55" spans="1:19" s="465" customFormat="1" ht="11.7" customHeight="1">
      <c r="A55" s="430" t="s">
        <v>383</v>
      </c>
      <c r="B55" s="431">
        <v>0</v>
      </c>
      <c r="C55" s="431">
        <v>0</v>
      </c>
      <c r="D55" s="431">
        <v>0</v>
      </c>
      <c r="E55" s="431">
        <v>77.260000000000005</v>
      </c>
      <c r="F55" s="431">
        <v>0</v>
      </c>
      <c r="G55" s="431">
        <v>-116.72</v>
      </c>
      <c r="H55" s="431">
        <v>0</v>
      </c>
      <c r="I55" s="431">
        <v>182.09</v>
      </c>
      <c r="J55" s="431">
        <v>0</v>
      </c>
      <c r="K55" s="431">
        <v>432.45</v>
      </c>
      <c r="L55" s="431">
        <v>0</v>
      </c>
      <c r="M55" s="431">
        <v>1729.54</v>
      </c>
      <c r="N55" s="431">
        <v>0</v>
      </c>
      <c r="O55" s="431">
        <v>0</v>
      </c>
      <c r="P55" s="431">
        <v>40.590000000000003</v>
      </c>
      <c r="Q55" s="431">
        <v>0</v>
      </c>
      <c r="R55" s="431">
        <v>0</v>
      </c>
      <c r="S55" s="431">
        <v>2345.21</v>
      </c>
    </row>
    <row r="56" spans="1:19" s="465" customFormat="1" ht="11.7" customHeight="1">
      <c r="A56" s="433" t="s">
        <v>384</v>
      </c>
      <c r="B56" s="434">
        <v>0</v>
      </c>
      <c r="C56" s="434">
        <v>0</v>
      </c>
      <c r="D56" s="434">
        <v>0</v>
      </c>
      <c r="E56" s="434">
        <v>0</v>
      </c>
      <c r="F56" s="434">
        <v>0</v>
      </c>
      <c r="G56" s="434">
        <v>0</v>
      </c>
      <c r="H56" s="434">
        <v>0</v>
      </c>
      <c r="I56" s="434">
        <v>0</v>
      </c>
      <c r="J56" s="434">
        <v>0</v>
      </c>
      <c r="K56" s="434">
        <v>0</v>
      </c>
      <c r="L56" s="434">
        <v>0</v>
      </c>
      <c r="M56" s="434">
        <v>0</v>
      </c>
      <c r="N56" s="434">
        <v>0</v>
      </c>
      <c r="O56" s="434">
        <v>0</v>
      </c>
      <c r="P56" s="434">
        <v>0</v>
      </c>
      <c r="Q56" s="434">
        <v>0</v>
      </c>
      <c r="R56" s="434">
        <v>0</v>
      </c>
      <c r="S56" s="434">
        <v>0</v>
      </c>
    </row>
    <row r="57" spans="1:19" s="465" customFormat="1" ht="11.7" customHeight="1">
      <c r="A57" s="430" t="s">
        <v>385</v>
      </c>
      <c r="B57" s="431">
        <v>0</v>
      </c>
      <c r="C57" s="431">
        <v>0</v>
      </c>
      <c r="D57" s="431">
        <v>0</v>
      </c>
      <c r="E57" s="431">
        <v>525.73</v>
      </c>
      <c r="F57" s="431">
        <v>0</v>
      </c>
      <c r="G57" s="431">
        <v>723.69</v>
      </c>
      <c r="H57" s="431">
        <v>0</v>
      </c>
      <c r="I57" s="431">
        <v>-1786.2</v>
      </c>
      <c r="J57" s="431">
        <v>0</v>
      </c>
      <c r="K57" s="431">
        <v>70837.180000000008</v>
      </c>
      <c r="L57" s="431">
        <v>0</v>
      </c>
      <c r="M57" s="431">
        <v>6560.88</v>
      </c>
      <c r="N57" s="431">
        <v>2481.06</v>
      </c>
      <c r="O57" s="431">
        <v>0</v>
      </c>
      <c r="P57" s="431">
        <v>64497.880000000005</v>
      </c>
      <c r="Q57" s="431">
        <v>0</v>
      </c>
      <c r="R57" s="431">
        <v>0</v>
      </c>
      <c r="S57" s="431">
        <v>143840.22000000003</v>
      </c>
    </row>
    <row r="58" spans="1:19" s="465" customFormat="1" ht="11.7" customHeight="1">
      <c r="A58" s="435" t="s">
        <v>334</v>
      </c>
      <c r="B58" s="436">
        <v>0</v>
      </c>
      <c r="C58" s="436">
        <v>0</v>
      </c>
      <c r="D58" s="436">
        <v>0</v>
      </c>
      <c r="E58" s="436">
        <v>0</v>
      </c>
      <c r="F58" s="436">
        <v>0</v>
      </c>
      <c r="G58" s="436">
        <v>-1885.74</v>
      </c>
      <c r="H58" s="436">
        <v>0</v>
      </c>
      <c r="I58" s="436">
        <v>248492.65</v>
      </c>
      <c r="J58" s="436">
        <v>0</v>
      </c>
      <c r="K58" s="436">
        <v>0</v>
      </c>
      <c r="L58" s="436">
        <v>129178.27</v>
      </c>
      <c r="M58" s="436">
        <v>19297.04</v>
      </c>
      <c r="N58" s="436">
        <v>0</v>
      </c>
      <c r="O58" s="436">
        <v>0</v>
      </c>
      <c r="P58" s="436">
        <v>-118228.83</v>
      </c>
      <c r="Q58" s="436">
        <v>0</v>
      </c>
      <c r="R58" s="436">
        <v>-953.48</v>
      </c>
      <c r="S58" s="436">
        <v>275899.90999999997</v>
      </c>
    </row>
    <row r="59" spans="1:19" s="465" customFormat="1" ht="11.7" customHeight="1">
      <c r="A59" s="433" t="s">
        <v>386</v>
      </c>
      <c r="B59" s="434">
        <v>0</v>
      </c>
      <c r="C59" s="434">
        <v>0</v>
      </c>
      <c r="D59" s="434">
        <v>0</v>
      </c>
      <c r="E59" s="434">
        <v>0</v>
      </c>
      <c r="F59" s="434">
        <v>0</v>
      </c>
      <c r="G59" s="434">
        <v>0</v>
      </c>
      <c r="H59" s="434">
        <v>0</v>
      </c>
      <c r="I59" s="434">
        <v>0</v>
      </c>
      <c r="J59" s="434">
        <v>0</v>
      </c>
      <c r="K59" s="434">
        <v>0</v>
      </c>
      <c r="L59" s="434">
        <v>0</v>
      </c>
      <c r="M59" s="434">
        <v>0</v>
      </c>
      <c r="N59" s="434">
        <v>0</v>
      </c>
      <c r="O59" s="434">
        <v>0</v>
      </c>
      <c r="P59" s="434">
        <v>0</v>
      </c>
      <c r="Q59" s="434">
        <v>0</v>
      </c>
      <c r="R59" s="434">
        <v>0</v>
      </c>
      <c r="S59" s="434">
        <v>0</v>
      </c>
    </row>
    <row r="60" spans="1:19" s="465" customFormat="1" ht="11.7" customHeight="1">
      <c r="A60" s="466" t="s">
        <v>394</v>
      </c>
      <c r="B60" s="431">
        <v>0</v>
      </c>
      <c r="C60" s="431">
        <v>0</v>
      </c>
      <c r="D60" s="431">
        <v>0</v>
      </c>
      <c r="E60" s="431">
        <v>0</v>
      </c>
      <c r="F60" s="431">
        <v>0</v>
      </c>
      <c r="G60" s="431">
        <v>-1885.74</v>
      </c>
      <c r="H60" s="431">
        <v>0</v>
      </c>
      <c r="I60" s="431">
        <v>248492.65</v>
      </c>
      <c r="J60" s="431">
        <v>0</v>
      </c>
      <c r="K60" s="431">
        <v>0</v>
      </c>
      <c r="L60" s="431">
        <v>129178.27</v>
      </c>
      <c r="M60" s="431">
        <v>19297.04</v>
      </c>
      <c r="N60" s="431">
        <v>0</v>
      </c>
      <c r="O60" s="431">
        <v>0</v>
      </c>
      <c r="P60" s="431">
        <v>-118228.83</v>
      </c>
      <c r="Q60" s="431">
        <v>0</v>
      </c>
      <c r="R60" s="431">
        <v>-953.48</v>
      </c>
      <c r="S60" s="431">
        <v>275899.90999999997</v>
      </c>
    </row>
    <row r="61" spans="1:19" s="464" customFormat="1" ht="11.7" customHeight="1">
      <c r="A61" s="467" t="s">
        <v>395</v>
      </c>
      <c r="B61" s="431">
        <v>0</v>
      </c>
      <c r="C61" s="431">
        <v>0</v>
      </c>
      <c r="D61" s="431">
        <v>0</v>
      </c>
      <c r="E61" s="431">
        <v>0</v>
      </c>
      <c r="F61" s="431">
        <v>0</v>
      </c>
      <c r="G61" s="431">
        <v>374.41</v>
      </c>
      <c r="H61" s="431">
        <v>0</v>
      </c>
      <c r="I61" s="431">
        <v>93926.680000000008</v>
      </c>
      <c r="J61" s="431">
        <v>0</v>
      </c>
      <c r="K61" s="431">
        <v>0</v>
      </c>
      <c r="L61" s="431">
        <v>49716.71</v>
      </c>
      <c r="M61" s="431">
        <v>12038.99</v>
      </c>
      <c r="N61" s="431">
        <v>0</v>
      </c>
      <c r="O61" s="431">
        <v>0</v>
      </c>
      <c r="P61" s="431">
        <v>25664.81</v>
      </c>
      <c r="Q61" s="431">
        <v>0</v>
      </c>
      <c r="R61" s="431">
        <v>-122.23</v>
      </c>
      <c r="S61" s="431">
        <v>181599.37</v>
      </c>
    </row>
    <row r="62" spans="1:19" s="465" customFormat="1" ht="11.7" customHeight="1">
      <c r="A62" s="468" t="s">
        <v>396</v>
      </c>
      <c r="B62" s="434">
        <v>0</v>
      </c>
      <c r="C62" s="434">
        <v>0</v>
      </c>
      <c r="D62" s="434">
        <v>0</v>
      </c>
      <c r="E62" s="434">
        <v>0</v>
      </c>
      <c r="F62" s="434">
        <v>0</v>
      </c>
      <c r="G62" s="434">
        <v>-2262.87</v>
      </c>
      <c r="H62" s="434">
        <v>0</v>
      </c>
      <c r="I62" s="434">
        <v>151158.76999999999</v>
      </c>
      <c r="J62" s="434">
        <v>0</v>
      </c>
      <c r="K62" s="434">
        <v>0</v>
      </c>
      <c r="L62" s="434">
        <v>77488.58</v>
      </c>
      <c r="M62" s="434">
        <v>6172.34</v>
      </c>
      <c r="N62" s="434">
        <v>0</v>
      </c>
      <c r="O62" s="434">
        <v>0</v>
      </c>
      <c r="P62" s="434">
        <v>-143800.80000000002</v>
      </c>
      <c r="Q62" s="434">
        <v>0</v>
      </c>
      <c r="R62" s="434">
        <v>-834.12</v>
      </c>
      <c r="S62" s="434">
        <v>87921.899999999965</v>
      </c>
    </row>
    <row r="63" spans="1:19" s="465" customFormat="1" ht="11.7" customHeight="1">
      <c r="A63" s="469" t="s">
        <v>397</v>
      </c>
      <c r="B63" s="431">
        <v>0</v>
      </c>
      <c r="C63" s="431">
        <v>0</v>
      </c>
      <c r="D63" s="431">
        <v>0</v>
      </c>
      <c r="E63" s="431">
        <v>0</v>
      </c>
      <c r="F63" s="431">
        <v>0</v>
      </c>
      <c r="G63" s="431">
        <v>2.71</v>
      </c>
      <c r="H63" s="431">
        <v>0</v>
      </c>
      <c r="I63" s="431">
        <v>3407.19</v>
      </c>
      <c r="J63" s="431">
        <v>0</v>
      </c>
      <c r="K63" s="431">
        <v>0</v>
      </c>
      <c r="L63" s="431">
        <v>1972.98</v>
      </c>
      <c r="M63" s="431">
        <v>1085.71</v>
      </c>
      <c r="N63" s="431">
        <v>0</v>
      </c>
      <c r="O63" s="431">
        <v>0</v>
      </c>
      <c r="P63" s="431">
        <v>-92.84</v>
      </c>
      <c r="Q63" s="431">
        <v>0</v>
      </c>
      <c r="R63" s="431">
        <v>2.86</v>
      </c>
      <c r="S63" s="431">
        <v>6378.61</v>
      </c>
    </row>
    <row r="64" spans="1:19" s="465" customFormat="1" ht="11.7" customHeight="1">
      <c r="A64" s="430" t="s">
        <v>389</v>
      </c>
      <c r="B64" s="431">
        <v>0</v>
      </c>
      <c r="C64" s="431">
        <v>0</v>
      </c>
      <c r="D64" s="431">
        <v>0</v>
      </c>
      <c r="E64" s="431">
        <v>0</v>
      </c>
      <c r="F64" s="431">
        <v>0</v>
      </c>
      <c r="G64" s="431">
        <v>0</v>
      </c>
      <c r="H64" s="431">
        <v>0</v>
      </c>
      <c r="I64" s="431">
        <v>0</v>
      </c>
      <c r="J64" s="431">
        <v>0</v>
      </c>
      <c r="K64" s="431">
        <v>0</v>
      </c>
      <c r="L64" s="431">
        <v>0</v>
      </c>
      <c r="M64" s="431">
        <v>0</v>
      </c>
      <c r="N64" s="431">
        <v>0</v>
      </c>
      <c r="O64" s="431">
        <v>0</v>
      </c>
      <c r="P64" s="431">
        <v>0</v>
      </c>
      <c r="Q64" s="431">
        <v>0</v>
      </c>
      <c r="R64" s="431">
        <v>0</v>
      </c>
      <c r="S64" s="431">
        <v>0</v>
      </c>
    </row>
    <row r="65" spans="1:20" s="465" customFormat="1" ht="11.7" customHeight="1">
      <c r="A65" s="433" t="s">
        <v>390</v>
      </c>
      <c r="B65" s="434">
        <v>0</v>
      </c>
      <c r="C65" s="434">
        <v>0</v>
      </c>
      <c r="D65" s="434">
        <v>0</v>
      </c>
      <c r="E65" s="434">
        <v>0</v>
      </c>
      <c r="F65" s="434">
        <v>0</v>
      </c>
      <c r="G65" s="434">
        <v>0</v>
      </c>
      <c r="H65" s="434">
        <v>0</v>
      </c>
      <c r="I65" s="434">
        <v>0</v>
      </c>
      <c r="J65" s="434">
        <v>0</v>
      </c>
      <c r="K65" s="434">
        <v>0</v>
      </c>
      <c r="L65" s="434">
        <v>0</v>
      </c>
      <c r="M65" s="434">
        <v>0</v>
      </c>
      <c r="N65" s="434">
        <v>0</v>
      </c>
      <c r="O65" s="434">
        <v>0</v>
      </c>
      <c r="P65" s="434">
        <v>0</v>
      </c>
      <c r="Q65" s="434">
        <v>0</v>
      </c>
      <c r="R65" s="434">
        <v>0</v>
      </c>
      <c r="S65" s="434">
        <v>0</v>
      </c>
    </row>
    <row r="66" spans="1:20" s="465" customFormat="1" ht="11.7" customHeight="1">
      <c r="A66" s="435" t="s">
        <v>391</v>
      </c>
      <c r="B66" s="436">
        <v>55179.28</v>
      </c>
      <c r="C66" s="436">
        <v>3451.25</v>
      </c>
      <c r="D66" s="436">
        <v>65566.67</v>
      </c>
      <c r="E66" s="436">
        <v>12101.15</v>
      </c>
      <c r="F66" s="436">
        <v>47234.5</v>
      </c>
      <c r="G66" s="436">
        <v>3702.2200000000003</v>
      </c>
      <c r="H66" s="436">
        <v>193082.99</v>
      </c>
      <c r="I66" s="436">
        <v>268823.16000000003</v>
      </c>
      <c r="J66" s="436">
        <v>17325.45</v>
      </c>
      <c r="K66" s="436">
        <v>283194.60000000003</v>
      </c>
      <c r="L66" s="436">
        <v>129343.88</v>
      </c>
      <c r="M66" s="436">
        <v>153125.37</v>
      </c>
      <c r="N66" s="436">
        <v>7797.1</v>
      </c>
      <c r="O66" s="436">
        <v>132.76</v>
      </c>
      <c r="P66" s="436">
        <v>930357.03</v>
      </c>
      <c r="Q66" s="436">
        <v>23502.100000000002</v>
      </c>
      <c r="R66" s="436">
        <v>-953.55000000000007</v>
      </c>
      <c r="S66" s="436">
        <v>2192965.9600000004</v>
      </c>
    </row>
    <row r="67" spans="1:20" s="465" customFormat="1" ht="6.75" customHeight="1" thickBot="1">
      <c r="A67" s="440"/>
      <c r="B67" s="441"/>
      <c r="C67" s="441"/>
      <c r="D67" s="441"/>
      <c r="E67" s="441"/>
      <c r="F67" s="441"/>
      <c r="G67" s="441"/>
      <c r="H67" s="441"/>
      <c r="I67" s="441"/>
      <c r="J67" s="441"/>
      <c r="K67" s="441"/>
      <c r="L67" s="441"/>
      <c r="M67" s="441"/>
      <c r="N67" s="441"/>
      <c r="O67" s="441"/>
      <c r="P67" s="441"/>
      <c r="Q67" s="441"/>
      <c r="R67" s="441"/>
      <c r="S67" s="441"/>
    </row>
    <row r="68" spans="1:20" s="465" customFormat="1" ht="10.5" customHeight="1" thickTop="1">
      <c r="A68" s="448"/>
      <c r="B68" s="431"/>
      <c r="C68" s="431"/>
      <c r="D68" s="431"/>
      <c r="E68" s="431"/>
      <c r="F68" s="431"/>
      <c r="G68" s="431"/>
      <c r="H68" s="431"/>
      <c r="I68" s="431"/>
      <c r="J68" s="431"/>
      <c r="K68" s="431"/>
      <c r="L68" s="431"/>
      <c r="M68" s="431"/>
      <c r="N68" s="431"/>
      <c r="O68" s="431"/>
      <c r="P68" s="431"/>
      <c r="Q68" s="431"/>
      <c r="R68" s="431"/>
      <c r="S68" s="431"/>
    </row>
    <row r="69" spans="1:20">
      <c r="A69" s="442" t="s">
        <v>398</v>
      </c>
      <c r="T69" s="471"/>
    </row>
    <row r="70" spans="1:20" s="463" customFormat="1" ht="13.8">
      <c r="A70" s="442" t="s">
        <v>124</v>
      </c>
      <c r="B70" s="470"/>
      <c r="C70" s="470"/>
      <c r="D70" s="470"/>
      <c r="E70" s="470"/>
      <c r="F70" s="470"/>
      <c r="G70" s="470"/>
      <c r="H70" s="470"/>
      <c r="I70" s="470"/>
      <c r="J70" s="470"/>
      <c r="K70" s="470"/>
      <c r="L70" s="470"/>
      <c r="M70" s="470"/>
      <c r="N70" s="470"/>
      <c r="O70" s="470"/>
      <c r="P70" s="470"/>
      <c r="Q70" s="470"/>
      <c r="R70" s="470"/>
      <c r="S70" s="470"/>
    </row>
    <row r="71" spans="1:20">
      <c r="A71" s="442" t="s">
        <v>125</v>
      </c>
    </row>
    <row r="72" spans="1:20">
      <c r="A72" s="442" t="s">
        <v>126</v>
      </c>
    </row>
    <row r="73" spans="1:20">
      <c r="A73" s="442" t="s">
        <v>127</v>
      </c>
    </row>
    <row r="74" spans="1:20">
      <c r="A74" s="442" t="s">
        <v>128</v>
      </c>
    </row>
    <row r="75" spans="1:20" s="463" customFormat="1">
      <c r="A75" s="35" t="s">
        <v>129</v>
      </c>
    </row>
    <row r="76" spans="1:20" ht="13.8">
      <c r="A76" s="35" t="s">
        <v>130</v>
      </c>
    </row>
    <row r="77" spans="1:20" ht="13.8">
      <c r="A77" s="35" t="s">
        <v>131</v>
      </c>
    </row>
    <row r="78" spans="1:20" s="413" customFormat="1" ht="13.8">
      <c r="A78" s="35" t="s">
        <v>132</v>
      </c>
    </row>
    <row r="79" spans="1:20" ht="13.8">
      <c r="A79" s="35" t="s">
        <v>133</v>
      </c>
      <c r="S79" s="475"/>
      <c r="T79" s="65"/>
    </row>
    <row r="80" spans="1:20" ht="13.8">
      <c r="A80" s="35" t="s">
        <v>134</v>
      </c>
      <c r="S80" s="475"/>
      <c r="T80" s="65"/>
    </row>
    <row r="81" spans="1:20" ht="13.8">
      <c r="A81" s="265"/>
      <c r="S81" s="475"/>
      <c r="T81" s="65"/>
    </row>
    <row r="82" spans="1:20" ht="13.8">
      <c r="A82" s="35"/>
      <c r="S82" s="475"/>
      <c r="T82" s="65"/>
    </row>
    <row r="83" spans="1:20" ht="13.8">
      <c r="A83" s="35"/>
      <c r="S83" s="475"/>
      <c r="T83" s="65"/>
    </row>
    <row r="84" spans="1:20" ht="13.8">
      <c r="S84" s="475"/>
      <c r="T84" s="65"/>
    </row>
    <row r="85" spans="1:20" ht="13.8">
      <c r="S85" s="475"/>
      <c r="T85" s="65"/>
    </row>
    <row r="86" spans="1:20" ht="13.8">
      <c r="S86" s="475"/>
      <c r="T86" s="65"/>
    </row>
    <row r="87" spans="1:20" ht="13.8">
      <c r="S87" s="475"/>
      <c r="T87" s="65"/>
    </row>
    <row r="88" spans="1:20" ht="13.8">
      <c r="S88" s="475"/>
      <c r="T88" s="65"/>
    </row>
    <row r="89" spans="1:20" ht="13.8">
      <c r="S89" s="475"/>
      <c r="T89" s="65"/>
    </row>
    <row r="90" spans="1:20" ht="13.8">
      <c r="S90" s="475"/>
      <c r="T90" s="65"/>
    </row>
    <row r="91" spans="1:20" ht="13.8">
      <c r="S91" s="475"/>
      <c r="T91" s="65"/>
    </row>
    <row r="92" spans="1:20" ht="13.8">
      <c r="T92" s="65"/>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019DC-4D75-4D25-8B8F-AA86F32CBC3C}">
  <sheetPr codeName="Hoja14"/>
  <dimension ref="A1:S94"/>
  <sheetViews>
    <sheetView showGridLines="0" zoomScale="70" zoomScaleNormal="70" workbookViewId="0"/>
  </sheetViews>
  <sheetFormatPr baseColWidth="10" defaultColWidth="7.33203125" defaultRowHeight="13.2"/>
  <cols>
    <col min="1" max="1" width="45.33203125" style="473" customWidth="1"/>
    <col min="2" max="2" width="14.33203125" style="473" customWidth="1"/>
    <col min="3" max="6" width="14.33203125" style="451" customWidth="1"/>
    <col min="7" max="7" width="15.5546875" style="451" customWidth="1"/>
    <col min="8" max="9" width="15.6640625" style="451" customWidth="1"/>
    <col min="10" max="10" width="14.33203125" style="451" customWidth="1"/>
    <col min="11" max="11" width="16.33203125" style="451" customWidth="1"/>
    <col min="12" max="13" width="15.6640625" style="451" customWidth="1"/>
    <col min="14" max="15" width="14.33203125" style="451" customWidth="1"/>
    <col min="16" max="16" width="16.5546875" style="451" customWidth="1"/>
    <col min="17" max="18" width="14.33203125" style="451" customWidth="1"/>
    <col min="19" max="19" width="16.5546875" style="451" customWidth="1"/>
    <col min="20" max="16384" width="7.33203125" style="451"/>
  </cols>
  <sheetData>
    <row r="1" spans="1:19" s="453" customFormat="1" ht="32.1" customHeight="1">
      <c r="A1" s="36" t="s">
        <v>20</v>
      </c>
      <c r="B1" s="36"/>
      <c r="C1" s="474"/>
      <c r="D1" s="474"/>
      <c r="E1" s="474"/>
      <c r="F1" s="474"/>
      <c r="G1" s="474"/>
      <c r="H1" s="474"/>
      <c r="I1" s="474"/>
      <c r="J1" s="474"/>
      <c r="K1" s="474"/>
      <c r="L1" s="474"/>
      <c r="M1" s="474"/>
      <c r="N1" s="474"/>
      <c r="O1" s="474"/>
      <c r="P1" s="474"/>
      <c r="Q1" s="474"/>
      <c r="R1" s="474"/>
      <c r="S1" s="474"/>
    </row>
    <row r="2" spans="1:19" s="454" customFormat="1" ht="18" customHeight="1">
      <c r="A2" s="39" t="s">
        <v>136</v>
      </c>
      <c r="B2" s="39"/>
      <c r="C2" s="416"/>
      <c r="D2" s="416"/>
      <c r="E2" s="416"/>
      <c r="F2" s="416"/>
      <c r="G2" s="416"/>
      <c r="H2" s="416"/>
      <c r="I2" s="416"/>
      <c r="J2" s="416"/>
      <c r="K2" s="416"/>
      <c r="L2" s="416"/>
      <c r="M2" s="416"/>
      <c r="N2" s="416"/>
      <c r="O2" s="416"/>
      <c r="P2" s="416"/>
      <c r="Q2" s="416"/>
      <c r="R2" s="416"/>
      <c r="S2" s="416"/>
    </row>
    <row r="3" spans="1:19" s="456" customFormat="1" ht="18.75" customHeight="1">
      <c r="A3" s="42" t="s">
        <v>292</v>
      </c>
      <c r="B3" s="42"/>
      <c r="C3" s="455"/>
      <c r="D3" s="455"/>
      <c r="E3" s="455"/>
      <c r="F3" s="455"/>
      <c r="G3" s="455"/>
      <c r="H3" s="455"/>
      <c r="I3" s="455"/>
      <c r="J3" s="455"/>
      <c r="K3" s="455"/>
      <c r="L3" s="455"/>
      <c r="M3" s="455"/>
      <c r="N3" s="455"/>
      <c r="O3" s="455"/>
      <c r="P3" s="455"/>
      <c r="Q3" s="455"/>
      <c r="R3" s="455"/>
      <c r="S3" s="455"/>
    </row>
    <row r="4" spans="1:19" ht="7.5" customHeight="1" thickBot="1">
      <c r="A4" s="457"/>
      <c r="B4" s="457"/>
      <c r="C4" s="457"/>
      <c r="D4" s="457"/>
      <c r="E4" s="457"/>
      <c r="F4" s="457"/>
      <c r="G4" s="457"/>
      <c r="H4" s="457"/>
      <c r="I4" s="457"/>
      <c r="J4" s="457"/>
      <c r="K4" s="457"/>
      <c r="L4" s="457"/>
      <c r="M4" s="457"/>
      <c r="N4" s="457"/>
      <c r="O4" s="457"/>
      <c r="P4" s="457"/>
      <c r="Q4" s="457"/>
      <c r="R4" s="457"/>
      <c r="S4" s="457"/>
    </row>
    <row r="5" spans="1:19" s="460" customFormat="1" ht="80.099999999999994" customHeight="1" thickTop="1">
      <c r="A5" s="458" t="s">
        <v>338</v>
      </c>
      <c r="B5" s="394" t="s">
        <v>178</v>
      </c>
      <c r="C5" s="459" t="s">
        <v>299</v>
      </c>
      <c r="D5" s="459" t="s">
        <v>180</v>
      </c>
      <c r="E5" s="459" t="s">
        <v>181</v>
      </c>
      <c r="F5" s="459" t="s">
        <v>182</v>
      </c>
      <c r="G5" s="394" t="s">
        <v>183</v>
      </c>
      <c r="H5" s="459" t="s">
        <v>184</v>
      </c>
      <c r="I5" s="459" t="s">
        <v>185</v>
      </c>
      <c r="J5" s="459" t="s">
        <v>399</v>
      </c>
      <c r="K5" s="394" t="s">
        <v>187</v>
      </c>
      <c r="L5" s="459" t="s">
        <v>188</v>
      </c>
      <c r="M5" s="459" t="s">
        <v>189</v>
      </c>
      <c r="N5" s="459" t="s">
        <v>190</v>
      </c>
      <c r="O5" s="459" t="s">
        <v>191</v>
      </c>
      <c r="P5" s="459" t="s">
        <v>192</v>
      </c>
      <c r="Q5" s="459" t="s">
        <v>193</v>
      </c>
      <c r="R5" s="459" t="s">
        <v>194</v>
      </c>
      <c r="S5" s="422" t="s">
        <v>300</v>
      </c>
    </row>
    <row r="6" spans="1:19" s="462" customFormat="1" ht="2.25" customHeight="1">
      <c r="A6" s="461"/>
      <c r="B6" s="461"/>
      <c r="C6" s="461"/>
      <c r="D6" s="461"/>
      <c r="E6" s="461"/>
      <c r="F6" s="461"/>
      <c r="G6" s="461"/>
      <c r="H6" s="461"/>
      <c r="I6" s="461"/>
      <c r="J6" s="461"/>
      <c r="K6" s="461"/>
      <c r="L6" s="461"/>
      <c r="M6" s="461"/>
      <c r="N6" s="461"/>
      <c r="O6" s="461"/>
      <c r="P6" s="461"/>
      <c r="Q6" s="461"/>
      <c r="R6" s="461"/>
      <c r="S6" s="461"/>
    </row>
    <row r="7" spans="1:19" s="462" customFormat="1" ht="5.25" customHeight="1">
      <c r="A7" s="463"/>
      <c r="B7" s="463"/>
    </row>
    <row r="8" spans="1:19" s="464" customFormat="1" ht="12.75" customHeight="1">
      <c r="A8" s="427" t="s">
        <v>339</v>
      </c>
      <c r="B8" s="428">
        <v>25855.040000000008</v>
      </c>
      <c r="C8" s="428">
        <v>17286.399999999998</v>
      </c>
      <c r="D8" s="428">
        <v>9383.9599999999991</v>
      </c>
      <c r="E8" s="428">
        <v>5538.93</v>
      </c>
      <c r="F8" s="428">
        <v>11777.239999999998</v>
      </c>
      <c r="G8" s="428">
        <v>14268.970000000001</v>
      </c>
      <c r="H8" s="428">
        <v>135499.09999999998</v>
      </c>
      <c r="I8" s="428">
        <v>0</v>
      </c>
      <c r="J8" s="428">
        <v>119.22000000000116</v>
      </c>
      <c r="K8" s="428">
        <v>197668.24</v>
      </c>
      <c r="L8" s="428">
        <v>0</v>
      </c>
      <c r="M8" s="428">
        <v>283260.13</v>
      </c>
      <c r="N8" s="428">
        <v>0</v>
      </c>
      <c r="O8" s="428">
        <v>46330.47</v>
      </c>
      <c r="P8" s="428">
        <v>438136.03999999992</v>
      </c>
      <c r="Q8" s="428">
        <v>8496.82</v>
      </c>
      <c r="R8" s="428">
        <v>0</v>
      </c>
      <c r="S8" s="428">
        <v>1193620.5599999998</v>
      </c>
    </row>
    <row r="9" spans="1:19" s="464" customFormat="1" ht="11.7" customHeight="1">
      <c r="A9" s="430" t="s">
        <v>340</v>
      </c>
      <c r="B9" s="431">
        <v>5.6400000000000006</v>
      </c>
      <c r="C9" s="431">
        <v>0</v>
      </c>
      <c r="D9" s="431">
        <v>1228.6900000000005</v>
      </c>
      <c r="E9" s="431">
        <v>0</v>
      </c>
      <c r="F9" s="431">
        <v>0</v>
      </c>
      <c r="G9" s="431">
        <v>0</v>
      </c>
      <c r="H9" s="431">
        <v>3011.5299999999997</v>
      </c>
      <c r="I9" s="431">
        <v>0</v>
      </c>
      <c r="J9" s="431">
        <v>0</v>
      </c>
      <c r="K9" s="431">
        <v>5929.3900000000031</v>
      </c>
      <c r="L9" s="431">
        <v>0</v>
      </c>
      <c r="M9" s="431">
        <v>-18695.259999999998</v>
      </c>
      <c r="N9" s="431">
        <v>0</v>
      </c>
      <c r="O9" s="431">
        <v>0</v>
      </c>
      <c r="P9" s="431">
        <v>51348.180000000051</v>
      </c>
      <c r="Q9" s="431">
        <v>0</v>
      </c>
      <c r="R9" s="431">
        <v>0</v>
      </c>
      <c r="S9" s="431">
        <v>42828.170000000042</v>
      </c>
    </row>
    <row r="10" spans="1:19" s="465" customFormat="1" ht="11.7" customHeight="1">
      <c r="A10" s="430" t="s">
        <v>341</v>
      </c>
      <c r="B10" s="431">
        <v>3.5200000000000955</v>
      </c>
      <c r="C10" s="431">
        <v>0</v>
      </c>
      <c r="D10" s="431">
        <v>116.90999999999997</v>
      </c>
      <c r="E10" s="431">
        <v>0</v>
      </c>
      <c r="F10" s="431">
        <v>0</v>
      </c>
      <c r="G10" s="431">
        <v>0</v>
      </c>
      <c r="H10" s="431">
        <v>-56.950000000000045</v>
      </c>
      <c r="I10" s="431">
        <v>0</v>
      </c>
      <c r="J10" s="431">
        <v>0</v>
      </c>
      <c r="K10" s="431">
        <v>0</v>
      </c>
      <c r="L10" s="431">
        <v>0</v>
      </c>
      <c r="M10" s="431">
        <v>2404.2600000000002</v>
      </c>
      <c r="N10" s="431">
        <v>0</v>
      </c>
      <c r="O10" s="431">
        <v>0</v>
      </c>
      <c r="P10" s="431">
        <v>-265.86000000000058</v>
      </c>
      <c r="Q10" s="431">
        <v>0</v>
      </c>
      <c r="R10" s="431">
        <v>0</v>
      </c>
      <c r="S10" s="431">
        <v>2201.8799999999974</v>
      </c>
    </row>
    <row r="11" spans="1:19" s="465" customFormat="1" ht="11.7" customHeight="1">
      <c r="A11" s="433" t="s">
        <v>313</v>
      </c>
      <c r="B11" s="434">
        <v>57.44</v>
      </c>
      <c r="C11" s="434">
        <v>0</v>
      </c>
      <c r="D11" s="434">
        <v>-92.509999999999764</v>
      </c>
      <c r="E11" s="434">
        <v>0</v>
      </c>
      <c r="F11" s="434">
        <v>0</v>
      </c>
      <c r="G11" s="434">
        <v>0</v>
      </c>
      <c r="H11" s="434">
        <v>625.50000000000011</v>
      </c>
      <c r="I11" s="434">
        <v>0</v>
      </c>
      <c r="J11" s="434">
        <v>-45.620000000000005</v>
      </c>
      <c r="K11" s="434">
        <v>11.800000000000182</v>
      </c>
      <c r="L11" s="434">
        <v>0</v>
      </c>
      <c r="M11" s="434">
        <v>10060.300000000001</v>
      </c>
      <c r="N11" s="434">
        <v>0</v>
      </c>
      <c r="O11" s="434">
        <v>0</v>
      </c>
      <c r="P11" s="434">
        <v>5351.5</v>
      </c>
      <c r="Q11" s="434">
        <v>0</v>
      </c>
      <c r="R11" s="434">
        <v>0</v>
      </c>
      <c r="S11" s="434">
        <v>15968.410000000003</v>
      </c>
    </row>
    <row r="12" spans="1:19" s="465" customFormat="1" ht="11.7" customHeight="1">
      <c r="A12" s="430" t="s">
        <v>342</v>
      </c>
      <c r="B12" s="431">
        <v>0.43000000000000149</v>
      </c>
      <c r="C12" s="431">
        <v>0</v>
      </c>
      <c r="D12" s="431">
        <v>0.15999999999999992</v>
      </c>
      <c r="E12" s="431">
        <v>0</v>
      </c>
      <c r="F12" s="431">
        <v>0</v>
      </c>
      <c r="G12" s="431">
        <v>0</v>
      </c>
      <c r="H12" s="431">
        <v>-37.239999999999995</v>
      </c>
      <c r="I12" s="431">
        <v>0</v>
      </c>
      <c r="J12" s="431">
        <v>0</v>
      </c>
      <c r="K12" s="431">
        <v>0</v>
      </c>
      <c r="L12" s="431">
        <v>0</v>
      </c>
      <c r="M12" s="431">
        <v>0</v>
      </c>
      <c r="N12" s="431">
        <v>0</v>
      </c>
      <c r="O12" s="431">
        <v>0</v>
      </c>
      <c r="P12" s="431">
        <v>0</v>
      </c>
      <c r="Q12" s="431">
        <v>0</v>
      </c>
      <c r="R12" s="431">
        <v>0</v>
      </c>
      <c r="S12" s="431">
        <v>-36.65</v>
      </c>
    </row>
    <row r="13" spans="1:19" s="465" customFormat="1" ht="11.7" customHeight="1">
      <c r="A13" s="430" t="s">
        <v>343</v>
      </c>
      <c r="B13" s="431">
        <v>0</v>
      </c>
      <c r="C13" s="431">
        <v>0</v>
      </c>
      <c r="D13" s="431">
        <v>0</v>
      </c>
      <c r="E13" s="431">
        <v>0</v>
      </c>
      <c r="F13" s="431">
        <v>0</v>
      </c>
      <c r="G13" s="431">
        <v>0</v>
      </c>
      <c r="H13" s="431">
        <v>0</v>
      </c>
      <c r="I13" s="431">
        <v>0</v>
      </c>
      <c r="J13" s="431">
        <v>0</v>
      </c>
      <c r="K13" s="431">
        <v>0</v>
      </c>
      <c r="L13" s="431">
        <v>0</v>
      </c>
      <c r="M13" s="431">
        <v>0</v>
      </c>
      <c r="N13" s="431">
        <v>0</v>
      </c>
      <c r="O13" s="431">
        <v>0</v>
      </c>
      <c r="P13" s="431">
        <v>0</v>
      </c>
      <c r="Q13" s="431">
        <v>0</v>
      </c>
      <c r="R13" s="431">
        <v>0</v>
      </c>
      <c r="S13" s="431">
        <v>0</v>
      </c>
    </row>
    <row r="14" spans="1:19" s="465" customFormat="1" ht="11.7" customHeight="1">
      <c r="A14" s="433" t="s">
        <v>312</v>
      </c>
      <c r="B14" s="434">
        <v>0</v>
      </c>
      <c r="C14" s="434">
        <v>0</v>
      </c>
      <c r="D14" s="434">
        <v>4222</v>
      </c>
      <c r="E14" s="434">
        <v>0</v>
      </c>
      <c r="F14" s="434">
        <v>0</v>
      </c>
      <c r="G14" s="434">
        <v>0</v>
      </c>
      <c r="H14" s="434">
        <v>4396.38</v>
      </c>
      <c r="I14" s="434">
        <v>0</v>
      </c>
      <c r="J14" s="434">
        <v>-16.970000000000027</v>
      </c>
      <c r="K14" s="434">
        <v>3358.5699999999997</v>
      </c>
      <c r="L14" s="434">
        <v>0</v>
      </c>
      <c r="M14" s="434">
        <v>27196.54</v>
      </c>
      <c r="N14" s="434">
        <v>0</v>
      </c>
      <c r="O14" s="434">
        <v>0</v>
      </c>
      <c r="P14" s="434">
        <v>3840.7400000000016</v>
      </c>
      <c r="Q14" s="434">
        <v>0</v>
      </c>
      <c r="R14" s="434">
        <v>0</v>
      </c>
      <c r="S14" s="434">
        <v>42997.259999999987</v>
      </c>
    </row>
    <row r="15" spans="1:19" s="465" customFormat="1" ht="11.7" customHeight="1">
      <c r="A15" s="430" t="s">
        <v>344</v>
      </c>
      <c r="B15" s="431">
        <v>0</v>
      </c>
      <c r="C15" s="431">
        <v>0</v>
      </c>
      <c r="D15" s="431">
        <v>0</v>
      </c>
      <c r="E15" s="431">
        <v>0</v>
      </c>
      <c r="F15" s="431">
        <v>0</v>
      </c>
      <c r="G15" s="431">
        <v>0</v>
      </c>
      <c r="H15" s="431">
        <v>1204.1500000000005</v>
      </c>
      <c r="I15" s="431">
        <v>0</v>
      </c>
      <c r="J15" s="431">
        <v>-44.460000000000008</v>
      </c>
      <c r="K15" s="431">
        <v>47.740000000000009</v>
      </c>
      <c r="L15" s="431">
        <v>0</v>
      </c>
      <c r="M15" s="431">
        <v>6124.2599999999993</v>
      </c>
      <c r="N15" s="431">
        <v>0</v>
      </c>
      <c r="O15" s="431">
        <v>0</v>
      </c>
      <c r="P15" s="431">
        <v>10537.469999999998</v>
      </c>
      <c r="Q15" s="431">
        <v>0</v>
      </c>
      <c r="R15" s="431">
        <v>0</v>
      </c>
      <c r="S15" s="431">
        <v>17869.159999999989</v>
      </c>
    </row>
    <row r="16" spans="1:19" s="465" customFormat="1" ht="11.7" customHeight="1">
      <c r="A16" s="430" t="s">
        <v>345</v>
      </c>
      <c r="B16" s="431">
        <v>0</v>
      </c>
      <c r="C16" s="431">
        <v>0</v>
      </c>
      <c r="D16" s="431">
        <v>0</v>
      </c>
      <c r="E16" s="431">
        <v>0</v>
      </c>
      <c r="F16" s="431">
        <v>0</v>
      </c>
      <c r="G16" s="431">
        <v>0</v>
      </c>
      <c r="H16" s="431">
        <v>-5.0399999999999636</v>
      </c>
      <c r="I16" s="431">
        <v>0</v>
      </c>
      <c r="J16" s="431">
        <v>0</v>
      </c>
      <c r="K16" s="431">
        <v>-26.919999999999959</v>
      </c>
      <c r="L16" s="431">
        <v>0</v>
      </c>
      <c r="M16" s="431">
        <v>16.159999999996217</v>
      </c>
      <c r="N16" s="431">
        <v>0</v>
      </c>
      <c r="O16" s="431">
        <v>0</v>
      </c>
      <c r="P16" s="431">
        <v>11.319999999999709</v>
      </c>
      <c r="Q16" s="431">
        <v>0</v>
      </c>
      <c r="R16" s="431">
        <v>0</v>
      </c>
      <c r="S16" s="431">
        <v>-4.4799999999959255</v>
      </c>
    </row>
    <row r="17" spans="1:19" s="465" customFormat="1" ht="11.7" customHeight="1">
      <c r="A17" s="433" t="s">
        <v>346</v>
      </c>
      <c r="B17" s="434">
        <v>0</v>
      </c>
      <c r="C17" s="434">
        <v>2.33</v>
      </c>
      <c r="D17" s="434">
        <v>0</v>
      </c>
      <c r="E17" s="434">
        <v>0</v>
      </c>
      <c r="F17" s="434">
        <v>0</v>
      </c>
      <c r="G17" s="434">
        <v>4622.45</v>
      </c>
      <c r="H17" s="434">
        <v>90037.41</v>
      </c>
      <c r="I17" s="434">
        <v>0</v>
      </c>
      <c r="J17" s="434">
        <v>0</v>
      </c>
      <c r="K17" s="434">
        <v>150770.22</v>
      </c>
      <c r="L17" s="434">
        <v>0</v>
      </c>
      <c r="M17" s="434">
        <v>197177.36000000002</v>
      </c>
      <c r="N17" s="434">
        <v>0</v>
      </c>
      <c r="O17" s="434">
        <v>46330.47</v>
      </c>
      <c r="P17" s="434">
        <v>309038.29000000004</v>
      </c>
      <c r="Q17" s="434">
        <v>0</v>
      </c>
      <c r="R17" s="434">
        <v>0</v>
      </c>
      <c r="S17" s="434">
        <v>797978.53</v>
      </c>
    </row>
    <row r="18" spans="1:19" s="465" customFormat="1" ht="11.7" customHeight="1">
      <c r="A18" s="430" t="s">
        <v>347</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row>
    <row r="19" spans="1:19" s="465" customFormat="1" ht="11.7" customHeight="1">
      <c r="A19" s="430" t="s">
        <v>348</v>
      </c>
      <c r="B19" s="431">
        <v>48.1400000000001</v>
      </c>
      <c r="C19" s="431">
        <v>0</v>
      </c>
      <c r="D19" s="431">
        <v>-1439.4200000000005</v>
      </c>
      <c r="E19" s="431">
        <v>0</v>
      </c>
      <c r="F19" s="431">
        <v>0</v>
      </c>
      <c r="G19" s="431">
        <v>0</v>
      </c>
      <c r="H19" s="431">
        <v>5179.6899999999987</v>
      </c>
      <c r="I19" s="431">
        <v>0</v>
      </c>
      <c r="J19" s="431">
        <v>-31.57000000000005</v>
      </c>
      <c r="K19" s="431">
        <v>-238.88000000000011</v>
      </c>
      <c r="L19" s="431">
        <v>0</v>
      </c>
      <c r="M19" s="431">
        <v>-586.05000000000109</v>
      </c>
      <c r="N19" s="431">
        <v>0</v>
      </c>
      <c r="O19" s="431">
        <v>0</v>
      </c>
      <c r="P19" s="431">
        <v>1607.5199999999895</v>
      </c>
      <c r="Q19" s="431">
        <v>0</v>
      </c>
      <c r="R19" s="431">
        <v>0</v>
      </c>
      <c r="S19" s="431">
        <v>4539.4299999999639</v>
      </c>
    </row>
    <row r="20" spans="1:19" s="465" customFormat="1" ht="11.7" customHeight="1">
      <c r="A20" s="433" t="s">
        <v>349</v>
      </c>
      <c r="B20" s="434">
        <v>0.35000000000000009</v>
      </c>
      <c r="C20" s="434">
        <v>0</v>
      </c>
      <c r="D20" s="434">
        <v>-0.23000000000000043</v>
      </c>
      <c r="E20" s="434">
        <v>0</v>
      </c>
      <c r="F20" s="434">
        <v>0</v>
      </c>
      <c r="G20" s="434">
        <v>0</v>
      </c>
      <c r="H20" s="434">
        <v>35.620000000000118</v>
      </c>
      <c r="I20" s="434">
        <v>0</v>
      </c>
      <c r="J20" s="434">
        <v>0</v>
      </c>
      <c r="K20" s="434">
        <v>1008.9400000000023</v>
      </c>
      <c r="L20" s="434">
        <v>0</v>
      </c>
      <c r="M20" s="434">
        <v>524.86</v>
      </c>
      <c r="N20" s="434">
        <v>0</v>
      </c>
      <c r="O20" s="434">
        <v>0</v>
      </c>
      <c r="P20" s="434">
        <v>2443.4400000000023</v>
      </c>
      <c r="Q20" s="434">
        <v>0</v>
      </c>
      <c r="R20" s="434">
        <v>0</v>
      </c>
      <c r="S20" s="434">
        <v>4012.9800000000105</v>
      </c>
    </row>
    <row r="21" spans="1:19" s="465" customFormat="1" ht="11.7" customHeight="1">
      <c r="A21" s="430" t="s">
        <v>350</v>
      </c>
      <c r="B21" s="431">
        <v>0.32000000000000006</v>
      </c>
      <c r="C21" s="431">
        <v>0</v>
      </c>
      <c r="D21" s="431">
        <v>0.06</v>
      </c>
      <c r="E21" s="431">
        <v>0</v>
      </c>
      <c r="F21" s="431">
        <v>0</v>
      </c>
      <c r="G21" s="431">
        <v>0</v>
      </c>
      <c r="H21" s="431">
        <v>0</v>
      </c>
      <c r="I21" s="431">
        <v>0</v>
      </c>
      <c r="J21" s="431">
        <v>0</v>
      </c>
      <c r="K21" s="431">
        <v>0</v>
      </c>
      <c r="L21" s="431">
        <v>0</v>
      </c>
      <c r="M21" s="431">
        <v>0</v>
      </c>
      <c r="N21" s="431">
        <v>0</v>
      </c>
      <c r="O21" s="431">
        <v>0</v>
      </c>
      <c r="P21" s="431">
        <v>0</v>
      </c>
      <c r="Q21" s="431">
        <v>0</v>
      </c>
      <c r="R21" s="431">
        <v>0</v>
      </c>
      <c r="S21" s="431">
        <v>0.38000000000000012</v>
      </c>
    </row>
    <row r="22" spans="1:19" s="465" customFormat="1" ht="11.7" customHeight="1">
      <c r="A22" s="430" t="s">
        <v>351</v>
      </c>
      <c r="B22" s="431">
        <v>-7.7400000000000091</v>
      </c>
      <c r="C22" s="431">
        <v>0</v>
      </c>
      <c r="D22" s="431">
        <v>-7.7000000000000028</v>
      </c>
      <c r="E22" s="431">
        <v>0</v>
      </c>
      <c r="F22" s="431">
        <v>0</v>
      </c>
      <c r="G22" s="431">
        <v>0</v>
      </c>
      <c r="H22" s="431">
        <v>-0.91999999999999993</v>
      </c>
      <c r="I22" s="431">
        <v>0</v>
      </c>
      <c r="J22" s="431">
        <v>-39.070000000000022</v>
      </c>
      <c r="K22" s="431">
        <v>84.619999999999891</v>
      </c>
      <c r="L22" s="431">
        <v>0</v>
      </c>
      <c r="M22" s="431">
        <v>0.37</v>
      </c>
      <c r="N22" s="431">
        <v>0</v>
      </c>
      <c r="O22" s="431">
        <v>0</v>
      </c>
      <c r="P22" s="431">
        <v>11.389999999999873</v>
      </c>
      <c r="Q22" s="431">
        <v>0</v>
      </c>
      <c r="R22" s="431">
        <v>0</v>
      </c>
      <c r="S22" s="431">
        <v>40.949999999999477</v>
      </c>
    </row>
    <row r="23" spans="1:19" s="465" customFormat="1" ht="11.7" customHeight="1">
      <c r="A23" s="433" t="s">
        <v>352</v>
      </c>
      <c r="B23" s="434">
        <v>2</v>
      </c>
      <c r="C23" s="434">
        <v>0</v>
      </c>
      <c r="D23" s="434">
        <v>2.620000000000001</v>
      </c>
      <c r="E23" s="434">
        <v>0</v>
      </c>
      <c r="F23" s="434">
        <v>0</v>
      </c>
      <c r="G23" s="434">
        <v>0</v>
      </c>
      <c r="H23" s="434">
        <v>174.01</v>
      </c>
      <c r="I23" s="434">
        <v>0</v>
      </c>
      <c r="J23" s="434">
        <v>0</v>
      </c>
      <c r="K23" s="434">
        <v>664.88999999999987</v>
      </c>
      <c r="L23" s="434">
        <v>0</v>
      </c>
      <c r="M23" s="434">
        <v>429.02</v>
      </c>
      <c r="N23" s="434">
        <v>0</v>
      </c>
      <c r="O23" s="434">
        <v>0</v>
      </c>
      <c r="P23" s="434">
        <v>2132.34</v>
      </c>
      <c r="Q23" s="434">
        <v>0</v>
      </c>
      <c r="R23" s="434">
        <v>0</v>
      </c>
      <c r="S23" s="434">
        <v>3404.88</v>
      </c>
    </row>
    <row r="24" spans="1:19" s="465" customFormat="1" ht="11.7" customHeight="1">
      <c r="A24" s="430" t="s">
        <v>353</v>
      </c>
      <c r="B24" s="431">
        <v>1237.5800000000004</v>
      </c>
      <c r="C24" s="431">
        <v>0</v>
      </c>
      <c r="D24" s="431">
        <v>1236.9100000000003</v>
      </c>
      <c r="E24" s="431">
        <v>0</v>
      </c>
      <c r="F24" s="431">
        <v>0</v>
      </c>
      <c r="G24" s="431">
        <v>0</v>
      </c>
      <c r="H24" s="431">
        <v>1751.2399999999998</v>
      </c>
      <c r="I24" s="431">
        <v>0</v>
      </c>
      <c r="J24" s="431">
        <v>0</v>
      </c>
      <c r="K24" s="431">
        <v>1857.9000000000015</v>
      </c>
      <c r="L24" s="431">
        <v>0</v>
      </c>
      <c r="M24" s="431">
        <v>106.96000000000004</v>
      </c>
      <c r="N24" s="431">
        <v>0</v>
      </c>
      <c r="O24" s="431">
        <v>0</v>
      </c>
      <c r="P24" s="431">
        <v>12014.449999999997</v>
      </c>
      <c r="Q24" s="431">
        <v>0</v>
      </c>
      <c r="R24" s="431">
        <v>0</v>
      </c>
      <c r="S24" s="431">
        <v>18205.04</v>
      </c>
    </row>
    <row r="25" spans="1:19" s="465" customFormat="1" ht="11.7" customHeight="1">
      <c r="A25" s="430" t="s">
        <v>354</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row>
    <row r="26" spans="1:19" s="465" customFormat="1" ht="11.7" customHeight="1">
      <c r="A26" s="433" t="s">
        <v>355</v>
      </c>
      <c r="B26" s="434">
        <v>-3.0000000000000013E-2</v>
      </c>
      <c r="C26" s="434">
        <v>14237.720000000001</v>
      </c>
      <c r="D26" s="434">
        <v>2832.51</v>
      </c>
      <c r="E26" s="434">
        <v>43.06</v>
      </c>
      <c r="F26" s="434">
        <v>0</v>
      </c>
      <c r="G26" s="434">
        <v>9253.6</v>
      </c>
      <c r="H26" s="434">
        <v>11352.650000000001</v>
      </c>
      <c r="I26" s="434">
        <v>0</v>
      </c>
      <c r="J26" s="434">
        <v>0</v>
      </c>
      <c r="K26" s="434">
        <v>386.65000000000003</v>
      </c>
      <c r="L26" s="434">
        <v>0</v>
      </c>
      <c r="M26" s="434">
        <v>51808.29</v>
      </c>
      <c r="N26" s="434">
        <v>0</v>
      </c>
      <c r="O26" s="434">
        <v>0</v>
      </c>
      <c r="P26" s="434">
        <v>5885.53</v>
      </c>
      <c r="Q26" s="434">
        <v>0</v>
      </c>
      <c r="R26" s="434">
        <v>0</v>
      </c>
      <c r="S26" s="434">
        <v>95799.98000000001</v>
      </c>
    </row>
    <row r="27" spans="1:19" s="465" customFormat="1" ht="11.7" customHeight="1">
      <c r="A27" s="430" t="s">
        <v>356</v>
      </c>
      <c r="B27" s="431">
        <v>0</v>
      </c>
      <c r="C27" s="431">
        <v>0</v>
      </c>
      <c r="D27" s="431">
        <v>-10.84</v>
      </c>
      <c r="E27" s="431">
        <v>0</v>
      </c>
      <c r="F27" s="431">
        <v>0</v>
      </c>
      <c r="G27" s="431">
        <v>0</v>
      </c>
      <c r="H27" s="431">
        <v>2130.4</v>
      </c>
      <c r="I27" s="431">
        <v>0</v>
      </c>
      <c r="J27" s="431">
        <v>0</v>
      </c>
      <c r="K27" s="431">
        <v>-313.45999999999998</v>
      </c>
      <c r="L27" s="431">
        <v>0</v>
      </c>
      <c r="M27" s="431">
        <v>567.21</v>
      </c>
      <c r="N27" s="431">
        <v>0</v>
      </c>
      <c r="O27" s="431">
        <v>0</v>
      </c>
      <c r="P27" s="431">
        <v>414.65</v>
      </c>
      <c r="Q27" s="431">
        <v>0</v>
      </c>
      <c r="R27" s="431">
        <v>0</v>
      </c>
      <c r="S27" s="431">
        <v>2787.9600000000005</v>
      </c>
    </row>
    <row r="28" spans="1:19" s="465" customFormat="1" ht="11.7" customHeight="1">
      <c r="A28" s="430" t="s">
        <v>357</v>
      </c>
      <c r="B28" s="431">
        <v>0.35000000000000009</v>
      </c>
      <c r="C28" s="431">
        <v>0</v>
      </c>
      <c r="D28" s="431">
        <v>32.36</v>
      </c>
      <c r="E28" s="431">
        <v>0</v>
      </c>
      <c r="F28" s="431">
        <v>0</v>
      </c>
      <c r="G28" s="431">
        <v>0</v>
      </c>
      <c r="H28" s="431">
        <v>3247.3099999999995</v>
      </c>
      <c r="I28" s="431">
        <v>0</v>
      </c>
      <c r="J28" s="431">
        <v>0</v>
      </c>
      <c r="K28" s="431">
        <v>7713.8099999999995</v>
      </c>
      <c r="L28" s="431">
        <v>0</v>
      </c>
      <c r="M28" s="431">
        <v>5430.7800000000007</v>
      </c>
      <c r="N28" s="431">
        <v>0</v>
      </c>
      <c r="O28" s="431">
        <v>0</v>
      </c>
      <c r="P28" s="431">
        <v>13159.73</v>
      </c>
      <c r="Q28" s="431">
        <v>0</v>
      </c>
      <c r="R28" s="431">
        <v>0</v>
      </c>
      <c r="S28" s="431">
        <v>29584.34</v>
      </c>
    </row>
    <row r="29" spans="1:19" s="465" customFormat="1" ht="11.7" customHeight="1">
      <c r="A29" s="433" t="s">
        <v>358</v>
      </c>
      <c r="B29" s="434">
        <v>0</v>
      </c>
      <c r="C29" s="434">
        <v>0</v>
      </c>
      <c r="D29" s="434">
        <v>0</v>
      </c>
      <c r="E29" s="434">
        <v>0</v>
      </c>
      <c r="F29" s="434">
        <v>0</v>
      </c>
      <c r="G29" s="434">
        <v>0</v>
      </c>
      <c r="H29" s="434">
        <v>-1703.6599999999999</v>
      </c>
      <c r="I29" s="434">
        <v>0</v>
      </c>
      <c r="J29" s="434">
        <v>0</v>
      </c>
      <c r="K29" s="434">
        <v>43.259999999999991</v>
      </c>
      <c r="L29" s="434">
        <v>0</v>
      </c>
      <c r="M29" s="434">
        <v>-0.75</v>
      </c>
      <c r="N29" s="434">
        <v>0</v>
      </c>
      <c r="O29" s="434">
        <v>0</v>
      </c>
      <c r="P29" s="434">
        <v>12.589999999996508</v>
      </c>
      <c r="Q29" s="434">
        <v>0</v>
      </c>
      <c r="R29" s="434">
        <v>0</v>
      </c>
      <c r="S29" s="434">
        <v>-1648.5599999999977</v>
      </c>
    </row>
    <row r="30" spans="1:19" s="465" customFormat="1" ht="11.7" customHeight="1">
      <c r="A30" s="430" t="s">
        <v>359</v>
      </c>
      <c r="B30" s="431">
        <v>3612.29</v>
      </c>
      <c r="C30" s="431">
        <v>0</v>
      </c>
      <c r="D30" s="431">
        <v>0</v>
      </c>
      <c r="E30" s="431">
        <v>0</v>
      </c>
      <c r="F30" s="431">
        <v>0</v>
      </c>
      <c r="G30" s="431">
        <v>0</v>
      </c>
      <c r="H30" s="431">
        <v>0</v>
      </c>
      <c r="I30" s="431">
        <v>0</v>
      </c>
      <c r="J30" s="431">
        <v>0</v>
      </c>
      <c r="K30" s="431">
        <v>0</v>
      </c>
      <c r="L30" s="431">
        <v>0</v>
      </c>
      <c r="M30" s="431">
        <v>0</v>
      </c>
      <c r="N30" s="431">
        <v>0</v>
      </c>
      <c r="O30" s="431">
        <v>0</v>
      </c>
      <c r="P30" s="431">
        <v>0</v>
      </c>
      <c r="Q30" s="431">
        <v>0</v>
      </c>
      <c r="R30" s="431">
        <v>0</v>
      </c>
      <c r="S30" s="431">
        <v>3612.29</v>
      </c>
    </row>
    <row r="31" spans="1:19" s="465" customFormat="1" ht="11.7" customHeight="1">
      <c r="A31" s="430" t="s">
        <v>360</v>
      </c>
      <c r="B31" s="431">
        <v>13089.970000000001</v>
      </c>
      <c r="C31" s="431">
        <v>0</v>
      </c>
      <c r="D31" s="431">
        <v>-240.17000000000007</v>
      </c>
      <c r="E31" s="431">
        <v>3560.8799999999992</v>
      </c>
      <c r="F31" s="431">
        <v>2877.7800000000007</v>
      </c>
      <c r="G31" s="431">
        <v>0</v>
      </c>
      <c r="H31" s="431">
        <v>3551.2300000000032</v>
      </c>
      <c r="I31" s="431">
        <v>0</v>
      </c>
      <c r="J31" s="431">
        <v>-45.649999999999636</v>
      </c>
      <c r="K31" s="431">
        <v>0</v>
      </c>
      <c r="L31" s="431">
        <v>0</v>
      </c>
      <c r="M31" s="431">
        <v>0</v>
      </c>
      <c r="N31" s="431">
        <v>0</v>
      </c>
      <c r="O31" s="431">
        <v>0</v>
      </c>
      <c r="P31" s="431">
        <v>0</v>
      </c>
      <c r="Q31" s="431">
        <v>7610.9200000000019</v>
      </c>
      <c r="R31" s="431">
        <v>0</v>
      </c>
      <c r="S31" s="431">
        <v>30404.960000000021</v>
      </c>
    </row>
    <row r="32" spans="1:19" s="465" customFormat="1" ht="11.7" customHeight="1">
      <c r="A32" s="433" t="s">
        <v>361</v>
      </c>
      <c r="B32" s="434">
        <v>0</v>
      </c>
      <c r="C32" s="434">
        <v>0</v>
      </c>
      <c r="D32" s="434">
        <v>0</v>
      </c>
      <c r="E32" s="434">
        <v>0</v>
      </c>
      <c r="F32" s="434">
        <v>0</v>
      </c>
      <c r="G32" s="434">
        <v>0</v>
      </c>
      <c r="H32" s="434">
        <v>0</v>
      </c>
      <c r="I32" s="434">
        <v>0</v>
      </c>
      <c r="J32" s="434">
        <v>0</v>
      </c>
      <c r="K32" s="434">
        <v>0</v>
      </c>
      <c r="L32" s="434">
        <v>0</v>
      </c>
      <c r="M32" s="434">
        <v>0</v>
      </c>
      <c r="N32" s="434">
        <v>0</v>
      </c>
      <c r="O32" s="434">
        <v>0</v>
      </c>
      <c r="P32" s="434">
        <v>0</v>
      </c>
      <c r="Q32" s="434">
        <v>0</v>
      </c>
      <c r="R32" s="434">
        <v>0</v>
      </c>
      <c r="S32" s="434">
        <v>0</v>
      </c>
    </row>
    <row r="33" spans="1:19" s="465" customFormat="1" ht="11.7" customHeight="1">
      <c r="A33" s="430" t="s">
        <v>362</v>
      </c>
      <c r="B33" s="431">
        <v>0</v>
      </c>
      <c r="C33" s="431">
        <v>23.489999999999995</v>
      </c>
      <c r="D33" s="431">
        <v>-0.02</v>
      </c>
      <c r="E33" s="431">
        <v>0</v>
      </c>
      <c r="F33" s="431">
        <v>0</v>
      </c>
      <c r="G33" s="431">
        <v>0</v>
      </c>
      <c r="H33" s="431">
        <v>218.63</v>
      </c>
      <c r="I33" s="431">
        <v>0</v>
      </c>
      <c r="J33" s="431">
        <v>0</v>
      </c>
      <c r="K33" s="431">
        <v>0</v>
      </c>
      <c r="L33" s="431">
        <v>0</v>
      </c>
      <c r="M33" s="431">
        <v>440.08000000000015</v>
      </c>
      <c r="N33" s="431">
        <v>0</v>
      </c>
      <c r="O33" s="431">
        <v>0</v>
      </c>
      <c r="P33" s="431">
        <v>2438.2800000000002</v>
      </c>
      <c r="Q33" s="431">
        <v>0</v>
      </c>
      <c r="R33" s="431">
        <v>0</v>
      </c>
      <c r="S33" s="431">
        <v>3120.46</v>
      </c>
    </row>
    <row r="34" spans="1:19" s="465" customFormat="1" ht="11.7" customHeight="1">
      <c r="A34" s="430" t="s">
        <v>363</v>
      </c>
      <c r="B34" s="431">
        <v>34.600000000000023</v>
      </c>
      <c r="C34" s="431">
        <v>0</v>
      </c>
      <c r="D34" s="431">
        <v>873.1899999999996</v>
      </c>
      <c r="E34" s="431">
        <v>0</v>
      </c>
      <c r="F34" s="431">
        <v>0</v>
      </c>
      <c r="G34" s="431">
        <v>0</v>
      </c>
      <c r="H34" s="431">
        <v>4405.2900000000009</v>
      </c>
      <c r="I34" s="431">
        <v>0</v>
      </c>
      <c r="J34" s="431">
        <v>-54.589999999999691</v>
      </c>
      <c r="K34" s="431">
        <v>3949.9299999999994</v>
      </c>
      <c r="L34" s="431">
        <v>0</v>
      </c>
      <c r="M34" s="431">
        <v>229.51000000000022</v>
      </c>
      <c r="N34" s="431">
        <v>0</v>
      </c>
      <c r="O34" s="431">
        <v>0</v>
      </c>
      <c r="P34" s="431">
        <v>17599.669999999998</v>
      </c>
      <c r="Q34" s="431">
        <v>0</v>
      </c>
      <c r="R34" s="431">
        <v>0</v>
      </c>
      <c r="S34" s="431">
        <v>27037.599999999991</v>
      </c>
    </row>
    <row r="35" spans="1:19" s="465" customFormat="1" ht="11.7" customHeight="1">
      <c r="A35" s="433" t="s">
        <v>364</v>
      </c>
      <c r="B35" s="434">
        <v>3322.3700000000008</v>
      </c>
      <c r="C35" s="434">
        <v>0</v>
      </c>
      <c r="D35" s="434">
        <v>-1.2100000000000009</v>
      </c>
      <c r="E35" s="434">
        <v>1421.2300000000002</v>
      </c>
      <c r="F35" s="434">
        <v>2110.5</v>
      </c>
      <c r="G35" s="434">
        <v>0</v>
      </c>
      <c r="H35" s="434">
        <v>0.04</v>
      </c>
      <c r="I35" s="434">
        <v>0</v>
      </c>
      <c r="J35" s="434">
        <v>0</v>
      </c>
      <c r="K35" s="434">
        <v>5853.36</v>
      </c>
      <c r="L35" s="434">
        <v>0</v>
      </c>
      <c r="M35" s="434">
        <v>0</v>
      </c>
      <c r="N35" s="434">
        <v>0</v>
      </c>
      <c r="O35" s="434">
        <v>0</v>
      </c>
      <c r="P35" s="434">
        <v>0</v>
      </c>
      <c r="Q35" s="434">
        <v>102.71000000000004</v>
      </c>
      <c r="R35" s="434">
        <v>0</v>
      </c>
      <c r="S35" s="434">
        <v>12808.999999999996</v>
      </c>
    </row>
    <row r="36" spans="1:19" s="465" customFormat="1" ht="11.7" customHeight="1">
      <c r="A36" s="430" t="s">
        <v>365</v>
      </c>
      <c r="B36" s="431">
        <v>4371.58</v>
      </c>
      <c r="C36" s="431">
        <v>0</v>
      </c>
      <c r="D36" s="431">
        <v>0</v>
      </c>
      <c r="E36" s="431">
        <v>0</v>
      </c>
      <c r="F36" s="431">
        <v>6011.8299999999981</v>
      </c>
      <c r="G36" s="431">
        <v>0</v>
      </c>
      <c r="H36" s="431">
        <v>0</v>
      </c>
      <c r="I36" s="431">
        <v>0</v>
      </c>
      <c r="J36" s="431">
        <v>0</v>
      </c>
      <c r="K36" s="431">
        <v>392.55000000000109</v>
      </c>
      <c r="L36" s="431">
        <v>0</v>
      </c>
      <c r="M36" s="431">
        <v>0</v>
      </c>
      <c r="N36" s="431">
        <v>0</v>
      </c>
      <c r="O36" s="431">
        <v>0</v>
      </c>
      <c r="P36" s="431">
        <v>0</v>
      </c>
      <c r="Q36" s="431">
        <v>567.14999999999986</v>
      </c>
      <c r="R36" s="431">
        <v>0</v>
      </c>
      <c r="S36" s="431">
        <v>11343.109999999993</v>
      </c>
    </row>
    <row r="37" spans="1:19" s="465" customFormat="1" ht="11.7" customHeight="1">
      <c r="A37" s="430" t="s">
        <v>366</v>
      </c>
      <c r="B37" s="431">
        <v>76.62</v>
      </c>
      <c r="C37" s="431">
        <v>0</v>
      </c>
      <c r="D37" s="431">
        <v>0</v>
      </c>
      <c r="E37" s="431">
        <v>0</v>
      </c>
      <c r="F37" s="431">
        <v>777.13000000000011</v>
      </c>
      <c r="G37" s="431">
        <v>0</v>
      </c>
      <c r="H37" s="431">
        <v>0</v>
      </c>
      <c r="I37" s="431">
        <v>0</v>
      </c>
      <c r="J37" s="431">
        <v>0</v>
      </c>
      <c r="K37" s="431">
        <v>1.769999999999996</v>
      </c>
      <c r="L37" s="431">
        <v>0</v>
      </c>
      <c r="M37" s="431">
        <v>0</v>
      </c>
      <c r="N37" s="431">
        <v>0</v>
      </c>
      <c r="O37" s="431">
        <v>0</v>
      </c>
      <c r="P37" s="431">
        <v>0</v>
      </c>
      <c r="Q37" s="431">
        <v>216.04999999999995</v>
      </c>
      <c r="R37" s="431">
        <v>0</v>
      </c>
      <c r="S37" s="431">
        <v>1071.5699999999997</v>
      </c>
    </row>
    <row r="38" spans="1:19" s="465" customFormat="1" ht="11.7" customHeight="1">
      <c r="A38" s="433" t="s">
        <v>367</v>
      </c>
      <c r="B38" s="434">
        <v>0</v>
      </c>
      <c r="C38" s="434">
        <v>207.7</v>
      </c>
      <c r="D38" s="434">
        <v>0</v>
      </c>
      <c r="E38" s="434">
        <v>0</v>
      </c>
      <c r="F38" s="434">
        <v>0</v>
      </c>
      <c r="G38" s="434">
        <v>-0.54</v>
      </c>
      <c r="H38" s="434">
        <v>1309.97</v>
      </c>
      <c r="I38" s="434">
        <v>0</v>
      </c>
      <c r="J38" s="434">
        <v>397.13999999999942</v>
      </c>
      <c r="K38" s="434">
        <v>7233.76</v>
      </c>
      <c r="L38" s="434">
        <v>0</v>
      </c>
      <c r="M38" s="434">
        <v>26.25</v>
      </c>
      <c r="N38" s="434">
        <v>0</v>
      </c>
      <c r="O38" s="434">
        <v>0</v>
      </c>
      <c r="P38" s="434">
        <v>0</v>
      </c>
      <c r="Q38" s="434">
        <v>0</v>
      </c>
      <c r="R38" s="434">
        <v>0</v>
      </c>
      <c r="S38" s="434">
        <v>9174.2800000000007</v>
      </c>
    </row>
    <row r="39" spans="1:19" s="465" customFormat="1" ht="11.7" customHeight="1">
      <c r="A39" s="430" t="s">
        <v>368</v>
      </c>
      <c r="B39" s="431">
        <v>0</v>
      </c>
      <c r="C39" s="431">
        <v>0</v>
      </c>
      <c r="D39" s="431">
        <v>0</v>
      </c>
      <c r="E39" s="431">
        <v>0</v>
      </c>
      <c r="F39" s="431">
        <v>0</v>
      </c>
      <c r="G39" s="431">
        <v>0</v>
      </c>
      <c r="H39" s="431">
        <v>4487.1399999999994</v>
      </c>
      <c r="I39" s="431">
        <v>0</v>
      </c>
      <c r="J39" s="431">
        <v>0</v>
      </c>
      <c r="K39" s="431">
        <v>1.59</v>
      </c>
      <c r="L39" s="431">
        <v>0</v>
      </c>
      <c r="M39" s="431">
        <v>0</v>
      </c>
      <c r="N39" s="431">
        <v>0</v>
      </c>
      <c r="O39" s="431">
        <v>0</v>
      </c>
      <c r="P39" s="431">
        <v>527.56999999999971</v>
      </c>
      <c r="Q39" s="431">
        <v>0</v>
      </c>
      <c r="R39" s="431">
        <v>0</v>
      </c>
      <c r="S39" s="431">
        <v>5016.2999999999956</v>
      </c>
    </row>
    <row r="40" spans="1:19" s="465" customFormat="1" ht="11.7" customHeight="1">
      <c r="A40" s="430" t="s">
        <v>369</v>
      </c>
      <c r="B40" s="431">
        <v>-0.42</v>
      </c>
      <c r="C40" s="431">
        <v>2815.16</v>
      </c>
      <c r="D40" s="431">
        <v>630.65</v>
      </c>
      <c r="E40" s="431">
        <v>513.76</v>
      </c>
      <c r="F40" s="431">
        <v>0</v>
      </c>
      <c r="G40" s="431">
        <v>393.45</v>
      </c>
      <c r="H40" s="431">
        <v>184.71999999999997</v>
      </c>
      <c r="I40" s="431">
        <v>0</v>
      </c>
      <c r="J40" s="431">
        <v>0</v>
      </c>
      <c r="K40" s="431">
        <v>8936.7800000000007</v>
      </c>
      <c r="L40" s="431">
        <v>0</v>
      </c>
      <c r="M40" s="431">
        <v>0</v>
      </c>
      <c r="N40" s="431">
        <v>0</v>
      </c>
      <c r="O40" s="431">
        <v>0</v>
      </c>
      <c r="P40" s="431">
        <v>27.25</v>
      </c>
      <c r="Q40" s="431">
        <v>0</v>
      </c>
      <c r="R40" s="431">
        <v>0</v>
      </c>
      <c r="S40" s="431">
        <v>13501.350000000002</v>
      </c>
    </row>
    <row r="41" spans="1:19" s="465" customFormat="1" ht="11.7" customHeight="1">
      <c r="A41" s="427" t="s">
        <v>370</v>
      </c>
      <c r="B41" s="428">
        <v>0</v>
      </c>
      <c r="C41" s="428">
        <v>2820.4500000000003</v>
      </c>
      <c r="D41" s="428">
        <v>6471.3999999999978</v>
      </c>
      <c r="E41" s="428">
        <v>342.49</v>
      </c>
      <c r="F41" s="428">
        <v>0</v>
      </c>
      <c r="G41" s="428">
        <v>26907.05</v>
      </c>
      <c r="H41" s="428">
        <v>203679.34</v>
      </c>
      <c r="I41" s="428">
        <v>904.39</v>
      </c>
      <c r="J41" s="428">
        <v>0</v>
      </c>
      <c r="K41" s="428">
        <v>164386.46</v>
      </c>
      <c r="L41" s="428">
        <v>0</v>
      </c>
      <c r="M41" s="428">
        <v>344332.11000000004</v>
      </c>
      <c r="N41" s="428">
        <v>9389.69</v>
      </c>
      <c r="O41" s="428">
        <v>302.90000000000003</v>
      </c>
      <c r="P41" s="428">
        <v>435146.23</v>
      </c>
      <c r="Q41" s="428">
        <v>0</v>
      </c>
      <c r="R41" s="428">
        <v>279.62</v>
      </c>
      <c r="S41" s="428">
        <v>1194962.1299999999</v>
      </c>
    </row>
    <row r="42" spans="1:19" s="464" customFormat="1" ht="11.7" customHeight="1">
      <c r="A42" s="430" t="s">
        <v>371</v>
      </c>
      <c r="B42" s="431">
        <v>0</v>
      </c>
      <c r="C42" s="431">
        <v>1002.75</v>
      </c>
      <c r="D42" s="431">
        <v>4839.6700000000019</v>
      </c>
      <c r="E42" s="431">
        <v>275.91000000000003</v>
      </c>
      <c r="F42" s="431">
        <v>0</v>
      </c>
      <c r="G42" s="431">
        <v>435.13</v>
      </c>
      <c r="H42" s="431">
        <v>1918.11</v>
      </c>
      <c r="I42" s="431">
        <v>904.39</v>
      </c>
      <c r="J42" s="431">
        <v>0</v>
      </c>
      <c r="K42" s="431">
        <v>6300.9099999999989</v>
      </c>
      <c r="L42" s="431">
        <v>0</v>
      </c>
      <c r="M42" s="431">
        <v>12856.47</v>
      </c>
      <c r="N42" s="431">
        <v>1774.5800000000002</v>
      </c>
      <c r="O42" s="431">
        <v>0</v>
      </c>
      <c r="P42" s="431">
        <v>1760.13</v>
      </c>
      <c r="Q42" s="431">
        <v>0</v>
      </c>
      <c r="R42" s="431">
        <v>-129.12</v>
      </c>
      <c r="S42" s="431">
        <v>31938.929999999997</v>
      </c>
    </row>
    <row r="43" spans="1:19" s="465" customFormat="1" ht="11.7" customHeight="1">
      <c r="A43" s="430" t="s">
        <v>372</v>
      </c>
      <c r="B43" s="431">
        <v>0</v>
      </c>
      <c r="C43" s="431">
        <v>0</v>
      </c>
      <c r="D43" s="431">
        <v>0</v>
      </c>
      <c r="E43" s="431">
        <v>0</v>
      </c>
      <c r="F43" s="431">
        <v>0</v>
      </c>
      <c r="G43" s="431">
        <v>0</v>
      </c>
      <c r="H43" s="431">
        <v>0</v>
      </c>
      <c r="I43" s="431">
        <v>0</v>
      </c>
      <c r="J43" s="431">
        <v>0</v>
      </c>
      <c r="K43" s="431">
        <v>0</v>
      </c>
      <c r="L43" s="431">
        <v>0</v>
      </c>
      <c r="M43" s="431">
        <v>831.66</v>
      </c>
      <c r="N43" s="431">
        <v>0</v>
      </c>
      <c r="O43" s="431">
        <v>0</v>
      </c>
      <c r="P43" s="431">
        <v>9475.44</v>
      </c>
      <c r="Q43" s="431">
        <v>0</v>
      </c>
      <c r="R43" s="431">
        <v>0</v>
      </c>
      <c r="S43" s="431">
        <v>10307.1</v>
      </c>
    </row>
    <row r="44" spans="1:19" s="465" customFormat="1" ht="11.7" customHeight="1">
      <c r="A44" s="433" t="s">
        <v>314</v>
      </c>
      <c r="B44" s="434">
        <v>0</v>
      </c>
      <c r="C44" s="434">
        <v>1810.25</v>
      </c>
      <c r="D44" s="434">
        <v>1631.73</v>
      </c>
      <c r="E44" s="434">
        <v>0</v>
      </c>
      <c r="F44" s="434">
        <v>0</v>
      </c>
      <c r="G44" s="434">
        <v>174.51</v>
      </c>
      <c r="H44" s="434">
        <v>78408.100000000006</v>
      </c>
      <c r="I44" s="434">
        <v>0</v>
      </c>
      <c r="J44" s="434">
        <v>0</v>
      </c>
      <c r="K44" s="434">
        <v>130012.06999999999</v>
      </c>
      <c r="L44" s="434">
        <v>0</v>
      </c>
      <c r="M44" s="434">
        <v>302736.26</v>
      </c>
      <c r="N44" s="434">
        <v>3.9999999999999994E-2</v>
      </c>
      <c r="O44" s="434">
        <v>0</v>
      </c>
      <c r="P44" s="434">
        <v>378649.52999999997</v>
      </c>
      <c r="Q44" s="434">
        <v>0</v>
      </c>
      <c r="R44" s="434">
        <v>-0.06</v>
      </c>
      <c r="S44" s="434">
        <v>893422.43000000017</v>
      </c>
    </row>
    <row r="45" spans="1:19" s="465" customFormat="1" ht="11.7" customHeight="1">
      <c r="A45" s="430" t="s">
        <v>373</v>
      </c>
      <c r="B45" s="431">
        <v>0</v>
      </c>
      <c r="C45" s="431">
        <v>7.45</v>
      </c>
      <c r="D45" s="431">
        <v>0</v>
      </c>
      <c r="E45" s="431">
        <v>66.58</v>
      </c>
      <c r="F45" s="431">
        <v>0</v>
      </c>
      <c r="G45" s="431">
        <v>26297.41</v>
      </c>
      <c r="H45" s="431">
        <v>123353.12</v>
      </c>
      <c r="I45" s="431">
        <v>0</v>
      </c>
      <c r="J45" s="431">
        <v>0</v>
      </c>
      <c r="K45" s="431">
        <v>28073.480000000003</v>
      </c>
      <c r="L45" s="431">
        <v>0</v>
      </c>
      <c r="M45" s="431">
        <v>27907.73</v>
      </c>
      <c r="N45" s="431">
        <v>7615.07</v>
      </c>
      <c r="O45" s="431">
        <v>302.90000000000003</v>
      </c>
      <c r="P45" s="431">
        <v>45261.13</v>
      </c>
      <c r="Q45" s="431">
        <v>0</v>
      </c>
      <c r="R45" s="431">
        <v>408.8</v>
      </c>
      <c r="S45" s="431">
        <v>259293.66999999995</v>
      </c>
    </row>
    <row r="46" spans="1:19" s="465" customFormat="1" ht="11.7" customHeight="1">
      <c r="A46" s="435" t="s">
        <v>374</v>
      </c>
      <c r="B46" s="436">
        <v>0</v>
      </c>
      <c r="C46" s="436">
        <v>41608.520000000004</v>
      </c>
      <c r="D46" s="436">
        <v>6291.9299999999994</v>
      </c>
      <c r="E46" s="436">
        <v>15596.830000000002</v>
      </c>
      <c r="F46" s="436">
        <v>0</v>
      </c>
      <c r="G46" s="436">
        <v>795931.54</v>
      </c>
      <c r="H46" s="436">
        <v>0</v>
      </c>
      <c r="I46" s="436">
        <v>438979.7699999999</v>
      </c>
      <c r="J46" s="436">
        <v>0</v>
      </c>
      <c r="K46" s="436">
        <v>158850.63</v>
      </c>
      <c r="L46" s="436">
        <v>155230.99</v>
      </c>
      <c r="M46" s="436">
        <v>939424.1100000001</v>
      </c>
      <c r="N46" s="436">
        <v>167036.12</v>
      </c>
      <c r="O46" s="436">
        <v>0</v>
      </c>
      <c r="P46" s="436">
        <v>704459.59</v>
      </c>
      <c r="Q46" s="436">
        <v>0</v>
      </c>
      <c r="R46" s="436">
        <v>170078.38</v>
      </c>
      <c r="S46" s="436">
        <v>3593488.41</v>
      </c>
    </row>
    <row r="47" spans="1:19" s="465" customFormat="1" ht="11.7" customHeight="1">
      <c r="A47" s="437" t="s">
        <v>375</v>
      </c>
      <c r="B47" s="428">
        <v>0</v>
      </c>
      <c r="C47" s="428">
        <v>41608.520000000004</v>
      </c>
      <c r="D47" s="428">
        <v>6291.9299999999994</v>
      </c>
      <c r="E47" s="428">
        <v>11700.529999999999</v>
      </c>
      <c r="F47" s="428">
        <v>0</v>
      </c>
      <c r="G47" s="428">
        <v>162715.33000000002</v>
      </c>
      <c r="H47" s="428">
        <v>0</v>
      </c>
      <c r="I47" s="428">
        <v>213557.25</v>
      </c>
      <c r="J47" s="428">
        <v>0</v>
      </c>
      <c r="K47" s="428">
        <v>158850.63</v>
      </c>
      <c r="L47" s="428">
        <v>93.95999999999998</v>
      </c>
      <c r="M47" s="428">
        <v>411178.42000000004</v>
      </c>
      <c r="N47" s="428">
        <v>68242.37000000001</v>
      </c>
      <c r="O47" s="428">
        <v>0</v>
      </c>
      <c r="P47" s="428">
        <v>409638.9</v>
      </c>
      <c r="Q47" s="428">
        <v>0</v>
      </c>
      <c r="R47" s="428">
        <v>5062.54</v>
      </c>
      <c r="S47" s="428">
        <v>1488940.3800000004</v>
      </c>
    </row>
    <row r="48" spans="1:19" s="465" customFormat="1" ht="11.7" customHeight="1">
      <c r="A48" s="430" t="s">
        <v>376</v>
      </c>
      <c r="B48" s="431">
        <v>0</v>
      </c>
      <c r="C48" s="431">
        <v>0</v>
      </c>
      <c r="D48" s="431">
        <v>-39.72</v>
      </c>
      <c r="E48" s="431">
        <v>0</v>
      </c>
      <c r="F48" s="431">
        <v>0</v>
      </c>
      <c r="G48" s="431">
        <v>11393.35</v>
      </c>
      <c r="H48" s="431">
        <v>0</v>
      </c>
      <c r="I48" s="431">
        <v>2780.38</v>
      </c>
      <c r="J48" s="431">
        <v>0</v>
      </c>
      <c r="K48" s="431">
        <v>11013.159999999998</v>
      </c>
      <c r="L48" s="431">
        <v>93.95999999999998</v>
      </c>
      <c r="M48" s="431">
        <v>31493.14</v>
      </c>
      <c r="N48" s="431">
        <v>7915.28</v>
      </c>
      <c r="O48" s="431">
        <v>0</v>
      </c>
      <c r="P48" s="431">
        <v>26683.82</v>
      </c>
      <c r="Q48" s="431">
        <v>0</v>
      </c>
      <c r="R48" s="431">
        <v>0</v>
      </c>
      <c r="S48" s="431">
        <v>91333.37</v>
      </c>
    </row>
    <row r="49" spans="1:19" s="464" customFormat="1" ht="11.7" customHeight="1">
      <c r="A49" s="430" t="s">
        <v>377</v>
      </c>
      <c r="B49" s="431">
        <v>0</v>
      </c>
      <c r="C49" s="431">
        <v>23285.030000000002</v>
      </c>
      <c r="D49" s="431">
        <v>1042.67</v>
      </c>
      <c r="E49" s="431">
        <v>249.33999999999997</v>
      </c>
      <c r="F49" s="431">
        <v>0</v>
      </c>
      <c r="G49" s="431">
        <v>-37.43</v>
      </c>
      <c r="H49" s="431">
        <v>0</v>
      </c>
      <c r="I49" s="431">
        <v>547.59</v>
      </c>
      <c r="J49" s="431">
        <v>0</v>
      </c>
      <c r="K49" s="431">
        <v>28273.200000000001</v>
      </c>
      <c r="L49" s="431">
        <v>0</v>
      </c>
      <c r="M49" s="431">
        <v>18251.699999999997</v>
      </c>
      <c r="N49" s="431">
        <v>-314.73</v>
      </c>
      <c r="O49" s="431">
        <v>0</v>
      </c>
      <c r="P49" s="431">
        <v>2104.04</v>
      </c>
      <c r="Q49" s="431">
        <v>0</v>
      </c>
      <c r="R49" s="431">
        <v>0</v>
      </c>
      <c r="S49" s="431">
        <v>73401.41</v>
      </c>
    </row>
    <row r="50" spans="1:19" s="465" customFormat="1" ht="11.7" customHeight="1">
      <c r="A50" s="433" t="s">
        <v>378</v>
      </c>
      <c r="B50" s="434">
        <v>0</v>
      </c>
      <c r="C50" s="434">
        <v>0</v>
      </c>
      <c r="D50" s="434">
        <v>4896.12</v>
      </c>
      <c r="E50" s="434">
        <v>2218.7500000000005</v>
      </c>
      <c r="F50" s="434">
        <v>0</v>
      </c>
      <c r="G50" s="434">
        <v>336.28999999999996</v>
      </c>
      <c r="H50" s="434">
        <v>0</v>
      </c>
      <c r="I50" s="434">
        <v>26275.43</v>
      </c>
      <c r="J50" s="434">
        <v>0</v>
      </c>
      <c r="K50" s="434">
        <v>23609.210000000003</v>
      </c>
      <c r="L50" s="434">
        <v>0</v>
      </c>
      <c r="M50" s="434">
        <v>25061.22</v>
      </c>
      <c r="N50" s="434">
        <v>2004.3400000000001</v>
      </c>
      <c r="O50" s="434">
        <v>0</v>
      </c>
      <c r="P50" s="434">
        <v>39182.550000000003</v>
      </c>
      <c r="Q50" s="434">
        <v>0</v>
      </c>
      <c r="R50" s="434">
        <v>0</v>
      </c>
      <c r="S50" s="434">
        <v>123583.91000000002</v>
      </c>
    </row>
    <row r="51" spans="1:19" s="465" customFormat="1" ht="11.7" customHeight="1">
      <c r="A51" s="438" t="s">
        <v>379</v>
      </c>
      <c r="B51" s="439">
        <v>0</v>
      </c>
      <c r="C51" s="439">
        <v>15869.210000000001</v>
      </c>
      <c r="D51" s="439">
        <v>386.29000000000008</v>
      </c>
      <c r="E51" s="439">
        <v>6471.45</v>
      </c>
      <c r="F51" s="439">
        <v>0</v>
      </c>
      <c r="G51" s="439">
        <v>41411.949999999997</v>
      </c>
      <c r="H51" s="439">
        <v>0</v>
      </c>
      <c r="I51" s="439">
        <v>17014.700000000004</v>
      </c>
      <c r="J51" s="439">
        <v>0</v>
      </c>
      <c r="K51" s="439">
        <v>25055.160000000003</v>
      </c>
      <c r="L51" s="439">
        <v>0</v>
      </c>
      <c r="M51" s="439">
        <v>119006.54000000001</v>
      </c>
      <c r="N51" s="439">
        <v>1686.44</v>
      </c>
      <c r="O51" s="439">
        <v>0</v>
      </c>
      <c r="P51" s="439">
        <v>27033.480000000003</v>
      </c>
      <c r="Q51" s="439">
        <v>0</v>
      </c>
      <c r="R51" s="439">
        <v>0</v>
      </c>
      <c r="S51" s="439">
        <v>253935.22000000003</v>
      </c>
    </row>
    <row r="52" spans="1:19" s="465" customFormat="1" ht="11.7" customHeight="1">
      <c r="A52" s="438" t="s">
        <v>380</v>
      </c>
      <c r="B52" s="439">
        <v>0</v>
      </c>
      <c r="C52" s="439">
        <v>0</v>
      </c>
      <c r="D52" s="439">
        <v>0</v>
      </c>
      <c r="E52" s="439">
        <v>0</v>
      </c>
      <c r="F52" s="439">
        <v>0</v>
      </c>
      <c r="G52" s="439">
        <v>0</v>
      </c>
      <c r="H52" s="439">
        <v>0</v>
      </c>
      <c r="I52" s="439">
        <v>0</v>
      </c>
      <c r="J52" s="439">
        <v>0</v>
      </c>
      <c r="K52" s="439">
        <v>9728.7699999999986</v>
      </c>
      <c r="L52" s="439">
        <v>0</v>
      </c>
      <c r="M52" s="439">
        <v>63.82</v>
      </c>
      <c r="N52" s="439">
        <v>0</v>
      </c>
      <c r="O52" s="439">
        <v>0</v>
      </c>
      <c r="P52" s="439">
        <v>0</v>
      </c>
      <c r="Q52" s="439">
        <v>0</v>
      </c>
      <c r="R52" s="439">
        <v>0</v>
      </c>
      <c r="S52" s="439">
        <v>9792.5899999999983</v>
      </c>
    </row>
    <row r="53" spans="1:19" s="465" customFormat="1" ht="11.7" customHeight="1">
      <c r="A53" s="433" t="s">
        <v>381</v>
      </c>
      <c r="B53" s="434">
        <v>0</v>
      </c>
      <c r="C53" s="434">
        <v>0</v>
      </c>
      <c r="D53" s="434">
        <v>-0.25</v>
      </c>
      <c r="E53" s="434">
        <v>104.92</v>
      </c>
      <c r="F53" s="434">
        <v>0</v>
      </c>
      <c r="G53" s="434">
        <v>-330.11</v>
      </c>
      <c r="H53" s="434">
        <v>0</v>
      </c>
      <c r="I53" s="434">
        <v>5654.25</v>
      </c>
      <c r="J53" s="434">
        <v>0</v>
      </c>
      <c r="K53" s="434">
        <v>0</v>
      </c>
      <c r="L53" s="434">
        <v>0</v>
      </c>
      <c r="M53" s="434">
        <v>4.07</v>
      </c>
      <c r="N53" s="434">
        <v>79.490000000000009</v>
      </c>
      <c r="O53" s="434">
        <v>0</v>
      </c>
      <c r="P53" s="434">
        <v>16854.16</v>
      </c>
      <c r="Q53" s="434">
        <v>0</v>
      </c>
      <c r="R53" s="434">
        <v>0</v>
      </c>
      <c r="S53" s="434">
        <v>22366.53</v>
      </c>
    </row>
    <row r="54" spans="1:19" s="465" customFormat="1" ht="11.7" customHeight="1">
      <c r="A54" s="430" t="s">
        <v>382</v>
      </c>
      <c r="B54" s="431">
        <v>0</v>
      </c>
      <c r="C54" s="431">
        <v>2454.2800000000002</v>
      </c>
      <c r="D54" s="431">
        <v>0</v>
      </c>
      <c r="E54" s="431">
        <v>-700.91</v>
      </c>
      <c r="F54" s="431">
        <v>0</v>
      </c>
      <c r="G54" s="431">
        <v>0</v>
      </c>
      <c r="H54" s="431">
        <v>0</v>
      </c>
      <c r="I54" s="431">
        <v>11892.02</v>
      </c>
      <c r="J54" s="431">
        <v>0</v>
      </c>
      <c r="K54" s="431">
        <v>-0.24</v>
      </c>
      <c r="L54" s="431">
        <v>0</v>
      </c>
      <c r="M54" s="431">
        <v>211.3</v>
      </c>
      <c r="N54" s="431">
        <v>-1016.3699999999999</v>
      </c>
      <c r="O54" s="431">
        <v>0</v>
      </c>
      <c r="P54" s="431">
        <v>4209.08</v>
      </c>
      <c r="Q54" s="431">
        <v>0</v>
      </c>
      <c r="R54" s="431">
        <v>0</v>
      </c>
      <c r="S54" s="431">
        <v>17049.16</v>
      </c>
    </row>
    <row r="55" spans="1:19" s="465" customFormat="1" ht="11.7" customHeight="1">
      <c r="A55" s="430" t="s">
        <v>383</v>
      </c>
      <c r="B55" s="431">
        <v>0</v>
      </c>
      <c r="C55" s="431">
        <v>0</v>
      </c>
      <c r="D55" s="431">
        <v>6.8100000000000005</v>
      </c>
      <c r="E55" s="431">
        <v>21.709999999999994</v>
      </c>
      <c r="F55" s="431">
        <v>0</v>
      </c>
      <c r="G55" s="431">
        <v>-112.15</v>
      </c>
      <c r="H55" s="431">
        <v>0</v>
      </c>
      <c r="I55" s="431">
        <v>833.84</v>
      </c>
      <c r="J55" s="431">
        <v>0</v>
      </c>
      <c r="K55" s="431">
        <v>1461.49</v>
      </c>
      <c r="L55" s="431">
        <v>0</v>
      </c>
      <c r="M55" s="431">
        <v>9373.5600000000013</v>
      </c>
      <c r="N55" s="431">
        <v>0</v>
      </c>
      <c r="O55" s="431">
        <v>0</v>
      </c>
      <c r="P55" s="431">
        <v>3185.9</v>
      </c>
      <c r="Q55" s="431">
        <v>0</v>
      </c>
      <c r="R55" s="431">
        <v>0</v>
      </c>
      <c r="S55" s="431">
        <v>14771.160000000003</v>
      </c>
    </row>
    <row r="56" spans="1:19" s="465" customFormat="1" ht="11.7" customHeight="1">
      <c r="A56" s="433" t="s">
        <v>384</v>
      </c>
      <c r="B56" s="434">
        <v>0</v>
      </c>
      <c r="C56" s="434">
        <v>0</v>
      </c>
      <c r="D56" s="434">
        <v>0</v>
      </c>
      <c r="E56" s="434">
        <v>395.75</v>
      </c>
      <c r="F56" s="434">
        <v>0</v>
      </c>
      <c r="G56" s="434">
        <v>96566.8</v>
      </c>
      <c r="H56" s="434">
        <v>0</v>
      </c>
      <c r="I56" s="434">
        <v>33116.94</v>
      </c>
      <c r="J56" s="434">
        <v>0</v>
      </c>
      <c r="K56" s="434">
        <v>0</v>
      </c>
      <c r="L56" s="434">
        <v>0</v>
      </c>
      <c r="M56" s="434">
        <v>99611.91</v>
      </c>
      <c r="N56" s="434">
        <v>56435.93</v>
      </c>
      <c r="O56" s="434">
        <v>0</v>
      </c>
      <c r="P56" s="434">
        <v>234330.17</v>
      </c>
      <c r="Q56" s="434">
        <v>0</v>
      </c>
      <c r="R56" s="434">
        <v>5062.54</v>
      </c>
      <c r="S56" s="434">
        <v>525520.04</v>
      </c>
    </row>
    <row r="57" spans="1:19" s="465" customFormat="1" ht="11.7" customHeight="1">
      <c r="A57" s="430" t="s">
        <v>385</v>
      </c>
      <c r="B57" s="431">
        <v>0</v>
      </c>
      <c r="C57" s="431">
        <v>0</v>
      </c>
      <c r="D57" s="431">
        <v>0</v>
      </c>
      <c r="E57" s="431">
        <v>2939.52</v>
      </c>
      <c r="F57" s="431">
        <v>0</v>
      </c>
      <c r="G57" s="431">
        <v>13486.65</v>
      </c>
      <c r="H57" s="431">
        <v>0</v>
      </c>
      <c r="I57" s="431">
        <v>115442.08</v>
      </c>
      <c r="J57" s="431">
        <v>0</v>
      </c>
      <c r="K57" s="431">
        <v>59709.89</v>
      </c>
      <c r="L57" s="431">
        <v>0</v>
      </c>
      <c r="M57" s="431">
        <v>108101.17</v>
      </c>
      <c r="N57" s="431">
        <v>1451.9900000000002</v>
      </c>
      <c r="O57" s="431">
        <v>0</v>
      </c>
      <c r="P57" s="431">
        <v>56055.72</v>
      </c>
      <c r="Q57" s="431">
        <v>0</v>
      </c>
      <c r="R57" s="431">
        <v>0</v>
      </c>
      <c r="S57" s="431">
        <v>357187.02</v>
      </c>
    </row>
    <row r="58" spans="1:19" s="465" customFormat="1" ht="11.7" customHeight="1">
      <c r="A58" s="435" t="s">
        <v>334</v>
      </c>
      <c r="B58" s="436">
        <v>0</v>
      </c>
      <c r="C58" s="436">
        <v>0</v>
      </c>
      <c r="D58" s="436">
        <v>0</v>
      </c>
      <c r="E58" s="436">
        <v>3896.29</v>
      </c>
      <c r="F58" s="436">
        <v>0</v>
      </c>
      <c r="G58" s="436">
        <v>633216.19999999995</v>
      </c>
      <c r="H58" s="436">
        <v>0</v>
      </c>
      <c r="I58" s="436">
        <v>225422.51000000004</v>
      </c>
      <c r="J58" s="436">
        <v>0</v>
      </c>
      <c r="K58" s="436">
        <v>0</v>
      </c>
      <c r="L58" s="436">
        <v>155137.02999999997</v>
      </c>
      <c r="M58" s="436">
        <v>528245.68999999994</v>
      </c>
      <c r="N58" s="436">
        <v>98793.75</v>
      </c>
      <c r="O58" s="436">
        <v>0</v>
      </c>
      <c r="P58" s="436">
        <v>294820.69</v>
      </c>
      <c r="Q58" s="436">
        <v>0</v>
      </c>
      <c r="R58" s="436">
        <v>165015.84000000003</v>
      </c>
      <c r="S58" s="436">
        <v>2104548</v>
      </c>
    </row>
    <row r="59" spans="1:19" s="465" customFormat="1" ht="11.7" customHeight="1">
      <c r="A59" s="433" t="s">
        <v>386</v>
      </c>
      <c r="B59" s="434">
        <v>0</v>
      </c>
      <c r="C59" s="434">
        <v>0</v>
      </c>
      <c r="D59" s="434">
        <v>0</v>
      </c>
      <c r="E59" s="434">
        <v>278.20999999999998</v>
      </c>
      <c r="F59" s="434">
        <v>0</v>
      </c>
      <c r="G59" s="434">
        <v>371940.94</v>
      </c>
      <c r="H59" s="434">
        <v>0</v>
      </c>
      <c r="I59" s="434">
        <v>83196.680000000008</v>
      </c>
      <c r="J59" s="434">
        <v>0</v>
      </c>
      <c r="K59" s="434">
        <v>0</v>
      </c>
      <c r="L59" s="434">
        <v>0</v>
      </c>
      <c r="M59" s="434">
        <v>162429.14000000001</v>
      </c>
      <c r="N59" s="434">
        <v>30225.24</v>
      </c>
      <c r="O59" s="434">
        <v>0</v>
      </c>
      <c r="P59" s="434">
        <v>180129</v>
      </c>
      <c r="Q59" s="434">
        <v>0</v>
      </c>
      <c r="R59" s="434">
        <v>1590.25</v>
      </c>
      <c r="S59" s="434">
        <v>829789.46</v>
      </c>
    </row>
    <row r="60" spans="1:19" s="465" customFormat="1" ht="11.7" customHeight="1">
      <c r="A60" s="466" t="s">
        <v>394</v>
      </c>
      <c r="B60" s="431">
        <v>0</v>
      </c>
      <c r="C60" s="431">
        <v>0</v>
      </c>
      <c r="D60" s="431">
        <v>0</v>
      </c>
      <c r="E60" s="431">
        <v>0</v>
      </c>
      <c r="F60" s="431">
        <v>0</v>
      </c>
      <c r="G60" s="431">
        <v>-8044.8000000000011</v>
      </c>
      <c r="H60" s="431">
        <v>0</v>
      </c>
      <c r="I60" s="431">
        <v>45989.750000000029</v>
      </c>
      <c r="J60" s="431">
        <v>0</v>
      </c>
      <c r="K60" s="431">
        <v>0</v>
      </c>
      <c r="L60" s="431">
        <v>155137.02999999997</v>
      </c>
      <c r="M60" s="431">
        <v>275310.45</v>
      </c>
      <c r="N60" s="431">
        <v>0</v>
      </c>
      <c r="O60" s="431">
        <v>0</v>
      </c>
      <c r="P60" s="431">
        <v>-6764.2899999999936</v>
      </c>
      <c r="Q60" s="431">
        <v>0</v>
      </c>
      <c r="R60" s="431">
        <v>145969.27000000002</v>
      </c>
      <c r="S60" s="431">
        <v>607597.41000000015</v>
      </c>
    </row>
    <row r="61" spans="1:19" s="464" customFormat="1" ht="11.7" customHeight="1">
      <c r="A61" s="467" t="s">
        <v>395</v>
      </c>
      <c r="B61" s="431">
        <v>0</v>
      </c>
      <c r="C61" s="431">
        <v>0</v>
      </c>
      <c r="D61" s="431">
        <v>0</v>
      </c>
      <c r="E61" s="431">
        <v>0</v>
      </c>
      <c r="F61" s="431">
        <v>0</v>
      </c>
      <c r="G61" s="431">
        <v>-2252.3000000000002</v>
      </c>
      <c r="H61" s="431">
        <v>0</v>
      </c>
      <c r="I61" s="431">
        <v>16354.569999999992</v>
      </c>
      <c r="J61" s="431">
        <v>0</v>
      </c>
      <c r="K61" s="431">
        <v>0</v>
      </c>
      <c r="L61" s="431">
        <v>61430.26</v>
      </c>
      <c r="M61" s="431">
        <v>105277.69</v>
      </c>
      <c r="N61" s="431">
        <v>0</v>
      </c>
      <c r="O61" s="431">
        <v>0</v>
      </c>
      <c r="P61" s="431">
        <v>6130.5099999999984</v>
      </c>
      <c r="Q61" s="431">
        <v>0</v>
      </c>
      <c r="R61" s="431">
        <v>54708.58</v>
      </c>
      <c r="S61" s="431">
        <v>241649.31</v>
      </c>
    </row>
    <row r="62" spans="1:19" s="465" customFormat="1" ht="11.7" customHeight="1">
      <c r="A62" s="468" t="s">
        <v>396</v>
      </c>
      <c r="B62" s="434">
        <v>0</v>
      </c>
      <c r="C62" s="434">
        <v>0</v>
      </c>
      <c r="D62" s="434">
        <v>0</v>
      </c>
      <c r="E62" s="434">
        <v>0</v>
      </c>
      <c r="F62" s="434">
        <v>0</v>
      </c>
      <c r="G62" s="434">
        <v>-6625.3</v>
      </c>
      <c r="H62" s="434">
        <v>0</v>
      </c>
      <c r="I62" s="434">
        <v>28780.430000000022</v>
      </c>
      <c r="J62" s="434">
        <v>0</v>
      </c>
      <c r="K62" s="434">
        <v>0</v>
      </c>
      <c r="L62" s="434">
        <v>91419.76</v>
      </c>
      <c r="M62" s="434">
        <v>166276.12</v>
      </c>
      <c r="N62" s="434">
        <v>0</v>
      </c>
      <c r="O62" s="434">
        <v>0</v>
      </c>
      <c r="P62" s="434">
        <v>-13844.219999999972</v>
      </c>
      <c r="Q62" s="434">
        <v>0</v>
      </c>
      <c r="R62" s="434">
        <v>89496.72</v>
      </c>
      <c r="S62" s="434">
        <v>355503.50999999995</v>
      </c>
    </row>
    <row r="63" spans="1:19" s="465" customFormat="1" ht="11.7" customHeight="1">
      <c r="A63" s="469" t="s">
        <v>397</v>
      </c>
      <c r="B63" s="431">
        <v>0</v>
      </c>
      <c r="C63" s="431">
        <v>0</v>
      </c>
      <c r="D63" s="431">
        <v>0</v>
      </c>
      <c r="E63" s="431">
        <v>0</v>
      </c>
      <c r="F63" s="431">
        <v>0</v>
      </c>
      <c r="G63" s="431">
        <v>832.8</v>
      </c>
      <c r="H63" s="431">
        <v>0</v>
      </c>
      <c r="I63" s="431">
        <v>854.77</v>
      </c>
      <c r="J63" s="431">
        <v>0</v>
      </c>
      <c r="K63" s="431">
        <v>0</v>
      </c>
      <c r="L63" s="431">
        <v>2287.0099999999998</v>
      </c>
      <c r="M63" s="431">
        <v>3756.6400000000003</v>
      </c>
      <c r="N63" s="431">
        <v>0</v>
      </c>
      <c r="O63" s="431">
        <v>0</v>
      </c>
      <c r="P63" s="431">
        <v>949.42000000000007</v>
      </c>
      <c r="Q63" s="431">
        <v>0</v>
      </c>
      <c r="R63" s="431">
        <v>1763.97</v>
      </c>
      <c r="S63" s="431">
        <v>10444.61</v>
      </c>
    </row>
    <row r="64" spans="1:19" s="465" customFormat="1" ht="11.7" customHeight="1">
      <c r="A64" s="430" t="s">
        <v>389</v>
      </c>
      <c r="B64" s="431">
        <v>0</v>
      </c>
      <c r="C64" s="431">
        <v>0</v>
      </c>
      <c r="D64" s="431">
        <v>0</v>
      </c>
      <c r="E64" s="431">
        <v>698.89</v>
      </c>
      <c r="F64" s="431">
        <v>0</v>
      </c>
      <c r="G64" s="431">
        <v>108186.8</v>
      </c>
      <c r="H64" s="431">
        <v>0</v>
      </c>
      <c r="I64" s="431">
        <v>36362.75</v>
      </c>
      <c r="J64" s="431">
        <v>0</v>
      </c>
      <c r="K64" s="431">
        <v>0</v>
      </c>
      <c r="L64" s="431">
        <v>0</v>
      </c>
      <c r="M64" s="431">
        <v>33008.949999999997</v>
      </c>
      <c r="N64" s="431">
        <v>28573.61</v>
      </c>
      <c r="O64" s="431">
        <v>0</v>
      </c>
      <c r="P64" s="431">
        <v>51380.800000000003</v>
      </c>
      <c r="Q64" s="431">
        <v>0</v>
      </c>
      <c r="R64" s="431">
        <v>6126.78</v>
      </c>
      <c r="S64" s="431">
        <v>264338.58</v>
      </c>
    </row>
    <row r="65" spans="1:19" s="465" customFormat="1" ht="11.7" customHeight="1">
      <c r="A65" s="433" t="s">
        <v>390</v>
      </c>
      <c r="B65" s="434">
        <v>0</v>
      </c>
      <c r="C65" s="434">
        <v>0</v>
      </c>
      <c r="D65" s="434">
        <v>0</v>
      </c>
      <c r="E65" s="434">
        <v>2919.19</v>
      </c>
      <c r="F65" s="434">
        <v>0</v>
      </c>
      <c r="G65" s="434">
        <v>161133.26</v>
      </c>
      <c r="H65" s="434">
        <v>0</v>
      </c>
      <c r="I65" s="434">
        <v>59873.32</v>
      </c>
      <c r="J65" s="434">
        <v>0</v>
      </c>
      <c r="K65" s="434">
        <v>0</v>
      </c>
      <c r="L65" s="434">
        <v>0</v>
      </c>
      <c r="M65" s="434">
        <v>57497.15</v>
      </c>
      <c r="N65" s="434">
        <v>39994.9</v>
      </c>
      <c r="O65" s="434">
        <v>0</v>
      </c>
      <c r="P65" s="434">
        <v>70075.180000000008</v>
      </c>
      <c r="Q65" s="434">
        <v>0</v>
      </c>
      <c r="R65" s="434">
        <v>11329.550000000001</v>
      </c>
      <c r="S65" s="434">
        <v>402822.55000000005</v>
      </c>
    </row>
    <row r="66" spans="1:19" s="465" customFormat="1" ht="11.7" customHeight="1">
      <c r="A66" s="435" t="s">
        <v>391</v>
      </c>
      <c r="B66" s="436">
        <v>25855.040000000008</v>
      </c>
      <c r="C66" s="436">
        <v>61715.39</v>
      </c>
      <c r="D66" s="436">
        <v>22147.300000000003</v>
      </c>
      <c r="E66" s="436">
        <v>21478.239999999998</v>
      </c>
      <c r="F66" s="436">
        <v>11777.239999999998</v>
      </c>
      <c r="G66" s="436">
        <v>837107.55</v>
      </c>
      <c r="H66" s="436">
        <v>339178.44000000006</v>
      </c>
      <c r="I66" s="436">
        <v>439884.15999999992</v>
      </c>
      <c r="J66" s="436">
        <v>119.22000000000116</v>
      </c>
      <c r="K66" s="436">
        <v>520905.31</v>
      </c>
      <c r="L66" s="436">
        <v>155230.99</v>
      </c>
      <c r="M66" s="436">
        <v>1567016.35</v>
      </c>
      <c r="N66" s="436">
        <v>176425.81</v>
      </c>
      <c r="O66" s="436">
        <v>46633.36</v>
      </c>
      <c r="P66" s="436">
        <v>1577741.8500000003</v>
      </c>
      <c r="Q66" s="436">
        <v>8496.82</v>
      </c>
      <c r="R66" s="436">
        <v>170357.99</v>
      </c>
      <c r="S66" s="436">
        <v>5982071.0600000005</v>
      </c>
    </row>
    <row r="67" spans="1:19" s="465" customFormat="1" ht="6.75" customHeight="1" thickBot="1">
      <c r="A67" s="440"/>
      <c r="B67" s="440"/>
      <c r="C67" s="441"/>
      <c r="D67" s="441"/>
      <c r="E67" s="441"/>
      <c r="F67" s="441"/>
      <c r="G67" s="441"/>
      <c r="H67" s="441"/>
      <c r="I67" s="441"/>
      <c r="J67" s="441"/>
      <c r="K67" s="441"/>
      <c r="L67" s="441"/>
      <c r="M67" s="441"/>
      <c r="N67" s="441"/>
      <c r="O67" s="441"/>
      <c r="P67" s="441"/>
      <c r="Q67" s="441"/>
      <c r="R67" s="441"/>
      <c r="S67" s="441"/>
    </row>
    <row r="68" spans="1:19" s="465" customFormat="1" ht="17.25" customHeight="1" thickTop="1">
      <c r="A68" s="476"/>
      <c r="B68" s="448"/>
      <c r="C68" s="431"/>
      <c r="D68" s="431"/>
      <c r="E68" s="431"/>
      <c r="F68" s="431"/>
      <c r="G68" s="431"/>
      <c r="H68" s="431"/>
      <c r="I68" s="431"/>
      <c r="J68" s="431"/>
      <c r="K68" s="431"/>
      <c r="L68" s="431"/>
      <c r="M68" s="431"/>
      <c r="N68" s="431"/>
      <c r="O68" s="431"/>
      <c r="P68" s="431"/>
      <c r="Q68" s="431"/>
      <c r="R68" s="431"/>
      <c r="S68" s="431"/>
    </row>
    <row r="69" spans="1:19">
      <c r="A69" s="442" t="s">
        <v>398</v>
      </c>
    </row>
    <row r="70" spans="1:19" s="463" customFormat="1">
      <c r="A70" s="477" t="s">
        <v>124</v>
      </c>
    </row>
    <row r="71" spans="1:19" s="463" customFormat="1" ht="13.5" customHeight="1">
      <c r="A71" s="477" t="s">
        <v>125</v>
      </c>
      <c r="B71" s="478"/>
      <c r="C71" s="470"/>
      <c r="D71" s="470"/>
      <c r="E71" s="470"/>
      <c r="F71" s="470"/>
      <c r="G71" s="470"/>
      <c r="H71" s="470"/>
      <c r="I71" s="470"/>
      <c r="J71" s="470"/>
      <c r="K71" s="470"/>
      <c r="L71" s="470"/>
      <c r="M71" s="470"/>
      <c r="N71" s="470"/>
      <c r="O71" s="470"/>
      <c r="P71" s="470"/>
      <c r="Q71" s="470"/>
      <c r="R71" s="470"/>
      <c r="S71" s="470"/>
    </row>
    <row r="72" spans="1:19">
      <c r="A72" s="442" t="s">
        <v>126</v>
      </c>
      <c r="B72" s="479"/>
    </row>
    <row r="73" spans="1:19">
      <c r="A73" s="442" t="s">
        <v>127</v>
      </c>
    </row>
    <row r="74" spans="1:19">
      <c r="A74" s="442" t="s">
        <v>128</v>
      </c>
    </row>
    <row r="75" spans="1:19" s="465" customFormat="1" ht="13.8">
      <c r="A75" s="35" t="s">
        <v>129</v>
      </c>
      <c r="B75" s="463"/>
      <c r="C75" s="431"/>
      <c r="D75" s="431"/>
      <c r="E75" s="431"/>
      <c r="F75" s="431"/>
      <c r="G75" s="431"/>
      <c r="H75" s="431"/>
      <c r="I75" s="431"/>
      <c r="J75" s="431"/>
      <c r="K75" s="431"/>
      <c r="L75" s="431"/>
      <c r="M75" s="431"/>
      <c r="N75" s="431"/>
      <c r="O75" s="431"/>
      <c r="P75" s="431"/>
      <c r="Q75" s="431"/>
      <c r="R75" s="431"/>
      <c r="S75" s="431"/>
    </row>
    <row r="76" spans="1:19" ht="13.8">
      <c r="A76" s="35" t="s">
        <v>130</v>
      </c>
    </row>
    <row r="77" spans="1:19" ht="13.8">
      <c r="A77" s="35" t="s">
        <v>131</v>
      </c>
    </row>
    <row r="78" spans="1:19" s="413" customFormat="1" ht="13.8">
      <c r="A78" s="35" t="s">
        <v>132</v>
      </c>
    </row>
    <row r="79" spans="1:19" ht="13.8">
      <c r="A79" s="35" t="s">
        <v>133</v>
      </c>
    </row>
    <row r="80" spans="1:19" ht="13.8">
      <c r="A80" s="35" t="s">
        <v>134</v>
      </c>
      <c r="S80" s="480"/>
    </row>
    <row r="81" spans="1:19">
      <c r="A81" s="265"/>
      <c r="S81" s="475"/>
    </row>
    <row r="82" spans="1:19" ht="13.8">
      <c r="A82" s="35"/>
      <c r="S82" s="475"/>
    </row>
    <row r="83" spans="1:19" ht="13.8">
      <c r="A83" s="35"/>
      <c r="S83" s="475"/>
    </row>
    <row r="84" spans="1:19">
      <c r="S84" s="475"/>
    </row>
    <row r="85" spans="1:19">
      <c r="S85" s="475"/>
    </row>
    <row r="86" spans="1:19">
      <c r="S86" s="475"/>
    </row>
    <row r="87" spans="1:19">
      <c r="S87" s="475"/>
    </row>
    <row r="88" spans="1:19">
      <c r="S88" s="475"/>
    </row>
    <row r="89" spans="1:19">
      <c r="S89" s="475"/>
    </row>
    <row r="90" spans="1:19">
      <c r="S90" s="475"/>
    </row>
    <row r="91" spans="1:19">
      <c r="S91" s="475"/>
    </row>
    <row r="92" spans="1:19">
      <c r="S92" s="475"/>
    </row>
    <row r="93" spans="1:19">
      <c r="S93" s="475"/>
    </row>
    <row r="94" spans="1:19">
      <c r="S94" s="475"/>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12047-33EF-4ACC-8695-AB7494425170}">
  <sheetPr codeName="Hoja15"/>
  <dimension ref="A1:V81"/>
  <sheetViews>
    <sheetView showGridLines="0" zoomScale="70" zoomScaleNormal="70" workbookViewId="0">
      <selection sqref="A1:R1"/>
    </sheetView>
  </sheetViews>
  <sheetFormatPr baseColWidth="10" defaultColWidth="7.33203125" defaultRowHeight="13.2"/>
  <cols>
    <col min="1" max="1" width="45.33203125" style="473" customWidth="1"/>
    <col min="2" max="2" width="12.44140625" style="473" customWidth="1"/>
    <col min="3" max="18" width="12.44140625" style="451" customWidth="1"/>
    <col min="19" max="19" width="11.5546875" style="451" customWidth="1"/>
    <col min="20" max="16384" width="7.33203125" style="451"/>
  </cols>
  <sheetData>
    <row r="1" spans="1:22" s="453" customFormat="1" ht="32.1" customHeight="1">
      <c r="A1" s="37" t="s">
        <v>21</v>
      </c>
      <c r="B1" s="37"/>
      <c r="C1" s="37"/>
      <c r="D1" s="37"/>
      <c r="E1" s="37"/>
      <c r="F1" s="37"/>
      <c r="G1" s="37"/>
      <c r="H1" s="37"/>
      <c r="I1" s="37"/>
      <c r="J1" s="37"/>
      <c r="K1" s="37"/>
      <c r="L1" s="37"/>
      <c r="M1" s="37"/>
      <c r="N1" s="37"/>
      <c r="O1" s="37"/>
      <c r="P1" s="37"/>
      <c r="Q1" s="37"/>
      <c r="R1" s="37"/>
    </row>
    <row r="2" spans="1:22" s="454" customFormat="1" ht="18" customHeight="1">
      <c r="A2" s="40" t="s">
        <v>136</v>
      </c>
      <c r="B2" s="40"/>
      <c r="C2" s="40"/>
      <c r="D2" s="40"/>
      <c r="E2" s="40"/>
      <c r="F2" s="40"/>
      <c r="G2" s="40"/>
      <c r="H2" s="40"/>
      <c r="I2" s="40"/>
      <c r="J2" s="40"/>
      <c r="K2" s="40"/>
      <c r="L2" s="40"/>
      <c r="M2" s="40"/>
      <c r="N2" s="40"/>
      <c r="O2" s="40"/>
      <c r="P2" s="40"/>
      <c r="Q2" s="40"/>
      <c r="R2" s="40"/>
    </row>
    <row r="3" spans="1:22" s="456" customFormat="1" ht="18.75" customHeight="1">
      <c r="A3" s="43" t="s">
        <v>400</v>
      </c>
      <c r="B3" s="43"/>
      <c r="C3" s="43"/>
      <c r="D3" s="43"/>
      <c r="E3" s="43"/>
      <c r="F3" s="43"/>
      <c r="G3" s="43"/>
      <c r="H3" s="43"/>
      <c r="I3" s="43"/>
      <c r="J3" s="43"/>
      <c r="K3" s="43"/>
      <c r="L3" s="43"/>
      <c r="M3" s="43"/>
      <c r="N3" s="43"/>
      <c r="O3" s="43"/>
      <c r="P3" s="43"/>
      <c r="Q3" s="43"/>
      <c r="R3" s="43"/>
    </row>
    <row r="4" spans="1:22" ht="7.5" customHeight="1" thickBot="1">
      <c r="A4" s="457"/>
      <c r="B4" s="457"/>
      <c r="C4" s="457"/>
      <c r="D4" s="457"/>
      <c r="E4" s="457"/>
      <c r="F4" s="457"/>
      <c r="G4" s="457"/>
      <c r="H4" s="457"/>
      <c r="I4" s="457"/>
      <c r="J4" s="457"/>
      <c r="K4" s="457"/>
      <c r="L4" s="457"/>
      <c r="M4" s="457"/>
      <c r="N4" s="457"/>
      <c r="O4" s="457"/>
      <c r="P4" s="457"/>
      <c r="Q4" s="457"/>
      <c r="R4" s="457"/>
    </row>
    <row r="5" spans="1:22" s="460" customFormat="1" ht="80.099999999999994" customHeight="1" thickTop="1">
      <c r="A5" s="458" t="s">
        <v>338</v>
      </c>
      <c r="B5" s="394" t="s">
        <v>178</v>
      </c>
      <c r="C5" s="459" t="s">
        <v>299</v>
      </c>
      <c r="D5" s="459" t="s">
        <v>180</v>
      </c>
      <c r="E5" s="459" t="s">
        <v>181</v>
      </c>
      <c r="F5" s="459" t="s">
        <v>182</v>
      </c>
      <c r="G5" s="394" t="s">
        <v>183</v>
      </c>
      <c r="H5" s="459" t="s">
        <v>184</v>
      </c>
      <c r="I5" s="459" t="s">
        <v>185</v>
      </c>
      <c r="J5" s="459" t="s">
        <v>399</v>
      </c>
      <c r="K5" s="394" t="s">
        <v>187</v>
      </c>
      <c r="L5" s="459" t="s">
        <v>188</v>
      </c>
      <c r="M5" s="459" t="s">
        <v>189</v>
      </c>
      <c r="N5" s="459" t="s">
        <v>237</v>
      </c>
      <c r="O5" s="459" t="s">
        <v>191</v>
      </c>
      <c r="P5" s="459" t="s">
        <v>192</v>
      </c>
      <c r="Q5" s="459" t="s">
        <v>193</v>
      </c>
      <c r="R5" s="459" t="s">
        <v>194</v>
      </c>
      <c r="S5" s="459" t="s">
        <v>401</v>
      </c>
    </row>
    <row r="6" spans="1:22" s="462" customFormat="1" ht="2.25" customHeight="1">
      <c r="A6" s="461"/>
      <c r="B6" s="461"/>
      <c r="C6" s="461"/>
      <c r="D6" s="461"/>
      <c r="E6" s="461"/>
      <c r="F6" s="461"/>
      <c r="G6" s="461"/>
      <c r="H6" s="461"/>
      <c r="I6" s="461"/>
      <c r="J6" s="461"/>
      <c r="K6" s="461"/>
      <c r="L6" s="461"/>
      <c r="M6" s="461"/>
      <c r="N6" s="461"/>
      <c r="O6" s="461"/>
      <c r="P6" s="461"/>
      <c r="Q6" s="461"/>
      <c r="R6" s="461"/>
    </row>
    <row r="7" spans="1:22" s="462" customFormat="1" ht="5.25" customHeight="1">
      <c r="A7" s="463"/>
      <c r="B7" s="463"/>
    </row>
    <row r="8" spans="1:22" s="464" customFormat="1" ht="11.7" customHeight="1">
      <c r="A8" s="427" t="s">
        <v>339</v>
      </c>
      <c r="B8" s="481">
        <v>56.969854619669334</v>
      </c>
      <c r="C8" s="481">
        <v>21.967634835245708</v>
      </c>
      <c r="D8" s="481">
        <v>40.750058976563963</v>
      </c>
      <c r="E8" s="481">
        <v>43.991770186900219</v>
      </c>
      <c r="F8" s="481">
        <v>60.54449658443076</v>
      </c>
      <c r="G8" s="481">
        <v>25.837998361242015</v>
      </c>
      <c r="H8" s="481">
        <v>37.643641501806066</v>
      </c>
      <c r="I8" s="481">
        <v>0</v>
      </c>
      <c r="J8" s="481">
        <v>36.334198469498382</v>
      </c>
      <c r="K8" s="481">
        <v>32.11652182962618</v>
      </c>
      <c r="L8" s="481">
        <v>0</v>
      </c>
      <c r="M8" s="481">
        <v>36.107474020350878</v>
      </c>
      <c r="N8" s="481">
        <v>0</v>
      </c>
      <c r="O8" s="481">
        <v>54.165423179044502</v>
      </c>
      <c r="P8" s="481">
        <v>58.966265593814725</v>
      </c>
      <c r="Q8" s="481">
        <v>23.384782321618697</v>
      </c>
      <c r="R8" s="481">
        <v>0</v>
      </c>
      <c r="S8" s="481">
        <v>45.039666744237273</v>
      </c>
      <c r="U8" s="482"/>
      <c r="V8" s="482"/>
    </row>
    <row r="9" spans="1:22" s="464" customFormat="1" ht="11.7" customHeight="1">
      <c r="A9" s="430" t="s">
        <v>340</v>
      </c>
      <c r="B9" s="483">
        <v>10.914942361540419</v>
      </c>
      <c r="C9" s="483">
        <v>0</v>
      </c>
      <c r="D9" s="483">
        <v>81.014481199643058</v>
      </c>
      <c r="E9" s="483">
        <v>0</v>
      </c>
      <c r="F9" s="483">
        <v>0</v>
      </c>
      <c r="G9" s="483">
        <v>0</v>
      </c>
      <c r="H9" s="483">
        <v>2.5237425846628985</v>
      </c>
      <c r="I9" s="483">
        <v>0</v>
      </c>
      <c r="J9" s="483">
        <v>0</v>
      </c>
      <c r="K9" s="483">
        <v>10.522952374709652</v>
      </c>
      <c r="L9" s="483">
        <v>0</v>
      </c>
      <c r="M9" s="483">
        <v>14.92793795497089</v>
      </c>
      <c r="N9" s="483">
        <v>0</v>
      </c>
      <c r="O9" s="483">
        <v>0</v>
      </c>
      <c r="P9" s="483">
        <v>111.26615293454391</v>
      </c>
      <c r="Q9" s="483">
        <v>0</v>
      </c>
      <c r="R9" s="483">
        <v>0</v>
      </c>
      <c r="S9" s="483">
        <v>48.953158573738143</v>
      </c>
      <c r="U9" s="482"/>
      <c r="V9" s="482"/>
    </row>
    <row r="10" spans="1:22" s="465" customFormat="1" ht="11.7" customHeight="1">
      <c r="A10" s="430" t="s">
        <v>341</v>
      </c>
      <c r="B10" s="483">
        <v>3.9099860892817682</v>
      </c>
      <c r="C10" s="483">
        <v>0</v>
      </c>
      <c r="D10" s="483">
        <v>18.592751305916799</v>
      </c>
      <c r="E10" s="483">
        <v>0</v>
      </c>
      <c r="F10" s="483">
        <v>0</v>
      </c>
      <c r="G10" s="483">
        <v>0</v>
      </c>
      <c r="H10" s="483">
        <v>-6.6015267127299566</v>
      </c>
      <c r="I10" s="483">
        <v>0</v>
      </c>
      <c r="J10" s="483">
        <v>0</v>
      </c>
      <c r="K10" s="483">
        <v>0</v>
      </c>
      <c r="L10" s="483">
        <v>0</v>
      </c>
      <c r="M10" s="483">
        <v>20.716257241852993</v>
      </c>
      <c r="N10" s="483">
        <v>0</v>
      </c>
      <c r="O10" s="483">
        <v>0</v>
      </c>
      <c r="P10" s="483">
        <v>53.037039098808528</v>
      </c>
      <c r="Q10" s="483">
        <v>0</v>
      </c>
      <c r="R10" s="483">
        <v>0</v>
      </c>
      <c r="S10" s="483">
        <v>33.483160043377701</v>
      </c>
      <c r="U10" s="482"/>
      <c r="V10" s="482"/>
    </row>
    <row r="11" spans="1:22" s="465" customFormat="1" ht="11.7" customHeight="1">
      <c r="A11" s="433" t="s">
        <v>313</v>
      </c>
      <c r="B11" s="484">
        <v>4.0313735430752518</v>
      </c>
      <c r="C11" s="484">
        <v>0</v>
      </c>
      <c r="D11" s="484">
        <v>5.928461426371384</v>
      </c>
      <c r="E11" s="484">
        <v>0</v>
      </c>
      <c r="F11" s="484">
        <v>0</v>
      </c>
      <c r="G11" s="484">
        <v>0</v>
      </c>
      <c r="H11" s="484">
        <v>1.2403625644980762</v>
      </c>
      <c r="I11" s="484">
        <v>0</v>
      </c>
      <c r="J11" s="484">
        <v>20.71971578819096</v>
      </c>
      <c r="K11" s="484">
        <v>3.2844695554825396</v>
      </c>
      <c r="L11" s="484">
        <v>0</v>
      </c>
      <c r="M11" s="484">
        <v>11.105067180832181</v>
      </c>
      <c r="N11" s="484">
        <v>0</v>
      </c>
      <c r="O11" s="484">
        <v>0</v>
      </c>
      <c r="P11" s="484">
        <v>0.87162098879279004</v>
      </c>
      <c r="Q11" s="484">
        <v>0</v>
      </c>
      <c r="R11" s="484">
        <v>0</v>
      </c>
      <c r="S11" s="484">
        <v>2.8561196814482326</v>
      </c>
      <c r="U11" s="482"/>
      <c r="V11" s="482"/>
    </row>
    <row r="12" spans="1:22" s="465" customFormat="1" ht="11.7" customHeight="1">
      <c r="A12" s="430" t="s">
        <v>342</v>
      </c>
      <c r="B12" s="483">
        <v>3.9819684447783623</v>
      </c>
      <c r="C12" s="483">
        <v>0</v>
      </c>
      <c r="D12" s="483">
        <v>12.679738562091503</v>
      </c>
      <c r="E12" s="483">
        <v>0</v>
      </c>
      <c r="F12" s="483">
        <v>0</v>
      </c>
      <c r="G12" s="483">
        <v>0</v>
      </c>
      <c r="H12" s="483">
        <v>-3.0262590180712614</v>
      </c>
      <c r="I12" s="483">
        <v>0</v>
      </c>
      <c r="J12" s="483">
        <v>0</v>
      </c>
      <c r="K12" s="483">
        <v>0</v>
      </c>
      <c r="L12" s="483">
        <v>0</v>
      </c>
      <c r="M12" s="483">
        <v>0</v>
      </c>
      <c r="N12" s="483">
        <v>0</v>
      </c>
      <c r="O12" s="483">
        <v>0</v>
      </c>
      <c r="P12" s="483">
        <v>0</v>
      </c>
      <c r="Q12" s="483">
        <v>0</v>
      </c>
      <c r="R12" s="483">
        <v>0</v>
      </c>
      <c r="S12" s="483">
        <v>-2.2232140864558461</v>
      </c>
      <c r="U12" s="482"/>
      <c r="V12" s="482"/>
    </row>
    <row r="13" spans="1:22" s="465" customFormat="1" ht="11.7" customHeight="1">
      <c r="A13" s="430" t="s">
        <v>343</v>
      </c>
      <c r="B13" s="483">
        <v>0</v>
      </c>
      <c r="C13" s="483">
        <v>0</v>
      </c>
      <c r="D13" s="483">
        <v>0</v>
      </c>
      <c r="E13" s="483">
        <v>0</v>
      </c>
      <c r="F13" s="483">
        <v>0</v>
      </c>
      <c r="G13" s="483">
        <v>0</v>
      </c>
      <c r="H13" s="483">
        <v>0</v>
      </c>
      <c r="I13" s="483">
        <v>0</v>
      </c>
      <c r="J13" s="483">
        <v>0</v>
      </c>
      <c r="K13" s="483">
        <v>0</v>
      </c>
      <c r="L13" s="483">
        <v>0</v>
      </c>
      <c r="M13" s="483">
        <v>0</v>
      </c>
      <c r="N13" s="483">
        <v>0</v>
      </c>
      <c r="O13" s="483">
        <v>0</v>
      </c>
      <c r="P13" s="483">
        <v>0</v>
      </c>
      <c r="Q13" s="483">
        <v>0</v>
      </c>
      <c r="R13" s="483">
        <v>0</v>
      </c>
      <c r="S13" s="483">
        <v>0</v>
      </c>
      <c r="U13" s="482"/>
      <c r="V13" s="482"/>
    </row>
    <row r="14" spans="1:22" s="465" customFormat="1" ht="11.7" customHeight="1">
      <c r="A14" s="433" t="s">
        <v>312</v>
      </c>
      <c r="B14" s="484">
        <v>0</v>
      </c>
      <c r="C14" s="484">
        <v>0</v>
      </c>
      <c r="D14" s="484">
        <v>147.70976461361795</v>
      </c>
      <c r="E14" s="484">
        <v>0</v>
      </c>
      <c r="F14" s="484">
        <v>0</v>
      </c>
      <c r="G14" s="484">
        <v>0</v>
      </c>
      <c r="H14" s="484">
        <v>40.510449283057156</v>
      </c>
      <c r="I14" s="484">
        <v>0</v>
      </c>
      <c r="J14" s="484">
        <v>66.163664404368134</v>
      </c>
      <c r="K14" s="484">
        <v>11.909108898656797</v>
      </c>
      <c r="L14" s="484">
        <v>0</v>
      </c>
      <c r="M14" s="484">
        <v>47.963485643830161</v>
      </c>
      <c r="N14" s="484">
        <v>0</v>
      </c>
      <c r="O14" s="484">
        <v>0</v>
      </c>
      <c r="P14" s="484">
        <v>31.0203511788614</v>
      </c>
      <c r="Q14" s="484">
        <v>0</v>
      </c>
      <c r="R14" s="484">
        <v>0</v>
      </c>
      <c r="S14" s="484">
        <v>40.073908684512588</v>
      </c>
      <c r="U14" s="482"/>
      <c r="V14" s="482"/>
    </row>
    <row r="15" spans="1:22" s="465" customFormat="1" ht="11.7" customHeight="1">
      <c r="A15" s="430" t="s">
        <v>344</v>
      </c>
      <c r="B15" s="483">
        <v>0</v>
      </c>
      <c r="C15" s="483">
        <v>0</v>
      </c>
      <c r="D15" s="483">
        <v>0</v>
      </c>
      <c r="E15" s="483">
        <v>0</v>
      </c>
      <c r="F15" s="483">
        <v>0</v>
      </c>
      <c r="G15" s="483">
        <v>0</v>
      </c>
      <c r="H15" s="483">
        <v>156.2155691277697</v>
      </c>
      <c r="I15" s="483">
        <v>0</v>
      </c>
      <c r="J15" s="483">
        <v>0</v>
      </c>
      <c r="K15" s="483">
        <v>33.125547321537866</v>
      </c>
      <c r="L15" s="483">
        <v>0</v>
      </c>
      <c r="M15" s="483">
        <v>101.78162423096721</v>
      </c>
      <c r="N15" s="483">
        <v>0</v>
      </c>
      <c r="O15" s="483">
        <v>0</v>
      </c>
      <c r="P15" s="483">
        <v>99.348589571304956</v>
      </c>
      <c r="Q15" s="483">
        <v>0</v>
      </c>
      <c r="R15" s="483">
        <v>0</v>
      </c>
      <c r="S15" s="483">
        <v>102.89645269993275</v>
      </c>
      <c r="U15" s="482"/>
      <c r="V15" s="482"/>
    </row>
    <row r="16" spans="1:22" s="465" customFormat="1" ht="11.7" customHeight="1">
      <c r="A16" s="430" t="s">
        <v>345</v>
      </c>
      <c r="B16" s="483">
        <v>0</v>
      </c>
      <c r="C16" s="483">
        <v>0</v>
      </c>
      <c r="D16" s="483">
        <v>0</v>
      </c>
      <c r="E16" s="483">
        <v>0</v>
      </c>
      <c r="F16" s="483">
        <v>0</v>
      </c>
      <c r="G16" s="483">
        <v>0</v>
      </c>
      <c r="H16" s="483">
        <v>-26.631143786491641</v>
      </c>
      <c r="I16" s="483">
        <v>0</v>
      </c>
      <c r="J16" s="483">
        <v>0</v>
      </c>
      <c r="K16" s="483">
        <v>-2.5213727494987617</v>
      </c>
      <c r="L16" s="483">
        <v>0</v>
      </c>
      <c r="M16" s="483">
        <v>175.00640462489955</v>
      </c>
      <c r="N16" s="483">
        <v>0</v>
      </c>
      <c r="O16" s="483">
        <v>0</v>
      </c>
      <c r="P16" s="483">
        <v>39.198414607308067</v>
      </c>
      <c r="Q16" s="483">
        <v>0</v>
      </c>
      <c r="R16" s="483">
        <v>0</v>
      </c>
      <c r="S16" s="483">
        <v>54.012379445677674</v>
      </c>
      <c r="U16" s="482"/>
      <c r="V16" s="482"/>
    </row>
    <row r="17" spans="1:22" s="465" customFormat="1" ht="11.7" customHeight="1">
      <c r="A17" s="433" t="s">
        <v>346</v>
      </c>
      <c r="B17" s="484">
        <v>0</v>
      </c>
      <c r="C17" s="484">
        <v>19.320066334991708</v>
      </c>
      <c r="D17" s="484">
        <v>0</v>
      </c>
      <c r="E17" s="484">
        <v>0</v>
      </c>
      <c r="F17" s="484">
        <v>0</v>
      </c>
      <c r="G17" s="484">
        <v>66.431119274071378</v>
      </c>
      <c r="H17" s="484">
        <v>51.879591748161133</v>
      </c>
      <c r="I17" s="484">
        <v>0</v>
      </c>
      <c r="J17" s="484">
        <v>0</v>
      </c>
      <c r="K17" s="484">
        <v>61.325946971509701</v>
      </c>
      <c r="L17" s="484">
        <v>0</v>
      </c>
      <c r="M17" s="484">
        <v>64.182059843664973</v>
      </c>
      <c r="N17" s="484">
        <v>0</v>
      </c>
      <c r="O17" s="484">
        <v>54.165423179044502</v>
      </c>
      <c r="P17" s="484">
        <v>62.112033715306495</v>
      </c>
      <c r="Q17" s="484">
        <v>0</v>
      </c>
      <c r="R17" s="484">
        <v>0</v>
      </c>
      <c r="S17" s="484">
        <v>60.614857461244483</v>
      </c>
      <c r="U17" s="482"/>
      <c r="V17" s="482"/>
    </row>
    <row r="18" spans="1:22" s="465" customFormat="1" ht="11.7" customHeight="1">
      <c r="A18" s="430" t="s">
        <v>347</v>
      </c>
      <c r="B18" s="483">
        <v>0</v>
      </c>
      <c r="C18" s="483">
        <v>0</v>
      </c>
      <c r="D18" s="483">
        <v>0</v>
      </c>
      <c r="E18" s="483">
        <v>0</v>
      </c>
      <c r="F18" s="483">
        <v>0</v>
      </c>
      <c r="G18" s="483">
        <v>0</v>
      </c>
      <c r="H18" s="483">
        <v>0</v>
      </c>
      <c r="I18" s="483">
        <v>0</v>
      </c>
      <c r="J18" s="483">
        <v>0</v>
      </c>
      <c r="K18" s="483">
        <v>0</v>
      </c>
      <c r="L18" s="483">
        <v>0</v>
      </c>
      <c r="M18" s="483">
        <v>0</v>
      </c>
      <c r="N18" s="483">
        <v>0</v>
      </c>
      <c r="O18" s="483">
        <v>0</v>
      </c>
      <c r="P18" s="483">
        <v>0</v>
      </c>
      <c r="Q18" s="483">
        <v>0</v>
      </c>
      <c r="R18" s="483">
        <v>0</v>
      </c>
      <c r="S18" s="483">
        <v>0</v>
      </c>
      <c r="U18" s="482"/>
      <c r="V18" s="482"/>
    </row>
    <row r="19" spans="1:22" s="465" customFormat="1" ht="11.7" customHeight="1">
      <c r="A19" s="430" t="s">
        <v>348</v>
      </c>
      <c r="B19" s="483">
        <v>3.0954567554427097</v>
      </c>
      <c r="C19" s="483">
        <v>0</v>
      </c>
      <c r="D19" s="483">
        <v>145.38389881901333</v>
      </c>
      <c r="E19" s="483">
        <v>0</v>
      </c>
      <c r="F19" s="483">
        <v>0</v>
      </c>
      <c r="G19" s="483">
        <v>0</v>
      </c>
      <c r="H19" s="483">
        <v>106.74555686897125</v>
      </c>
      <c r="I19" s="483">
        <v>0</v>
      </c>
      <c r="J19" s="483">
        <v>78.520686629969802</v>
      </c>
      <c r="K19" s="483">
        <v>25.429820857789682</v>
      </c>
      <c r="L19" s="483">
        <v>0</v>
      </c>
      <c r="M19" s="483">
        <v>-76.336956708888366</v>
      </c>
      <c r="N19" s="483">
        <v>0</v>
      </c>
      <c r="O19" s="483">
        <v>0</v>
      </c>
      <c r="P19" s="483">
        <v>299.31892225162858</v>
      </c>
      <c r="Q19" s="483">
        <v>0</v>
      </c>
      <c r="R19" s="483">
        <v>0</v>
      </c>
      <c r="S19" s="483">
        <v>149.59025885965306</v>
      </c>
      <c r="U19" s="482"/>
      <c r="V19" s="482"/>
    </row>
    <row r="20" spans="1:22" s="465" customFormat="1" ht="11.7" customHeight="1">
      <c r="A20" s="433" t="s">
        <v>349</v>
      </c>
      <c r="B20" s="484">
        <v>4.0931705110809586</v>
      </c>
      <c r="C20" s="484">
        <v>0</v>
      </c>
      <c r="D20" s="484">
        <v>6.8104222821203955</v>
      </c>
      <c r="E20" s="484">
        <v>0</v>
      </c>
      <c r="F20" s="484">
        <v>0</v>
      </c>
      <c r="G20" s="484">
        <v>0</v>
      </c>
      <c r="H20" s="484">
        <v>12.975912880904547</v>
      </c>
      <c r="I20" s="484">
        <v>0</v>
      </c>
      <c r="J20" s="484">
        <v>0</v>
      </c>
      <c r="K20" s="484">
        <v>693.17840980224173</v>
      </c>
      <c r="L20" s="484">
        <v>0</v>
      </c>
      <c r="M20" s="484">
        <v>-8.9454280318902395</v>
      </c>
      <c r="N20" s="484">
        <v>0</v>
      </c>
      <c r="O20" s="484">
        <v>0</v>
      </c>
      <c r="P20" s="484">
        <v>66.222039138037971</v>
      </c>
      <c r="Q20" s="484">
        <v>0</v>
      </c>
      <c r="R20" s="484">
        <v>0</v>
      </c>
      <c r="S20" s="484">
        <v>113.1475324488715</v>
      </c>
      <c r="U20" s="482"/>
      <c r="V20" s="482"/>
    </row>
    <row r="21" spans="1:22" s="465" customFormat="1" ht="11.7" customHeight="1">
      <c r="A21" s="430" t="s">
        <v>350</v>
      </c>
      <c r="B21" s="483">
        <v>3.9599236641221376</v>
      </c>
      <c r="C21" s="483">
        <v>0</v>
      </c>
      <c r="D21" s="483">
        <v>13.758389261744968</v>
      </c>
      <c r="E21" s="483">
        <v>0</v>
      </c>
      <c r="F21" s="483">
        <v>0</v>
      </c>
      <c r="G21" s="483">
        <v>0</v>
      </c>
      <c r="H21" s="483">
        <v>0</v>
      </c>
      <c r="I21" s="483">
        <v>0</v>
      </c>
      <c r="J21" s="483">
        <v>0</v>
      </c>
      <c r="K21" s="483">
        <v>0</v>
      </c>
      <c r="L21" s="483">
        <v>0</v>
      </c>
      <c r="M21" s="483">
        <v>0</v>
      </c>
      <c r="N21" s="483">
        <v>0</v>
      </c>
      <c r="O21" s="483">
        <v>0</v>
      </c>
      <c r="P21" s="483">
        <v>0</v>
      </c>
      <c r="Q21" s="483">
        <v>0</v>
      </c>
      <c r="R21" s="483">
        <v>0</v>
      </c>
      <c r="S21" s="483">
        <v>4.6102449888641432</v>
      </c>
      <c r="U21" s="482"/>
      <c r="V21" s="482"/>
    </row>
    <row r="22" spans="1:22" s="465" customFormat="1" ht="11.7" customHeight="1">
      <c r="A22" s="430" t="s">
        <v>351</v>
      </c>
      <c r="B22" s="483">
        <v>-13.943941969163532</v>
      </c>
      <c r="C22" s="483">
        <v>0</v>
      </c>
      <c r="D22" s="483">
        <v>-2.540153723827193</v>
      </c>
      <c r="E22" s="483">
        <v>0</v>
      </c>
      <c r="F22" s="483">
        <v>0</v>
      </c>
      <c r="G22" s="483">
        <v>0</v>
      </c>
      <c r="H22" s="483">
        <v>0.68505045061229375</v>
      </c>
      <c r="I22" s="483">
        <v>0</v>
      </c>
      <c r="J22" s="483">
        <v>-501.44462279293742</v>
      </c>
      <c r="K22" s="483">
        <v>37.556595201480867</v>
      </c>
      <c r="L22" s="483">
        <v>0</v>
      </c>
      <c r="M22" s="483">
        <v>8.4573361676838321E-2</v>
      </c>
      <c r="N22" s="483">
        <v>0</v>
      </c>
      <c r="O22" s="483">
        <v>0</v>
      </c>
      <c r="P22" s="483">
        <v>-16.226487660813916</v>
      </c>
      <c r="Q22" s="483">
        <v>0</v>
      </c>
      <c r="R22" s="483">
        <v>0</v>
      </c>
      <c r="S22" s="483">
        <v>2.3984806035196469</v>
      </c>
      <c r="U22" s="482"/>
      <c r="V22" s="482"/>
    </row>
    <row r="23" spans="1:22" s="465" customFormat="1" ht="11.7" customHeight="1">
      <c r="A23" s="433" t="s">
        <v>352</v>
      </c>
      <c r="B23" s="484">
        <v>4.7298207788707716</v>
      </c>
      <c r="C23" s="484">
        <v>0</v>
      </c>
      <c r="D23" s="484">
        <v>6.5655218406135374</v>
      </c>
      <c r="E23" s="484">
        <v>0</v>
      </c>
      <c r="F23" s="484">
        <v>0</v>
      </c>
      <c r="G23" s="484">
        <v>0</v>
      </c>
      <c r="H23" s="484">
        <v>16.346721606079278</v>
      </c>
      <c r="I23" s="484">
        <v>0</v>
      </c>
      <c r="J23" s="484">
        <v>0</v>
      </c>
      <c r="K23" s="484">
        <v>67.645879308606581</v>
      </c>
      <c r="L23" s="484">
        <v>0</v>
      </c>
      <c r="M23" s="484">
        <v>14.211222879762808</v>
      </c>
      <c r="N23" s="484">
        <v>0</v>
      </c>
      <c r="O23" s="484">
        <v>0</v>
      </c>
      <c r="P23" s="484">
        <v>14.632322321248347</v>
      </c>
      <c r="Q23" s="484">
        <v>0</v>
      </c>
      <c r="R23" s="484">
        <v>0</v>
      </c>
      <c r="S23" s="484">
        <v>21.363087510793267</v>
      </c>
      <c r="U23" s="482"/>
      <c r="V23" s="482"/>
    </row>
    <row r="24" spans="1:22" s="465" customFormat="1" ht="11.7" customHeight="1">
      <c r="A24" s="430" t="s">
        <v>353</v>
      </c>
      <c r="B24" s="483">
        <v>104.06595809823733</v>
      </c>
      <c r="C24" s="483">
        <v>0</v>
      </c>
      <c r="D24" s="483">
        <v>-12.083909056651176</v>
      </c>
      <c r="E24" s="483">
        <v>0</v>
      </c>
      <c r="F24" s="483">
        <v>0</v>
      </c>
      <c r="G24" s="483">
        <v>0</v>
      </c>
      <c r="H24" s="483">
        <v>29.659592930472066</v>
      </c>
      <c r="I24" s="483">
        <v>0</v>
      </c>
      <c r="J24" s="483">
        <v>0</v>
      </c>
      <c r="K24" s="483">
        <v>60.46128938470644</v>
      </c>
      <c r="L24" s="483">
        <v>0</v>
      </c>
      <c r="M24" s="483">
        <v>43.290384609721691</v>
      </c>
      <c r="N24" s="483">
        <v>0</v>
      </c>
      <c r="O24" s="483">
        <v>0</v>
      </c>
      <c r="P24" s="483">
        <v>81.865964046806369</v>
      </c>
      <c r="Q24" s="483">
        <v>0</v>
      </c>
      <c r="R24" s="483">
        <v>0</v>
      </c>
      <c r="S24" s="483">
        <v>59.502691253806169</v>
      </c>
      <c r="U24" s="482"/>
      <c r="V24" s="482"/>
    </row>
    <row r="25" spans="1:22" s="465" customFormat="1" ht="11.7" customHeight="1">
      <c r="A25" s="430" t="s">
        <v>354</v>
      </c>
      <c r="B25" s="483">
        <v>0</v>
      </c>
      <c r="C25" s="483">
        <v>0</v>
      </c>
      <c r="D25" s="483">
        <v>0</v>
      </c>
      <c r="E25" s="483">
        <v>0</v>
      </c>
      <c r="F25" s="483">
        <v>0</v>
      </c>
      <c r="G25" s="483">
        <v>0</v>
      </c>
      <c r="H25" s="483">
        <v>0</v>
      </c>
      <c r="I25" s="483">
        <v>0</v>
      </c>
      <c r="J25" s="483">
        <v>0</v>
      </c>
      <c r="K25" s="483">
        <v>0</v>
      </c>
      <c r="L25" s="483">
        <v>0</v>
      </c>
      <c r="M25" s="483">
        <v>0</v>
      </c>
      <c r="N25" s="483">
        <v>0</v>
      </c>
      <c r="O25" s="483">
        <v>0</v>
      </c>
      <c r="P25" s="483">
        <v>0</v>
      </c>
      <c r="Q25" s="483">
        <v>0</v>
      </c>
      <c r="R25" s="483">
        <v>0</v>
      </c>
      <c r="S25" s="483">
        <v>0</v>
      </c>
      <c r="U25" s="482"/>
      <c r="V25" s="482"/>
    </row>
    <row r="26" spans="1:22" s="465" customFormat="1" ht="11.7" customHeight="1">
      <c r="A26" s="433" t="s">
        <v>355</v>
      </c>
      <c r="B26" s="484">
        <v>-5.3231939163498101</v>
      </c>
      <c r="C26" s="484">
        <v>27.414118837670877</v>
      </c>
      <c r="D26" s="484">
        <v>43.023102983028842</v>
      </c>
      <c r="E26" s="484">
        <v>0.53700749889942145</v>
      </c>
      <c r="F26" s="484">
        <v>0</v>
      </c>
      <c r="G26" s="484">
        <v>20.321990314683834</v>
      </c>
      <c r="H26" s="484">
        <v>37.199653990031678</v>
      </c>
      <c r="I26" s="484">
        <v>0</v>
      </c>
      <c r="J26" s="484">
        <v>0</v>
      </c>
      <c r="K26" s="484">
        <v>5.9029073206242328</v>
      </c>
      <c r="L26" s="484">
        <v>0</v>
      </c>
      <c r="M26" s="484">
        <v>33.60532652040672</v>
      </c>
      <c r="N26" s="484">
        <v>0</v>
      </c>
      <c r="O26" s="484">
        <v>0</v>
      </c>
      <c r="P26" s="484">
        <v>8.5017021912151218</v>
      </c>
      <c r="Q26" s="484">
        <v>0</v>
      </c>
      <c r="R26" s="484">
        <v>0</v>
      </c>
      <c r="S26" s="484">
        <v>25.99845497346816</v>
      </c>
      <c r="U26" s="482"/>
      <c r="V26" s="482"/>
    </row>
    <row r="27" spans="1:22" s="465" customFormat="1" ht="11.7" customHeight="1">
      <c r="A27" s="430" t="s">
        <v>356</v>
      </c>
      <c r="B27" s="483">
        <v>0</v>
      </c>
      <c r="C27" s="483">
        <v>0</v>
      </c>
      <c r="D27" s="483">
        <v>-2850.0000000000005</v>
      </c>
      <c r="E27" s="483">
        <v>0</v>
      </c>
      <c r="F27" s="483">
        <v>0</v>
      </c>
      <c r="G27" s="483">
        <v>0</v>
      </c>
      <c r="H27" s="483">
        <v>-4.3846672583968376</v>
      </c>
      <c r="I27" s="483">
        <v>0</v>
      </c>
      <c r="J27" s="483">
        <v>0</v>
      </c>
      <c r="K27" s="483">
        <v>5.6505273168826324</v>
      </c>
      <c r="L27" s="483">
        <v>0</v>
      </c>
      <c r="M27" s="483">
        <v>69.297524559015756</v>
      </c>
      <c r="N27" s="483">
        <v>0</v>
      </c>
      <c r="O27" s="483">
        <v>0</v>
      </c>
      <c r="P27" s="483">
        <v>10.567626048552034</v>
      </c>
      <c r="Q27" s="483">
        <v>0</v>
      </c>
      <c r="R27" s="483">
        <v>0</v>
      </c>
      <c r="S27" s="483">
        <v>8.4127029846829373</v>
      </c>
      <c r="U27" s="482"/>
      <c r="V27" s="482"/>
    </row>
    <row r="28" spans="1:22" s="465" customFormat="1" ht="11.7" customHeight="1">
      <c r="A28" s="430" t="s">
        <v>357</v>
      </c>
      <c r="B28" s="483">
        <v>8.968152866242038</v>
      </c>
      <c r="C28" s="483">
        <v>0</v>
      </c>
      <c r="D28" s="483">
        <v>5.4451150857374904</v>
      </c>
      <c r="E28" s="483">
        <v>0</v>
      </c>
      <c r="F28" s="483">
        <v>0</v>
      </c>
      <c r="G28" s="483">
        <v>0</v>
      </c>
      <c r="H28" s="483">
        <v>55.998432361259546</v>
      </c>
      <c r="I28" s="483">
        <v>0</v>
      </c>
      <c r="J28" s="483">
        <v>0</v>
      </c>
      <c r="K28" s="483">
        <v>62.413745721417833</v>
      </c>
      <c r="L28" s="483">
        <v>0</v>
      </c>
      <c r="M28" s="483">
        <v>68.721045229859072</v>
      </c>
      <c r="N28" s="483">
        <v>0</v>
      </c>
      <c r="O28" s="483">
        <v>0</v>
      </c>
      <c r="P28" s="483">
        <v>95.010920476856555</v>
      </c>
      <c r="Q28" s="483">
        <v>0</v>
      </c>
      <c r="R28" s="483">
        <v>0</v>
      </c>
      <c r="S28" s="483">
        <v>68.968441681899833</v>
      </c>
      <c r="U28" s="482"/>
      <c r="V28" s="482"/>
    </row>
    <row r="29" spans="1:22" s="465" customFormat="1" ht="11.7" customHeight="1">
      <c r="A29" s="433" t="s">
        <v>358</v>
      </c>
      <c r="B29" s="484">
        <v>0</v>
      </c>
      <c r="C29" s="484">
        <v>0</v>
      </c>
      <c r="D29" s="484">
        <v>0</v>
      </c>
      <c r="E29" s="484">
        <v>0</v>
      </c>
      <c r="F29" s="484">
        <v>0</v>
      </c>
      <c r="G29" s="484">
        <v>0</v>
      </c>
      <c r="H29" s="484">
        <v>390.63146207537204</v>
      </c>
      <c r="I29" s="484">
        <v>0</v>
      </c>
      <c r="J29" s="484">
        <v>0</v>
      </c>
      <c r="K29" s="484">
        <v>19.283963628951671</v>
      </c>
      <c r="L29" s="484">
        <v>0</v>
      </c>
      <c r="M29" s="484">
        <v>17.238187687653792</v>
      </c>
      <c r="N29" s="484">
        <v>0</v>
      </c>
      <c r="O29" s="484">
        <v>0</v>
      </c>
      <c r="P29" s="484">
        <v>3518.1958639730283</v>
      </c>
      <c r="Q29" s="484">
        <v>0</v>
      </c>
      <c r="R29" s="484">
        <v>0</v>
      </c>
      <c r="S29" s="484">
        <v>548.7163124602813</v>
      </c>
      <c r="U29" s="482"/>
      <c r="V29" s="482"/>
    </row>
    <row r="30" spans="1:22" s="465" customFormat="1" ht="11.7" customHeight="1">
      <c r="A30" s="430" t="s">
        <v>359</v>
      </c>
      <c r="B30" s="483">
        <v>0</v>
      </c>
      <c r="C30" s="483">
        <v>0</v>
      </c>
      <c r="D30" s="483">
        <v>0</v>
      </c>
      <c r="E30" s="483">
        <v>0</v>
      </c>
      <c r="F30" s="483">
        <v>0</v>
      </c>
      <c r="G30" s="483">
        <v>0</v>
      </c>
      <c r="H30" s="483">
        <v>0</v>
      </c>
      <c r="I30" s="483">
        <v>0</v>
      </c>
      <c r="J30" s="483">
        <v>0</v>
      </c>
      <c r="K30" s="483">
        <v>0</v>
      </c>
      <c r="L30" s="483">
        <v>0</v>
      </c>
      <c r="M30" s="483">
        <v>0</v>
      </c>
      <c r="N30" s="483">
        <v>0</v>
      </c>
      <c r="O30" s="483">
        <v>0</v>
      </c>
      <c r="P30" s="483">
        <v>0</v>
      </c>
      <c r="Q30" s="483">
        <v>0</v>
      </c>
      <c r="R30" s="483">
        <v>0</v>
      </c>
      <c r="S30" s="483">
        <v>0</v>
      </c>
      <c r="U30" s="482"/>
      <c r="V30" s="482"/>
    </row>
    <row r="31" spans="1:22" s="465" customFormat="1" ht="11.7" customHeight="1">
      <c r="A31" s="430" t="s">
        <v>360</v>
      </c>
      <c r="B31" s="483">
        <v>64.203336929148023</v>
      </c>
      <c r="C31" s="483">
        <v>0</v>
      </c>
      <c r="D31" s="483">
        <v>26.543600292663637</v>
      </c>
      <c r="E31" s="483">
        <v>58.124937861674994</v>
      </c>
      <c r="F31" s="483">
        <v>23.113597387645338</v>
      </c>
      <c r="G31" s="483">
        <v>0</v>
      </c>
      <c r="H31" s="483">
        <v>88.782841137159124</v>
      </c>
      <c r="I31" s="483">
        <v>0</v>
      </c>
      <c r="J31" s="483">
        <v>20.496382691042182</v>
      </c>
      <c r="K31" s="483">
        <v>0</v>
      </c>
      <c r="L31" s="483">
        <v>0</v>
      </c>
      <c r="M31" s="483">
        <v>0</v>
      </c>
      <c r="N31" s="483">
        <v>0</v>
      </c>
      <c r="O31" s="483">
        <v>0</v>
      </c>
      <c r="P31" s="483">
        <v>0</v>
      </c>
      <c r="Q31" s="483">
        <v>23.180552041435586</v>
      </c>
      <c r="R31" s="483">
        <v>0</v>
      </c>
      <c r="S31" s="483">
        <v>42.434361890800091</v>
      </c>
      <c r="U31" s="482"/>
      <c r="V31" s="482"/>
    </row>
    <row r="32" spans="1:22" s="465" customFormat="1" ht="11.7" customHeight="1">
      <c r="A32" s="433" t="s">
        <v>361</v>
      </c>
      <c r="B32" s="484">
        <v>0</v>
      </c>
      <c r="C32" s="484">
        <v>0</v>
      </c>
      <c r="D32" s="484">
        <v>0</v>
      </c>
      <c r="E32" s="484">
        <v>0</v>
      </c>
      <c r="F32" s="484">
        <v>0</v>
      </c>
      <c r="G32" s="484">
        <v>0</v>
      </c>
      <c r="H32" s="484">
        <v>0</v>
      </c>
      <c r="I32" s="484">
        <v>0</v>
      </c>
      <c r="J32" s="484">
        <v>0</v>
      </c>
      <c r="K32" s="484">
        <v>0</v>
      </c>
      <c r="L32" s="484">
        <v>0</v>
      </c>
      <c r="M32" s="484">
        <v>0</v>
      </c>
      <c r="N32" s="484">
        <v>0</v>
      </c>
      <c r="O32" s="484">
        <v>0</v>
      </c>
      <c r="P32" s="484">
        <v>0</v>
      </c>
      <c r="Q32" s="484">
        <v>0</v>
      </c>
      <c r="R32" s="484">
        <v>0</v>
      </c>
      <c r="S32" s="484">
        <v>0</v>
      </c>
      <c r="U32" s="482"/>
      <c r="V32" s="482"/>
    </row>
    <row r="33" spans="1:22" s="465" customFormat="1" ht="11.7" customHeight="1">
      <c r="A33" s="430" t="s">
        <v>362</v>
      </c>
      <c r="B33" s="483">
        <v>0</v>
      </c>
      <c r="C33" s="483">
        <v>7.6618013209488165</v>
      </c>
      <c r="D33" s="483">
        <v>0.48192771084337344</v>
      </c>
      <c r="E33" s="483">
        <v>0</v>
      </c>
      <c r="F33" s="483">
        <v>0</v>
      </c>
      <c r="G33" s="483">
        <v>0</v>
      </c>
      <c r="H33" s="483">
        <v>18.540737819428756</v>
      </c>
      <c r="I33" s="483">
        <v>0</v>
      </c>
      <c r="J33" s="483">
        <v>0</v>
      </c>
      <c r="K33" s="483">
        <v>0</v>
      </c>
      <c r="L33" s="483">
        <v>0</v>
      </c>
      <c r="M33" s="483">
        <v>16.194006156734446</v>
      </c>
      <c r="N33" s="483">
        <v>0</v>
      </c>
      <c r="O33" s="483">
        <v>0</v>
      </c>
      <c r="P33" s="483">
        <v>17.218399227491187</v>
      </c>
      <c r="Q33" s="483">
        <v>0</v>
      </c>
      <c r="R33" s="483">
        <v>0</v>
      </c>
      <c r="S33" s="483">
        <v>16.558874246553451</v>
      </c>
      <c r="U33" s="482"/>
      <c r="V33" s="482"/>
    </row>
    <row r="34" spans="1:22" s="465" customFormat="1" ht="11.7" customHeight="1">
      <c r="A34" s="430" t="s">
        <v>363</v>
      </c>
      <c r="B34" s="483">
        <v>33.752518646823852</v>
      </c>
      <c r="C34" s="483">
        <v>0</v>
      </c>
      <c r="D34" s="483">
        <v>15.312180135820515</v>
      </c>
      <c r="E34" s="483">
        <v>0</v>
      </c>
      <c r="F34" s="483">
        <v>0</v>
      </c>
      <c r="G34" s="483">
        <v>0</v>
      </c>
      <c r="H34" s="483">
        <v>31.701334575936745</v>
      </c>
      <c r="I34" s="483">
        <v>0</v>
      </c>
      <c r="J34" s="483">
        <v>41.092523118703738</v>
      </c>
      <c r="K34" s="483">
        <v>4.8193751918725543</v>
      </c>
      <c r="L34" s="483">
        <v>0</v>
      </c>
      <c r="M34" s="483">
        <v>1.827925461411942</v>
      </c>
      <c r="N34" s="483">
        <v>0</v>
      </c>
      <c r="O34" s="483">
        <v>0</v>
      </c>
      <c r="P34" s="483">
        <v>39.815746839243197</v>
      </c>
      <c r="Q34" s="483">
        <v>0</v>
      </c>
      <c r="R34" s="483">
        <v>0</v>
      </c>
      <c r="S34" s="483">
        <v>18.828955992634349</v>
      </c>
      <c r="U34" s="482"/>
      <c r="V34" s="482"/>
    </row>
    <row r="35" spans="1:22" s="465" customFormat="1" ht="11.7" customHeight="1">
      <c r="A35" s="433" t="s">
        <v>364</v>
      </c>
      <c r="B35" s="484">
        <v>65.047551352075473</v>
      </c>
      <c r="C35" s="484">
        <v>0</v>
      </c>
      <c r="D35" s="484">
        <v>0</v>
      </c>
      <c r="E35" s="484">
        <v>95.706056134632504</v>
      </c>
      <c r="F35" s="484">
        <v>133.08294671987383</v>
      </c>
      <c r="G35" s="484">
        <v>0</v>
      </c>
      <c r="H35" s="484">
        <v>0</v>
      </c>
      <c r="I35" s="484">
        <v>0</v>
      </c>
      <c r="J35" s="484">
        <v>0</v>
      </c>
      <c r="K35" s="484">
        <v>28.661561901785365</v>
      </c>
      <c r="L35" s="484">
        <v>0</v>
      </c>
      <c r="M35" s="484">
        <v>0</v>
      </c>
      <c r="N35" s="484">
        <v>0</v>
      </c>
      <c r="O35" s="484">
        <v>0</v>
      </c>
      <c r="P35" s="484">
        <v>0</v>
      </c>
      <c r="Q35" s="484">
        <v>5.151987694218259</v>
      </c>
      <c r="R35" s="484">
        <v>0</v>
      </c>
      <c r="S35" s="484">
        <v>57.346682706116368</v>
      </c>
      <c r="U35" s="482"/>
      <c r="V35" s="482"/>
    </row>
    <row r="36" spans="1:22" s="465" customFormat="1" ht="11.7" customHeight="1">
      <c r="A36" s="430" t="s">
        <v>365</v>
      </c>
      <c r="B36" s="483">
        <v>113.77697958652971</v>
      </c>
      <c r="C36" s="483">
        <v>0</v>
      </c>
      <c r="D36" s="483">
        <v>0</v>
      </c>
      <c r="E36" s="483">
        <v>0</v>
      </c>
      <c r="F36" s="483">
        <v>94.965122060076979</v>
      </c>
      <c r="G36" s="483">
        <v>0</v>
      </c>
      <c r="H36" s="483">
        <v>0</v>
      </c>
      <c r="I36" s="483">
        <v>0</v>
      </c>
      <c r="J36" s="483">
        <v>0</v>
      </c>
      <c r="K36" s="483">
        <v>145.01172199020664</v>
      </c>
      <c r="L36" s="483">
        <v>0</v>
      </c>
      <c r="M36" s="483">
        <v>0</v>
      </c>
      <c r="N36" s="483">
        <v>0</v>
      </c>
      <c r="O36" s="483">
        <v>0</v>
      </c>
      <c r="P36" s="483">
        <v>0</v>
      </c>
      <c r="Q36" s="483">
        <v>44.421848965610025</v>
      </c>
      <c r="R36" s="483">
        <v>0</v>
      </c>
      <c r="S36" s="483">
        <v>102.92153937997787</v>
      </c>
      <c r="U36" s="482"/>
      <c r="V36" s="482"/>
    </row>
    <row r="37" spans="1:22" s="465" customFormat="1" ht="11.7" customHeight="1">
      <c r="A37" s="430" t="s">
        <v>366</v>
      </c>
      <c r="B37" s="483">
        <v>6.4702907085734092</v>
      </c>
      <c r="C37" s="483">
        <v>0</v>
      </c>
      <c r="D37" s="483">
        <v>0</v>
      </c>
      <c r="E37" s="483">
        <v>0</v>
      </c>
      <c r="F37" s="483">
        <v>42.964737677669127</v>
      </c>
      <c r="G37" s="483">
        <v>0</v>
      </c>
      <c r="H37" s="483">
        <v>0</v>
      </c>
      <c r="I37" s="483">
        <v>0</v>
      </c>
      <c r="J37" s="483">
        <v>0</v>
      </c>
      <c r="K37" s="483">
        <v>6.2193216288261777</v>
      </c>
      <c r="L37" s="483">
        <v>0</v>
      </c>
      <c r="M37" s="483">
        <v>0</v>
      </c>
      <c r="N37" s="483">
        <v>0</v>
      </c>
      <c r="O37" s="483">
        <v>0</v>
      </c>
      <c r="P37" s="483">
        <v>0</v>
      </c>
      <c r="Q37" s="483">
        <v>50.226231705954639</v>
      </c>
      <c r="R37" s="483">
        <v>0</v>
      </c>
      <c r="S37" s="483">
        <v>33.374809410533466</v>
      </c>
      <c r="U37" s="482"/>
      <c r="V37" s="482"/>
    </row>
    <row r="38" spans="1:22" s="465" customFormat="1" ht="11.7" customHeight="1">
      <c r="A38" s="433" t="s">
        <v>367</v>
      </c>
      <c r="B38" s="484">
        <v>0</v>
      </c>
      <c r="C38" s="484">
        <v>52.132570625721307</v>
      </c>
      <c r="D38" s="484">
        <v>0</v>
      </c>
      <c r="E38" s="484">
        <v>0</v>
      </c>
      <c r="F38" s="484">
        <v>0</v>
      </c>
      <c r="G38" s="484">
        <v>0</v>
      </c>
      <c r="H38" s="484">
        <v>13.372229323254626</v>
      </c>
      <c r="I38" s="484">
        <v>0</v>
      </c>
      <c r="J38" s="484">
        <v>233.89960397547691</v>
      </c>
      <c r="K38" s="484">
        <v>15.19802877604759</v>
      </c>
      <c r="L38" s="484">
        <v>0</v>
      </c>
      <c r="M38" s="484">
        <v>9.511214174426609</v>
      </c>
      <c r="N38" s="484">
        <v>0</v>
      </c>
      <c r="O38" s="484">
        <v>0</v>
      </c>
      <c r="P38" s="484">
        <v>0</v>
      </c>
      <c r="Q38" s="484">
        <v>0</v>
      </c>
      <c r="R38" s="484">
        <v>0</v>
      </c>
      <c r="S38" s="484">
        <v>22.321021400768274</v>
      </c>
      <c r="U38" s="482"/>
      <c r="V38" s="482"/>
    </row>
    <row r="39" spans="1:22" s="465" customFormat="1" ht="11.7" customHeight="1">
      <c r="A39" s="430" t="s">
        <v>368</v>
      </c>
      <c r="B39" s="483">
        <v>0</v>
      </c>
      <c r="C39" s="483">
        <v>0</v>
      </c>
      <c r="D39" s="483">
        <v>0</v>
      </c>
      <c r="E39" s="483">
        <v>0</v>
      </c>
      <c r="F39" s="483">
        <v>0</v>
      </c>
      <c r="G39" s="483">
        <v>0</v>
      </c>
      <c r="H39" s="483">
        <v>52.560018831283472</v>
      </c>
      <c r="I39" s="483">
        <v>0</v>
      </c>
      <c r="J39" s="483">
        <v>0</v>
      </c>
      <c r="K39" s="483">
        <v>0</v>
      </c>
      <c r="L39" s="483">
        <v>0</v>
      </c>
      <c r="M39" s="483">
        <v>5.4220941298558225</v>
      </c>
      <c r="N39" s="483">
        <v>0</v>
      </c>
      <c r="O39" s="483">
        <v>0</v>
      </c>
      <c r="P39" s="483">
        <v>89.182009696547368</v>
      </c>
      <c r="Q39" s="483">
        <v>0</v>
      </c>
      <c r="R39" s="483">
        <v>0</v>
      </c>
      <c r="S39" s="483">
        <v>61.11383385226592</v>
      </c>
      <c r="U39" s="482"/>
      <c r="V39" s="482"/>
    </row>
    <row r="40" spans="1:22" s="465" customFormat="1" ht="11.7" customHeight="1">
      <c r="A40" s="430" t="s">
        <v>369</v>
      </c>
      <c r="B40" s="483">
        <v>0</v>
      </c>
      <c r="C40" s="483">
        <v>11.099108021498322</v>
      </c>
      <c r="D40" s="483">
        <v>10.758622336786759</v>
      </c>
      <c r="E40" s="483">
        <v>21.88354559781914</v>
      </c>
      <c r="F40" s="483">
        <v>0</v>
      </c>
      <c r="G40" s="483">
        <v>0</v>
      </c>
      <c r="H40" s="483">
        <v>17.85613633726231</v>
      </c>
      <c r="I40" s="483">
        <v>0</v>
      </c>
      <c r="J40" s="483">
        <v>0</v>
      </c>
      <c r="K40" s="483">
        <v>32.146827557960023</v>
      </c>
      <c r="L40" s="483">
        <v>0</v>
      </c>
      <c r="M40" s="483">
        <v>0</v>
      </c>
      <c r="N40" s="483">
        <v>0</v>
      </c>
      <c r="O40" s="483">
        <v>0</v>
      </c>
      <c r="P40" s="483">
        <v>62.690483519062376</v>
      </c>
      <c r="Q40" s="483">
        <v>0</v>
      </c>
      <c r="R40" s="483">
        <v>0</v>
      </c>
      <c r="S40" s="483">
        <v>25.935988159186508</v>
      </c>
      <c r="U40" s="482"/>
      <c r="V40" s="482"/>
    </row>
    <row r="41" spans="1:22" s="465" customFormat="1" ht="11.25" customHeight="1">
      <c r="A41" s="427" t="s">
        <v>370</v>
      </c>
      <c r="B41" s="481">
        <v>0</v>
      </c>
      <c r="C41" s="481">
        <v>27.686322782797173</v>
      </c>
      <c r="D41" s="481">
        <v>36.327855767867561</v>
      </c>
      <c r="E41" s="481">
        <v>4.6822198485142748</v>
      </c>
      <c r="F41" s="481">
        <v>0</v>
      </c>
      <c r="G41" s="481">
        <v>54.183315951557098</v>
      </c>
      <c r="H41" s="481">
        <v>66.525020778183091</v>
      </c>
      <c r="I41" s="481">
        <v>33.450581803925047</v>
      </c>
      <c r="J41" s="481">
        <v>0</v>
      </c>
      <c r="K41" s="481">
        <v>71.538079629076549</v>
      </c>
      <c r="L41" s="481">
        <v>0</v>
      </c>
      <c r="M41" s="481">
        <v>55.881950802645939</v>
      </c>
      <c r="N41" s="481">
        <v>77.933520621391565</v>
      </c>
      <c r="O41" s="481">
        <v>34.910390134270735</v>
      </c>
      <c r="P41" s="481">
        <v>60.746947991890146</v>
      </c>
      <c r="Q41" s="481">
        <v>0</v>
      </c>
      <c r="R41" s="481">
        <v>97.587795852824144</v>
      </c>
      <c r="S41" s="481">
        <v>60.496239618029371</v>
      </c>
      <c r="U41" s="482"/>
      <c r="V41" s="482"/>
    </row>
    <row r="42" spans="1:22" s="464" customFormat="1" ht="11.7" customHeight="1">
      <c r="A42" s="430" t="s">
        <v>371</v>
      </c>
      <c r="B42" s="483">
        <v>0</v>
      </c>
      <c r="C42" s="483">
        <v>19.244868035190617</v>
      </c>
      <c r="D42" s="483">
        <v>40.339637462028094</v>
      </c>
      <c r="E42" s="483">
        <v>6.6981452709263953</v>
      </c>
      <c r="F42" s="483">
        <v>0</v>
      </c>
      <c r="G42" s="483">
        <v>5.3742046083313566</v>
      </c>
      <c r="H42" s="483">
        <v>14.971532746384622</v>
      </c>
      <c r="I42" s="483">
        <v>33.450581803925047</v>
      </c>
      <c r="J42" s="483">
        <v>0</v>
      </c>
      <c r="K42" s="483">
        <v>36.529519625422587</v>
      </c>
      <c r="L42" s="483">
        <v>0</v>
      </c>
      <c r="M42" s="483">
        <v>16.080780399649331</v>
      </c>
      <c r="N42" s="483">
        <v>68.976450596091794</v>
      </c>
      <c r="O42" s="483">
        <v>0</v>
      </c>
      <c r="P42" s="483">
        <v>1.9135992640963269</v>
      </c>
      <c r="Q42" s="483">
        <v>0</v>
      </c>
      <c r="R42" s="483">
        <v>0</v>
      </c>
      <c r="S42" s="483">
        <v>21.565865514627134</v>
      </c>
      <c r="U42" s="482"/>
      <c r="V42" s="482"/>
    </row>
    <row r="43" spans="1:22" s="465" customFormat="1" ht="11.7" customHeight="1">
      <c r="A43" s="430" t="s">
        <v>372</v>
      </c>
      <c r="B43" s="483">
        <v>0</v>
      </c>
      <c r="C43" s="483">
        <v>0</v>
      </c>
      <c r="D43" s="483">
        <v>0</v>
      </c>
      <c r="E43" s="483">
        <v>0</v>
      </c>
      <c r="F43" s="483">
        <v>0</v>
      </c>
      <c r="G43" s="483">
        <v>0</v>
      </c>
      <c r="H43" s="483">
        <v>0</v>
      </c>
      <c r="I43" s="483">
        <v>0</v>
      </c>
      <c r="J43" s="483">
        <v>0</v>
      </c>
      <c r="K43" s="483">
        <v>0</v>
      </c>
      <c r="L43" s="483">
        <v>0</v>
      </c>
      <c r="M43" s="483">
        <v>19.769279956641935</v>
      </c>
      <c r="N43" s="483">
        <v>0</v>
      </c>
      <c r="O43" s="483">
        <v>0</v>
      </c>
      <c r="P43" s="483">
        <v>87.96908088416194</v>
      </c>
      <c r="Q43" s="483">
        <v>0</v>
      </c>
      <c r="R43" s="483">
        <v>0</v>
      </c>
      <c r="S43" s="483">
        <v>68.814193465686046</v>
      </c>
      <c r="U43" s="482"/>
      <c r="V43" s="482"/>
    </row>
    <row r="44" spans="1:22" s="465" customFormat="1" ht="11.7" customHeight="1">
      <c r="A44" s="433" t="s">
        <v>314</v>
      </c>
      <c r="B44" s="484">
        <v>0</v>
      </c>
      <c r="C44" s="484">
        <v>36.374651374008373</v>
      </c>
      <c r="D44" s="484">
        <v>17.500440638474402</v>
      </c>
      <c r="E44" s="484">
        <v>0</v>
      </c>
      <c r="F44" s="484">
        <v>0</v>
      </c>
      <c r="G44" s="484">
        <v>7.870063452978501</v>
      </c>
      <c r="H44" s="484">
        <v>80.619898463280379</v>
      </c>
      <c r="I44" s="484">
        <v>0</v>
      </c>
      <c r="J44" s="484">
        <v>0</v>
      </c>
      <c r="K44" s="484">
        <v>83.732566318621295</v>
      </c>
      <c r="L44" s="484">
        <v>0</v>
      </c>
      <c r="M44" s="484">
        <v>63.392784628756559</v>
      </c>
      <c r="N44" s="484">
        <v>50</v>
      </c>
      <c r="O44" s="484">
        <v>0</v>
      </c>
      <c r="P44" s="484">
        <v>62.354714204490868</v>
      </c>
      <c r="Q44" s="484">
        <v>0</v>
      </c>
      <c r="R44" s="484">
        <v>0</v>
      </c>
      <c r="S44" s="484">
        <v>66.024047629500259</v>
      </c>
      <c r="U44" s="482"/>
      <c r="V44" s="482"/>
    </row>
    <row r="45" spans="1:22" s="465" customFormat="1" ht="11.7" customHeight="1">
      <c r="A45" s="430" t="s">
        <v>373</v>
      </c>
      <c r="B45" s="483">
        <v>0</v>
      </c>
      <c r="C45" s="483">
        <v>0</v>
      </c>
      <c r="D45" s="483">
        <v>0</v>
      </c>
      <c r="E45" s="483">
        <v>0</v>
      </c>
      <c r="F45" s="483">
        <v>0</v>
      </c>
      <c r="G45" s="483">
        <v>66.837555527654402</v>
      </c>
      <c r="H45" s="483">
        <v>63.593660782941576</v>
      </c>
      <c r="I45" s="483">
        <v>0</v>
      </c>
      <c r="J45" s="483">
        <v>0</v>
      </c>
      <c r="K45" s="483">
        <v>57.006968348242779</v>
      </c>
      <c r="L45" s="483">
        <v>0</v>
      </c>
      <c r="M45" s="483">
        <v>69.826862334563671</v>
      </c>
      <c r="N45" s="483">
        <v>81.552579779429863</v>
      </c>
      <c r="O45" s="483">
        <v>34.910390134270735</v>
      </c>
      <c r="P45" s="483">
        <v>72.931384978507836</v>
      </c>
      <c r="Q45" s="483">
        <v>0</v>
      </c>
      <c r="R45" s="483">
        <v>142.70753333798785</v>
      </c>
      <c r="S45" s="483">
        <v>65.404889834041327</v>
      </c>
      <c r="U45" s="482"/>
      <c r="V45" s="482"/>
    </row>
    <row r="46" spans="1:22" s="465" customFormat="1" ht="11.7" customHeight="1">
      <c r="A46" s="435" t="s">
        <v>374</v>
      </c>
      <c r="B46" s="485">
        <v>0</v>
      </c>
      <c r="C46" s="485">
        <v>11.225911791431887</v>
      </c>
      <c r="D46" s="485">
        <v>38.009163090673951</v>
      </c>
      <c r="E46" s="485">
        <v>10.097115592492598</v>
      </c>
      <c r="F46" s="485">
        <v>0</v>
      </c>
      <c r="G46" s="485">
        <v>78.429531226395994</v>
      </c>
      <c r="H46" s="485">
        <v>0</v>
      </c>
      <c r="I46" s="485">
        <v>56.770675534592527</v>
      </c>
      <c r="J46" s="485">
        <v>0</v>
      </c>
      <c r="K46" s="485">
        <v>24.989283102516112</v>
      </c>
      <c r="L46" s="485">
        <v>57.683005918908492</v>
      </c>
      <c r="M46" s="485">
        <v>37.965716435008332</v>
      </c>
      <c r="N46" s="485">
        <v>31.439280658875674</v>
      </c>
      <c r="O46" s="485">
        <v>0</v>
      </c>
      <c r="P46" s="485">
        <v>37.406465657693829</v>
      </c>
      <c r="Q46" s="485">
        <v>0</v>
      </c>
      <c r="R46" s="485">
        <v>43.326533956187156</v>
      </c>
      <c r="S46" s="485">
        <v>42.100112715949592</v>
      </c>
      <c r="U46" s="482"/>
      <c r="V46" s="482"/>
    </row>
    <row r="47" spans="1:22" s="465" customFormat="1" ht="11.7" customHeight="1">
      <c r="A47" s="486" t="s">
        <v>375</v>
      </c>
      <c r="B47" s="481">
        <v>0</v>
      </c>
      <c r="C47" s="481">
        <v>11.225911791431887</v>
      </c>
      <c r="D47" s="481">
        <v>38.009163090673951</v>
      </c>
      <c r="E47" s="481">
        <v>10.686239338392429</v>
      </c>
      <c r="F47" s="481">
        <v>0</v>
      </c>
      <c r="G47" s="481">
        <v>23.276344652501272</v>
      </c>
      <c r="H47" s="481">
        <v>0</v>
      </c>
      <c r="I47" s="481">
        <v>34.606032852773311</v>
      </c>
      <c r="J47" s="481">
        <v>0</v>
      </c>
      <c r="K47" s="481">
        <v>24.989283102516112</v>
      </c>
      <c r="L47" s="481">
        <v>3.1614511714920099</v>
      </c>
      <c r="M47" s="481">
        <v>21.977225049139022</v>
      </c>
      <c r="N47" s="481">
        <v>20.284434137490429</v>
      </c>
      <c r="O47" s="481">
        <v>0</v>
      </c>
      <c r="P47" s="481">
        <v>30.299532766745642</v>
      </c>
      <c r="Q47" s="481">
        <v>0</v>
      </c>
      <c r="R47" s="481">
        <v>9.7846391366624488</v>
      </c>
      <c r="S47" s="481">
        <v>24.712850657299349</v>
      </c>
      <c r="U47" s="482"/>
      <c r="V47" s="482"/>
    </row>
    <row r="48" spans="1:22" s="465" customFormat="1" ht="11.7" customHeight="1">
      <c r="A48" s="430" t="s">
        <v>376</v>
      </c>
      <c r="B48" s="483">
        <v>0</v>
      </c>
      <c r="C48" s="483">
        <v>0</v>
      </c>
      <c r="D48" s="483">
        <v>-663.10517529215349</v>
      </c>
      <c r="E48" s="483">
        <v>0</v>
      </c>
      <c r="F48" s="483">
        <v>0</v>
      </c>
      <c r="G48" s="483">
        <v>5.1098090049709786</v>
      </c>
      <c r="H48" s="483">
        <v>0</v>
      </c>
      <c r="I48" s="483">
        <v>9.927426341232124</v>
      </c>
      <c r="J48" s="483">
        <v>0</v>
      </c>
      <c r="K48" s="483">
        <v>13.551361289389863</v>
      </c>
      <c r="L48" s="483">
        <v>3.1614511714920099</v>
      </c>
      <c r="M48" s="483">
        <v>8.0297862229152503</v>
      </c>
      <c r="N48" s="483">
        <v>222.59348346464014</v>
      </c>
      <c r="O48" s="483">
        <v>0</v>
      </c>
      <c r="P48" s="483">
        <v>5.6608478407808009</v>
      </c>
      <c r="Q48" s="483">
        <v>0</v>
      </c>
      <c r="R48" s="483">
        <v>0</v>
      </c>
      <c r="S48" s="483">
        <v>7.6036952430578344</v>
      </c>
      <c r="U48" s="482"/>
      <c r="V48" s="482"/>
    </row>
    <row r="49" spans="1:22" s="464" customFormat="1" ht="11.7" customHeight="1">
      <c r="A49" s="430" t="s">
        <v>377</v>
      </c>
      <c r="B49" s="483">
        <v>0</v>
      </c>
      <c r="C49" s="483">
        <v>13.483110195373513</v>
      </c>
      <c r="D49" s="483">
        <v>14.705848323418913</v>
      </c>
      <c r="E49" s="483">
        <v>3.086566835902417</v>
      </c>
      <c r="F49" s="483">
        <v>0</v>
      </c>
      <c r="G49" s="483">
        <v>-14.52930728241563</v>
      </c>
      <c r="H49" s="483">
        <v>0</v>
      </c>
      <c r="I49" s="483">
        <v>15.862746987951807</v>
      </c>
      <c r="J49" s="483">
        <v>0</v>
      </c>
      <c r="K49" s="483">
        <v>28.046265225875118</v>
      </c>
      <c r="L49" s="483">
        <v>0</v>
      </c>
      <c r="M49" s="483">
        <v>18.402972214058341</v>
      </c>
      <c r="N49" s="483">
        <v>-0.57233527610392165</v>
      </c>
      <c r="O49" s="483">
        <v>0</v>
      </c>
      <c r="P49" s="483">
        <v>49.792489316628</v>
      </c>
      <c r="Q49" s="483">
        <v>0</v>
      </c>
      <c r="R49" s="483">
        <v>0</v>
      </c>
      <c r="S49" s="483">
        <v>20.091011291860429</v>
      </c>
      <c r="U49" s="482"/>
      <c r="V49" s="482"/>
    </row>
    <row r="50" spans="1:22" s="465" customFormat="1" ht="11.7" customHeight="1">
      <c r="A50" s="433" t="s">
        <v>378</v>
      </c>
      <c r="B50" s="484">
        <v>0</v>
      </c>
      <c r="C50" s="484">
        <v>0</v>
      </c>
      <c r="D50" s="484">
        <v>56.398823082982794</v>
      </c>
      <c r="E50" s="484">
        <v>31.95363379209666</v>
      </c>
      <c r="F50" s="484">
        <v>0</v>
      </c>
      <c r="G50" s="484">
        <v>75.359960703650259</v>
      </c>
      <c r="H50" s="484">
        <v>0</v>
      </c>
      <c r="I50" s="484">
        <v>59.02624424547794</v>
      </c>
      <c r="J50" s="484">
        <v>0</v>
      </c>
      <c r="K50" s="484">
        <v>41.231456169616735</v>
      </c>
      <c r="L50" s="484">
        <v>0</v>
      </c>
      <c r="M50" s="484">
        <v>31.462211172274053</v>
      </c>
      <c r="N50" s="484">
        <v>49.337757980870691</v>
      </c>
      <c r="O50" s="484">
        <v>0</v>
      </c>
      <c r="P50" s="484">
        <v>51.430511415528137</v>
      </c>
      <c r="Q50" s="484">
        <v>0</v>
      </c>
      <c r="R50" s="484">
        <v>0</v>
      </c>
      <c r="S50" s="484">
        <v>45.125125312445704</v>
      </c>
      <c r="U50" s="482"/>
      <c r="V50" s="482"/>
    </row>
    <row r="51" spans="1:22" s="465" customFormat="1" ht="11.7" customHeight="1">
      <c r="A51" s="438" t="s">
        <v>379</v>
      </c>
      <c r="B51" s="487">
        <v>0</v>
      </c>
      <c r="C51" s="487">
        <v>8.6893370399674481</v>
      </c>
      <c r="D51" s="487">
        <v>30.167324769570371</v>
      </c>
      <c r="E51" s="487">
        <v>8.7470286610773655</v>
      </c>
      <c r="F51" s="487">
        <v>0</v>
      </c>
      <c r="G51" s="487">
        <v>23.403948595859188</v>
      </c>
      <c r="H51" s="487">
        <v>0</v>
      </c>
      <c r="I51" s="487">
        <v>25.464716621994331</v>
      </c>
      <c r="J51" s="487">
        <v>0</v>
      </c>
      <c r="K51" s="487">
        <v>12.039812288531241</v>
      </c>
      <c r="L51" s="487">
        <v>0</v>
      </c>
      <c r="M51" s="487">
        <v>21.236840664289964</v>
      </c>
      <c r="N51" s="487">
        <v>12.23375207173221</v>
      </c>
      <c r="O51" s="487">
        <v>0</v>
      </c>
      <c r="P51" s="487">
        <v>12.978745165908235</v>
      </c>
      <c r="Q51" s="487">
        <v>0</v>
      </c>
      <c r="R51" s="487">
        <v>0</v>
      </c>
      <c r="S51" s="487">
        <v>16.413786983719632</v>
      </c>
      <c r="U51" s="482"/>
      <c r="V51" s="482"/>
    </row>
    <row r="52" spans="1:22" s="465" customFormat="1" ht="11.7" customHeight="1">
      <c r="A52" s="438" t="s">
        <v>380</v>
      </c>
      <c r="B52" s="487">
        <v>0</v>
      </c>
      <c r="C52" s="487">
        <v>0</v>
      </c>
      <c r="D52" s="487">
        <v>0</v>
      </c>
      <c r="E52" s="487">
        <v>0</v>
      </c>
      <c r="F52" s="487">
        <v>0</v>
      </c>
      <c r="G52" s="487">
        <v>0</v>
      </c>
      <c r="H52" s="487">
        <v>0</v>
      </c>
      <c r="I52" s="487">
        <v>0</v>
      </c>
      <c r="J52" s="487">
        <v>0</v>
      </c>
      <c r="K52" s="487">
        <v>16.549550238259052</v>
      </c>
      <c r="L52" s="487">
        <v>0</v>
      </c>
      <c r="M52" s="487">
        <v>0</v>
      </c>
      <c r="N52" s="487">
        <v>0</v>
      </c>
      <c r="O52" s="487">
        <v>0</v>
      </c>
      <c r="P52" s="487">
        <v>0</v>
      </c>
      <c r="Q52" s="487">
        <v>0</v>
      </c>
      <c r="R52" s="487">
        <v>0</v>
      </c>
      <c r="S52" s="487">
        <v>16.657561231503308</v>
      </c>
      <c r="U52" s="482"/>
      <c r="V52" s="482"/>
    </row>
    <row r="53" spans="1:22" s="465" customFormat="1" ht="11.7" customHeight="1">
      <c r="A53" s="433" t="s">
        <v>381</v>
      </c>
      <c r="B53" s="484">
        <v>0</v>
      </c>
      <c r="C53" s="484">
        <v>0</v>
      </c>
      <c r="D53" s="484">
        <v>-2.4826216484607744</v>
      </c>
      <c r="E53" s="484">
        <v>32.962613886270816</v>
      </c>
      <c r="F53" s="484">
        <v>0</v>
      </c>
      <c r="G53" s="484">
        <v>-25.005491800174223</v>
      </c>
      <c r="H53" s="484">
        <v>0</v>
      </c>
      <c r="I53" s="484">
        <v>25.640752391753779</v>
      </c>
      <c r="J53" s="484">
        <v>0</v>
      </c>
      <c r="K53" s="484">
        <v>0</v>
      </c>
      <c r="L53" s="484">
        <v>0</v>
      </c>
      <c r="M53" s="484">
        <v>1.4927015330448177</v>
      </c>
      <c r="N53" s="484">
        <v>274.96263079222723</v>
      </c>
      <c r="O53" s="484">
        <v>0</v>
      </c>
      <c r="P53" s="484">
        <v>37.280447570210896</v>
      </c>
      <c r="Q53" s="484">
        <v>0</v>
      </c>
      <c r="R53" s="484">
        <v>0</v>
      </c>
      <c r="S53" s="484">
        <v>32.353644128731609</v>
      </c>
      <c r="U53" s="482"/>
      <c r="V53" s="482"/>
    </row>
    <row r="54" spans="1:22" s="465" customFormat="1" ht="11.7" customHeight="1">
      <c r="A54" s="430" t="s">
        <v>382</v>
      </c>
      <c r="B54" s="483">
        <v>0</v>
      </c>
      <c r="C54" s="483">
        <v>31.918327535195239</v>
      </c>
      <c r="D54" s="483">
        <v>0</v>
      </c>
      <c r="E54" s="483">
        <v>7009100</v>
      </c>
      <c r="F54" s="483">
        <v>0</v>
      </c>
      <c r="G54" s="483">
        <v>0</v>
      </c>
      <c r="H54" s="483">
        <v>0</v>
      </c>
      <c r="I54" s="483">
        <v>36.685151114681311</v>
      </c>
      <c r="J54" s="483">
        <v>0</v>
      </c>
      <c r="K54" s="483">
        <v>0</v>
      </c>
      <c r="L54" s="483">
        <v>0</v>
      </c>
      <c r="M54" s="483">
        <v>7.6413449924418311</v>
      </c>
      <c r="N54" s="483">
        <v>-155.08603850804576</v>
      </c>
      <c r="O54" s="483">
        <v>0</v>
      </c>
      <c r="P54" s="483">
        <v>16.960301600376269</v>
      </c>
      <c r="Q54" s="483">
        <v>0</v>
      </c>
      <c r="R54" s="483">
        <v>0</v>
      </c>
      <c r="S54" s="483">
        <v>23.851597663301753</v>
      </c>
      <c r="U54" s="482"/>
      <c r="V54" s="482"/>
    </row>
    <row r="55" spans="1:22" s="465" customFormat="1" ht="11.7" customHeight="1">
      <c r="A55" s="430" t="s">
        <v>383</v>
      </c>
      <c r="B55" s="483">
        <v>0</v>
      </c>
      <c r="C55" s="483">
        <v>0</v>
      </c>
      <c r="D55" s="483">
        <v>45.73539288112827</v>
      </c>
      <c r="E55" s="483">
        <v>1780.0359712230215</v>
      </c>
      <c r="F55" s="483">
        <v>0</v>
      </c>
      <c r="G55" s="483">
        <v>-128.11083123425692</v>
      </c>
      <c r="H55" s="483">
        <v>0</v>
      </c>
      <c r="I55" s="483">
        <v>347.88549121665579</v>
      </c>
      <c r="J55" s="483">
        <v>0</v>
      </c>
      <c r="K55" s="483">
        <v>278.84864546525324</v>
      </c>
      <c r="L55" s="483">
        <v>0</v>
      </c>
      <c r="M55" s="483">
        <v>676.63871486726953</v>
      </c>
      <c r="N55" s="483">
        <v>0</v>
      </c>
      <c r="O55" s="483">
        <v>0</v>
      </c>
      <c r="P55" s="483">
        <v>247.2084096324617</v>
      </c>
      <c r="Q55" s="483">
        <v>0</v>
      </c>
      <c r="R55" s="483">
        <v>0</v>
      </c>
      <c r="S55" s="483">
        <v>414.07500411259821</v>
      </c>
      <c r="U55" s="482"/>
      <c r="V55" s="482"/>
    </row>
    <row r="56" spans="1:22" s="465" customFormat="1" ht="11.7" customHeight="1">
      <c r="A56" s="433" t="s">
        <v>384</v>
      </c>
      <c r="B56" s="484">
        <v>0</v>
      </c>
      <c r="C56" s="484">
        <v>0</v>
      </c>
      <c r="D56" s="484">
        <v>0</v>
      </c>
      <c r="E56" s="484">
        <v>565.35714285714289</v>
      </c>
      <c r="F56" s="484">
        <v>0</v>
      </c>
      <c r="G56" s="484">
        <v>36.534856853677454</v>
      </c>
      <c r="H56" s="484">
        <v>0</v>
      </c>
      <c r="I56" s="484">
        <v>21.888163357891059</v>
      </c>
      <c r="J56" s="484">
        <v>0</v>
      </c>
      <c r="K56" s="484">
        <v>0</v>
      </c>
      <c r="L56" s="484">
        <v>0</v>
      </c>
      <c r="M56" s="484">
        <v>17.836883263445642</v>
      </c>
      <c r="N56" s="484">
        <v>18.733498295606708</v>
      </c>
      <c r="O56" s="484">
        <v>0</v>
      </c>
      <c r="P56" s="484">
        <v>46.662928935515282</v>
      </c>
      <c r="Q56" s="484">
        <v>0</v>
      </c>
      <c r="R56" s="484">
        <v>9.8163042241089631</v>
      </c>
      <c r="S56" s="484">
        <v>26.277435828285974</v>
      </c>
      <c r="U56" s="482"/>
      <c r="V56" s="482"/>
    </row>
    <row r="57" spans="1:22" s="465" customFormat="1" ht="11.7" customHeight="1">
      <c r="A57" s="430" t="s">
        <v>385</v>
      </c>
      <c r="B57" s="483">
        <v>0</v>
      </c>
      <c r="C57" s="483">
        <v>0</v>
      </c>
      <c r="D57" s="483">
        <v>0</v>
      </c>
      <c r="E57" s="483">
        <v>12.02645142549153</v>
      </c>
      <c r="F57" s="483">
        <v>0</v>
      </c>
      <c r="G57" s="483">
        <v>0</v>
      </c>
      <c r="H57" s="483">
        <v>0</v>
      </c>
      <c r="I57" s="483">
        <v>44.755827456434197</v>
      </c>
      <c r="J57" s="483">
        <v>0</v>
      </c>
      <c r="K57" s="483">
        <v>82.833415629274626</v>
      </c>
      <c r="L57" s="483">
        <v>0</v>
      </c>
      <c r="M57" s="483">
        <v>88.059618044971657</v>
      </c>
      <c r="N57" s="483">
        <v>14.776214391767201</v>
      </c>
      <c r="O57" s="483">
        <v>0</v>
      </c>
      <c r="P57" s="483">
        <v>109.39264079469588</v>
      </c>
      <c r="Q57" s="483">
        <v>0</v>
      </c>
      <c r="R57" s="483">
        <v>0</v>
      </c>
      <c r="S57" s="483">
        <v>70.977959774123789</v>
      </c>
      <c r="U57" s="482"/>
      <c r="V57" s="482"/>
    </row>
    <row r="58" spans="1:22" s="465" customFormat="1" ht="11.7" customHeight="1">
      <c r="A58" s="488" t="s">
        <v>334</v>
      </c>
      <c r="B58" s="485">
        <v>0</v>
      </c>
      <c r="C58" s="485">
        <v>0</v>
      </c>
      <c r="D58" s="485">
        <v>0</v>
      </c>
      <c r="E58" s="485">
        <v>8.2155250902776</v>
      </c>
      <c r="F58" s="485">
        <v>0</v>
      </c>
      <c r="G58" s="485">
        <v>212.9339838349992</v>
      </c>
      <c r="H58" s="485">
        <v>0</v>
      </c>
      <c r="I58" s="485">
        <v>82.712327437349515</v>
      </c>
      <c r="J58" s="485">
        <v>0</v>
      </c>
      <c r="K58" s="485">
        <v>0</v>
      </c>
      <c r="L58" s="485">
        <v>58.605739161644564</v>
      </c>
      <c r="M58" s="485">
        <v>89.969825900201101</v>
      </c>
      <c r="N58" s="485">
        <v>54.080497563295019</v>
      </c>
      <c r="O58" s="485">
        <v>0</v>
      </c>
      <c r="P58" s="485">
        <v>115.79810044328586</v>
      </c>
      <c r="Q58" s="485">
        <v>0</v>
      </c>
      <c r="R58" s="485">
        <v>48.451745932929299</v>
      </c>
      <c r="S58" s="485">
        <v>88.677398196556936</v>
      </c>
      <c r="U58" s="482"/>
      <c r="V58" s="482"/>
    </row>
    <row r="59" spans="1:22" s="465" customFormat="1" ht="11.7" customHeight="1">
      <c r="A59" s="433" t="s">
        <v>386</v>
      </c>
      <c r="B59" s="484">
        <v>0</v>
      </c>
      <c r="C59" s="484">
        <v>0</v>
      </c>
      <c r="D59" s="484">
        <v>0</v>
      </c>
      <c r="E59" s="484">
        <v>11.156603894645665</v>
      </c>
      <c r="F59" s="484">
        <v>0</v>
      </c>
      <c r="G59" s="484">
        <v>13398.304052910089</v>
      </c>
      <c r="H59" s="484">
        <v>0</v>
      </c>
      <c r="I59" s="484">
        <v>818.15390757835473</v>
      </c>
      <c r="J59" s="484">
        <v>0</v>
      </c>
      <c r="K59" s="484">
        <v>0</v>
      </c>
      <c r="L59" s="484">
        <v>0</v>
      </c>
      <c r="M59" s="484">
        <v>3948.1182959050484</v>
      </c>
      <c r="N59" s="484">
        <v>174.64099931415313</v>
      </c>
      <c r="O59" s="484">
        <v>0</v>
      </c>
      <c r="P59" s="484">
        <v>13939.067989413894</v>
      </c>
      <c r="Q59" s="484">
        <v>0</v>
      </c>
      <c r="R59" s="484">
        <v>161.44014456265734</v>
      </c>
      <c r="S59" s="484">
        <v>2120.2173390908856</v>
      </c>
      <c r="U59" s="482"/>
      <c r="V59" s="482"/>
    </row>
    <row r="60" spans="1:22" s="464" customFormat="1" ht="11.7" customHeight="1">
      <c r="A60" s="489" t="s">
        <v>394</v>
      </c>
      <c r="B60" s="490">
        <v>0</v>
      </c>
      <c r="C60" s="490">
        <v>0</v>
      </c>
      <c r="D60" s="490">
        <v>0</v>
      </c>
      <c r="E60" s="490">
        <v>0</v>
      </c>
      <c r="F60" s="490">
        <v>0</v>
      </c>
      <c r="G60" s="490">
        <v>-146.16309619304843</v>
      </c>
      <c r="H60" s="490">
        <v>0</v>
      </c>
      <c r="I60" s="490">
        <v>59.64358025779557</v>
      </c>
      <c r="J60" s="490">
        <v>0</v>
      </c>
      <c r="K60" s="490">
        <v>0</v>
      </c>
      <c r="L60" s="490">
        <v>58.605739161644564</v>
      </c>
      <c r="M60" s="490">
        <v>58.229083161725626</v>
      </c>
      <c r="N60" s="490">
        <v>0</v>
      </c>
      <c r="O60" s="490">
        <v>0</v>
      </c>
      <c r="P60" s="490">
        <v>-751.67012253498763</v>
      </c>
      <c r="Q60" s="490">
        <v>0</v>
      </c>
      <c r="R60" s="490">
        <v>60.086906868515698</v>
      </c>
      <c r="S60" s="490">
        <v>50.497650857588475</v>
      </c>
      <c r="U60" s="482"/>
      <c r="V60" s="482"/>
    </row>
    <row r="61" spans="1:22" s="465" customFormat="1" ht="11.7" customHeight="1">
      <c r="A61" s="430" t="s">
        <v>388</v>
      </c>
      <c r="B61" s="483">
        <v>0</v>
      </c>
      <c r="C61" s="483">
        <v>0</v>
      </c>
      <c r="D61" s="483">
        <v>0</v>
      </c>
      <c r="E61" s="483">
        <v>0</v>
      </c>
      <c r="F61" s="483">
        <v>0</v>
      </c>
      <c r="G61" s="483">
        <v>-146.16324337849471</v>
      </c>
      <c r="H61" s="483">
        <v>0</v>
      </c>
      <c r="I61" s="483">
        <v>59.643582283165522</v>
      </c>
      <c r="J61" s="483">
        <v>0</v>
      </c>
      <c r="K61" s="483">
        <v>0</v>
      </c>
      <c r="L61" s="483">
        <v>58.605739161644564</v>
      </c>
      <c r="M61" s="483">
        <v>58.229083161725626</v>
      </c>
      <c r="N61" s="483">
        <v>0</v>
      </c>
      <c r="O61" s="483">
        <v>0</v>
      </c>
      <c r="P61" s="483">
        <v>-751.67012253498751</v>
      </c>
      <c r="Q61" s="483">
        <v>0</v>
      </c>
      <c r="R61" s="483">
        <v>60.086902725042293</v>
      </c>
      <c r="S61" s="483">
        <v>50.497650286023045</v>
      </c>
      <c r="U61" s="482"/>
      <c r="V61" s="482"/>
    </row>
    <row r="62" spans="1:22" s="465" customFormat="1" ht="11.7" customHeight="1">
      <c r="A62" s="433" t="s">
        <v>389</v>
      </c>
      <c r="B62" s="484">
        <v>0</v>
      </c>
      <c r="C62" s="484">
        <v>0</v>
      </c>
      <c r="D62" s="484">
        <v>0</v>
      </c>
      <c r="E62" s="484">
        <v>4.9560058658845483</v>
      </c>
      <c r="F62" s="484">
        <v>0</v>
      </c>
      <c r="G62" s="484">
        <v>109.95375687294828</v>
      </c>
      <c r="H62" s="484">
        <v>0</v>
      </c>
      <c r="I62" s="484">
        <v>158.01578300111677</v>
      </c>
      <c r="J62" s="484">
        <v>0</v>
      </c>
      <c r="K62" s="484">
        <v>0</v>
      </c>
      <c r="L62" s="484">
        <v>0</v>
      </c>
      <c r="M62" s="484">
        <v>113.33980911883992</v>
      </c>
      <c r="N62" s="484">
        <v>50.429443261866233</v>
      </c>
      <c r="O62" s="484">
        <v>0</v>
      </c>
      <c r="P62" s="484">
        <v>149.15665966277999</v>
      </c>
      <c r="Q62" s="484">
        <v>0</v>
      </c>
      <c r="R62" s="484">
        <v>14.02651741140907</v>
      </c>
      <c r="S62" s="484">
        <v>88.283851105616392</v>
      </c>
      <c r="U62" s="482"/>
      <c r="V62" s="482"/>
    </row>
    <row r="63" spans="1:22" s="465" customFormat="1" ht="11.7" customHeight="1">
      <c r="A63" s="430" t="s">
        <v>390</v>
      </c>
      <c r="B63" s="483">
        <v>0</v>
      </c>
      <c r="C63" s="483">
        <v>0</v>
      </c>
      <c r="D63" s="483">
        <v>0</v>
      </c>
      <c r="E63" s="483">
        <v>9.468550176806124</v>
      </c>
      <c r="F63" s="483">
        <v>0</v>
      </c>
      <c r="G63" s="483">
        <v>85.46914439601251</v>
      </c>
      <c r="H63" s="483">
        <v>0</v>
      </c>
      <c r="I63" s="483">
        <v>130.01778497766563</v>
      </c>
      <c r="J63" s="483">
        <v>0</v>
      </c>
      <c r="K63" s="483">
        <v>0</v>
      </c>
      <c r="L63" s="483">
        <v>0</v>
      </c>
      <c r="M63" s="483">
        <v>82.847403224753663</v>
      </c>
      <c r="N63" s="483">
        <v>36.789967715446295</v>
      </c>
      <c r="O63" s="483">
        <v>0</v>
      </c>
      <c r="P63" s="483">
        <v>69.983319894306746</v>
      </c>
      <c r="Q63" s="483">
        <v>0</v>
      </c>
      <c r="R63" s="483">
        <v>21.538507457125167</v>
      </c>
      <c r="S63" s="483">
        <v>67.558906962102398</v>
      </c>
      <c r="U63" s="482"/>
      <c r="V63" s="482"/>
    </row>
    <row r="64" spans="1:22" s="465" customFormat="1" ht="11.7" customHeight="1">
      <c r="A64" s="435" t="s">
        <v>391</v>
      </c>
      <c r="B64" s="485">
        <v>56.969854619669334</v>
      </c>
      <c r="C64" s="485">
        <v>13.303865362024347</v>
      </c>
      <c r="D64" s="485">
        <v>39.154975656391905</v>
      </c>
      <c r="E64" s="485">
        <v>14.395847644236218</v>
      </c>
      <c r="F64" s="485">
        <v>60.54449658443076</v>
      </c>
      <c r="G64" s="485">
        <v>74.775800157130519</v>
      </c>
      <c r="H64" s="485">
        <v>46.455070470388634</v>
      </c>
      <c r="I64" s="485">
        <v>56.720085190020654</v>
      </c>
      <c r="J64" s="485">
        <v>36.334198469498382</v>
      </c>
      <c r="K64" s="485">
        <v>32.686272381316151</v>
      </c>
      <c r="L64" s="485">
        <v>57.683005918908492</v>
      </c>
      <c r="M64" s="485">
        <v>40.179855571991247</v>
      </c>
      <c r="N64" s="485">
        <v>32.515104185153064</v>
      </c>
      <c r="O64" s="485">
        <v>53.972601063915114</v>
      </c>
      <c r="P64" s="485">
        <v>51.068974490454401</v>
      </c>
      <c r="Q64" s="485">
        <v>23.384782321618697</v>
      </c>
      <c r="R64" s="485">
        <v>43.366322105436588</v>
      </c>
      <c r="S64" s="485">
        <v>45.209452637565285</v>
      </c>
      <c r="U64" s="482"/>
      <c r="V64" s="482"/>
    </row>
    <row r="65" spans="1:22" s="465" customFormat="1" ht="6.75" customHeight="1" thickBot="1">
      <c r="A65" s="440"/>
      <c r="B65" s="440"/>
      <c r="C65" s="441"/>
      <c r="D65" s="441"/>
      <c r="E65" s="441"/>
      <c r="F65" s="441"/>
      <c r="G65" s="441"/>
      <c r="H65" s="441"/>
      <c r="I65" s="441"/>
      <c r="J65" s="441"/>
      <c r="K65" s="441"/>
      <c r="L65" s="441"/>
      <c r="M65" s="441"/>
      <c r="N65" s="441"/>
      <c r="O65" s="441"/>
      <c r="P65" s="441"/>
      <c r="Q65" s="441"/>
      <c r="R65" s="441"/>
      <c r="S65" s="441"/>
    </row>
    <row r="66" spans="1:22" s="465" customFormat="1" ht="12" customHeight="1" thickTop="1">
      <c r="A66" s="448"/>
      <c r="B66" s="448"/>
      <c r="C66" s="431"/>
      <c r="D66" s="431"/>
      <c r="E66" s="431"/>
      <c r="F66" s="431"/>
      <c r="G66" s="431"/>
      <c r="H66" s="431"/>
      <c r="I66" s="431"/>
      <c r="J66" s="431"/>
      <c r="K66" s="431"/>
      <c r="L66" s="431"/>
      <c r="M66" s="431"/>
      <c r="N66" s="431"/>
      <c r="O66" s="431"/>
      <c r="P66" s="431"/>
      <c r="Q66" s="431"/>
      <c r="R66" s="431"/>
    </row>
    <row r="67" spans="1:22" s="463" customFormat="1" ht="11.7" customHeight="1"/>
    <row r="68" spans="1:22">
      <c r="A68" s="442" t="s">
        <v>124</v>
      </c>
    </row>
    <row r="69" spans="1:22">
      <c r="A69" s="442" t="s">
        <v>125</v>
      </c>
    </row>
    <row r="70" spans="1:22" s="473" customFormat="1">
      <c r="A70" s="442" t="s">
        <v>126</v>
      </c>
      <c r="B70" s="463"/>
    </row>
    <row r="71" spans="1:22">
      <c r="A71" s="442" t="s">
        <v>127</v>
      </c>
    </row>
    <row r="72" spans="1:22">
      <c r="A72" s="442" t="s">
        <v>128</v>
      </c>
    </row>
    <row r="73" spans="1:22" ht="13.8">
      <c r="A73" s="35" t="s">
        <v>129</v>
      </c>
    </row>
    <row r="74" spans="1:22" ht="13.8">
      <c r="A74" s="35" t="s">
        <v>130</v>
      </c>
    </row>
    <row r="75" spans="1:22" ht="13.8">
      <c r="A75" s="35" t="s">
        <v>131</v>
      </c>
    </row>
    <row r="76" spans="1:22" s="413" customFormat="1" ht="13.8">
      <c r="A76" s="35" t="s">
        <v>132</v>
      </c>
    </row>
    <row r="77" spans="1:22" ht="13.8">
      <c r="A77" s="35" t="s">
        <v>133</v>
      </c>
    </row>
    <row r="78" spans="1:22" ht="13.8">
      <c r="A78" s="35" t="s">
        <v>134</v>
      </c>
    </row>
    <row r="79" spans="1:22">
      <c r="A79" s="442" t="s">
        <v>398</v>
      </c>
    </row>
    <row r="80" spans="1:22" s="473" customFormat="1">
      <c r="A80" s="265"/>
      <c r="C80" s="451"/>
      <c r="D80" s="451"/>
      <c r="E80" s="451"/>
      <c r="F80" s="451"/>
      <c r="G80" s="451"/>
      <c r="H80" s="451"/>
      <c r="I80" s="451"/>
      <c r="J80" s="451"/>
      <c r="K80" s="451"/>
      <c r="L80" s="451"/>
      <c r="M80" s="451"/>
      <c r="N80" s="451"/>
      <c r="O80" s="451"/>
      <c r="P80" s="451"/>
      <c r="Q80" s="451"/>
      <c r="R80" s="451"/>
      <c r="S80" s="451"/>
      <c r="T80" s="451"/>
      <c r="U80" s="451"/>
      <c r="V80" s="451"/>
    </row>
    <row r="81" spans="1:22" s="473" customFormat="1" ht="13.8">
      <c r="A81" s="491"/>
      <c r="C81" s="451"/>
      <c r="D81" s="451"/>
      <c r="E81" s="451"/>
      <c r="F81" s="451"/>
      <c r="G81" s="451"/>
      <c r="H81" s="451"/>
      <c r="I81" s="451"/>
      <c r="J81" s="451"/>
      <c r="K81" s="451"/>
      <c r="L81" s="451"/>
      <c r="M81" s="451"/>
      <c r="N81" s="451"/>
      <c r="O81" s="451"/>
      <c r="P81" s="451"/>
      <c r="Q81" s="451"/>
      <c r="R81" s="451"/>
      <c r="S81" s="451"/>
      <c r="T81" s="451"/>
      <c r="U81" s="451"/>
      <c r="V81" s="451"/>
    </row>
  </sheetData>
  <mergeCells count="3">
    <mergeCell ref="A1:R1"/>
    <mergeCell ref="A2:R2"/>
    <mergeCell ref="A3:R3"/>
  </mergeCells>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40571-6D75-4364-88B9-8BA174931343}">
  <sheetPr codeName="Hoja16"/>
  <dimension ref="A1:X80"/>
  <sheetViews>
    <sheetView showGridLines="0" zoomScale="70" zoomScaleNormal="70" workbookViewId="0"/>
  </sheetViews>
  <sheetFormatPr baseColWidth="10" defaultColWidth="6.33203125" defaultRowHeight="13.2"/>
  <cols>
    <col min="1" max="1" width="45.33203125" style="473" customWidth="1"/>
    <col min="2" max="2" width="12.44140625" style="473" customWidth="1"/>
    <col min="3" max="6" width="12.44140625" style="451" customWidth="1"/>
    <col min="7" max="7" width="14" style="451" customWidth="1"/>
    <col min="8" max="18" width="12.44140625" style="451" customWidth="1"/>
    <col min="19" max="19" width="13.33203125" style="451" customWidth="1"/>
    <col min="20" max="16384" width="6.33203125" style="451"/>
  </cols>
  <sheetData>
    <row r="1" spans="1:24" s="453" customFormat="1" ht="32.1" customHeight="1">
      <c r="A1" s="36" t="s">
        <v>22</v>
      </c>
      <c r="B1" s="36"/>
      <c r="C1" s="492"/>
      <c r="D1" s="492"/>
      <c r="E1" s="492"/>
      <c r="F1" s="492"/>
      <c r="G1" s="492"/>
      <c r="H1" s="492"/>
      <c r="I1" s="492"/>
      <c r="J1" s="492"/>
      <c r="K1" s="492"/>
      <c r="L1" s="492"/>
      <c r="M1" s="492"/>
      <c r="N1" s="492"/>
      <c r="O1" s="492"/>
      <c r="P1" s="492"/>
      <c r="Q1" s="492"/>
      <c r="R1" s="492"/>
    </row>
    <row r="2" spans="1:24" s="454" customFormat="1" ht="18" customHeight="1">
      <c r="A2" s="39" t="s">
        <v>136</v>
      </c>
      <c r="B2" s="39"/>
      <c r="C2" s="416"/>
      <c r="D2" s="416"/>
      <c r="E2" s="416"/>
      <c r="F2" s="416"/>
      <c r="G2" s="416"/>
      <c r="H2" s="416"/>
      <c r="I2" s="416"/>
      <c r="J2" s="416"/>
      <c r="K2" s="416"/>
      <c r="L2" s="416"/>
      <c r="M2" s="416"/>
      <c r="N2" s="416"/>
      <c r="O2" s="416"/>
      <c r="P2" s="416"/>
      <c r="Q2" s="416"/>
      <c r="R2" s="416"/>
    </row>
    <row r="3" spans="1:24" s="456" customFormat="1" ht="18.75" customHeight="1">
      <c r="A3" s="42" t="s">
        <v>402</v>
      </c>
      <c r="B3" s="42"/>
      <c r="C3" s="455"/>
      <c r="D3" s="455"/>
      <c r="E3" s="455"/>
      <c r="F3" s="455"/>
      <c r="G3" s="455"/>
      <c r="H3" s="455"/>
      <c r="I3" s="455"/>
      <c r="J3" s="455"/>
      <c r="K3" s="455"/>
      <c r="L3" s="455"/>
      <c r="M3" s="455"/>
      <c r="N3" s="455"/>
      <c r="O3" s="455"/>
      <c r="P3" s="455"/>
      <c r="Q3" s="455"/>
      <c r="R3" s="455"/>
    </row>
    <row r="4" spans="1:24" ht="7.5" customHeight="1" thickBot="1">
      <c r="A4" s="457"/>
      <c r="B4" s="457"/>
      <c r="C4" s="457"/>
      <c r="D4" s="457"/>
      <c r="E4" s="457"/>
      <c r="F4" s="457"/>
      <c r="G4" s="457"/>
      <c r="H4" s="457"/>
      <c r="I4" s="457"/>
      <c r="J4" s="457"/>
      <c r="K4" s="457"/>
      <c r="L4" s="457"/>
      <c r="M4" s="457"/>
      <c r="N4" s="457"/>
      <c r="O4" s="457"/>
      <c r="P4" s="457"/>
      <c r="Q4" s="457"/>
      <c r="R4" s="457"/>
    </row>
    <row r="5" spans="1:24" s="460" customFormat="1" ht="80.099999999999994" customHeight="1" thickTop="1">
      <c r="A5" s="458" t="s">
        <v>338</v>
      </c>
      <c r="B5" s="394" t="s">
        <v>178</v>
      </c>
      <c r="C5" s="459" t="s">
        <v>299</v>
      </c>
      <c r="D5" s="459" t="s">
        <v>180</v>
      </c>
      <c r="E5" s="459" t="s">
        <v>181</v>
      </c>
      <c r="F5" s="459" t="s">
        <v>182</v>
      </c>
      <c r="G5" s="394" t="s">
        <v>183</v>
      </c>
      <c r="H5" s="459" t="s">
        <v>184</v>
      </c>
      <c r="I5" s="459" t="s">
        <v>185</v>
      </c>
      <c r="J5" s="459" t="s">
        <v>399</v>
      </c>
      <c r="K5" s="394" t="s">
        <v>187</v>
      </c>
      <c r="L5" s="459" t="s">
        <v>188</v>
      </c>
      <c r="M5" s="459" t="s">
        <v>304</v>
      </c>
      <c r="N5" s="459" t="s">
        <v>190</v>
      </c>
      <c r="O5" s="459" t="s">
        <v>191</v>
      </c>
      <c r="P5" s="459" t="s">
        <v>192</v>
      </c>
      <c r="Q5" s="459" t="s">
        <v>193</v>
      </c>
      <c r="R5" s="459" t="s">
        <v>194</v>
      </c>
      <c r="S5" s="459" t="s">
        <v>401</v>
      </c>
    </row>
    <row r="6" spans="1:24" s="462" customFormat="1" ht="2.25" customHeight="1">
      <c r="A6" s="461"/>
      <c r="B6" s="461"/>
      <c r="C6" s="461"/>
      <c r="D6" s="461"/>
      <c r="E6" s="461"/>
      <c r="F6" s="461"/>
      <c r="G6" s="461"/>
      <c r="H6" s="461"/>
      <c r="I6" s="461"/>
      <c r="J6" s="461"/>
      <c r="K6" s="461"/>
      <c r="L6" s="461"/>
      <c r="M6" s="461"/>
      <c r="N6" s="461"/>
      <c r="O6" s="461"/>
      <c r="P6" s="461"/>
      <c r="Q6" s="461"/>
      <c r="R6" s="461"/>
      <c r="S6" s="461"/>
    </row>
    <row r="7" spans="1:24" s="462" customFormat="1" ht="5.25" customHeight="1">
      <c r="A7" s="463"/>
      <c r="B7" s="463"/>
    </row>
    <row r="8" spans="1:24" s="464" customFormat="1" ht="11.7" customHeight="1">
      <c r="A8" s="427" t="s">
        <v>339</v>
      </c>
      <c r="B8" s="481">
        <v>42.704058770471867</v>
      </c>
      <c r="C8" s="481">
        <v>23.637174620338541</v>
      </c>
      <c r="D8" s="481">
        <v>14.734850078856276</v>
      </c>
      <c r="E8" s="481">
        <v>26.174933368618035</v>
      </c>
      <c r="F8" s="481">
        <v>22.336658570733327</v>
      </c>
      <c r="G8" s="481">
        <v>25.837998361242015</v>
      </c>
      <c r="H8" s="481">
        <v>33.252145207070214</v>
      </c>
      <c r="I8" s="481">
        <v>0</v>
      </c>
      <c r="J8" s="481">
        <v>0.69782142982569784</v>
      </c>
      <c r="K8" s="481">
        <v>39.090054839482654</v>
      </c>
      <c r="L8" s="481">
        <v>0</v>
      </c>
      <c r="M8" s="481">
        <v>44.116417450139217</v>
      </c>
      <c r="N8" s="481">
        <v>0</v>
      </c>
      <c r="O8" s="481">
        <v>54.781625958447023</v>
      </c>
      <c r="P8" s="481">
        <v>46.792621629502236</v>
      </c>
      <c r="Q8" s="481">
        <v>12.043603388665817</v>
      </c>
      <c r="R8" s="481">
        <v>0</v>
      </c>
      <c r="S8" s="481">
        <v>39.916999086616741</v>
      </c>
      <c r="W8" s="482"/>
      <c r="X8" s="482"/>
    </row>
    <row r="9" spans="1:24" s="464" customFormat="1" ht="11.7" customHeight="1">
      <c r="A9" s="430" t="s">
        <v>340</v>
      </c>
      <c r="B9" s="483">
        <v>2.5123613523987709</v>
      </c>
      <c r="C9" s="483">
        <v>0</v>
      </c>
      <c r="D9" s="483">
        <v>16.769231819081366</v>
      </c>
      <c r="E9" s="483">
        <v>0</v>
      </c>
      <c r="F9" s="483">
        <v>0</v>
      </c>
      <c r="G9" s="483">
        <v>0</v>
      </c>
      <c r="H9" s="483">
        <v>9.4278747374606429</v>
      </c>
      <c r="I9" s="483">
        <v>0</v>
      </c>
      <c r="J9" s="483">
        <v>0</v>
      </c>
      <c r="K9" s="483">
        <v>5.4762464845207193</v>
      </c>
      <c r="L9" s="483">
        <v>0</v>
      </c>
      <c r="M9" s="483">
        <v>-56.99975974760082</v>
      </c>
      <c r="N9" s="483">
        <v>0</v>
      </c>
      <c r="O9" s="483">
        <v>0</v>
      </c>
      <c r="P9" s="483">
        <v>84.514265229812963</v>
      </c>
      <c r="Q9" s="483">
        <v>0</v>
      </c>
      <c r="R9" s="483">
        <v>0</v>
      </c>
      <c r="S9" s="483">
        <v>17.747111216197752</v>
      </c>
      <c r="W9" s="482"/>
      <c r="X9" s="482"/>
    </row>
    <row r="10" spans="1:24" s="465" customFormat="1" ht="11.7" customHeight="1">
      <c r="A10" s="430" t="s">
        <v>341</v>
      </c>
      <c r="B10" s="483">
        <v>0.1608422283959686</v>
      </c>
      <c r="C10" s="483">
        <v>0</v>
      </c>
      <c r="D10" s="483">
        <v>4.6666932779817971</v>
      </c>
      <c r="E10" s="483">
        <v>0</v>
      </c>
      <c r="F10" s="483">
        <v>0</v>
      </c>
      <c r="G10" s="483">
        <v>0</v>
      </c>
      <c r="H10" s="483">
        <v>-0.58910908500342429</v>
      </c>
      <c r="I10" s="483">
        <v>0</v>
      </c>
      <c r="J10" s="483">
        <v>0</v>
      </c>
      <c r="K10" s="483">
        <v>0</v>
      </c>
      <c r="L10" s="483">
        <v>0</v>
      </c>
      <c r="M10" s="483">
        <v>-14.900686262296853</v>
      </c>
      <c r="N10" s="483">
        <v>0</v>
      </c>
      <c r="O10" s="483">
        <v>0</v>
      </c>
      <c r="P10" s="483">
        <v>-1.1777777187102147</v>
      </c>
      <c r="Q10" s="483">
        <v>0</v>
      </c>
      <c r="R10" s="483">
        <v>0</v>
      </c>
      <c r="S10" s="483">
        <v>10.586669012977289</v>
      </c>
      <c r="W10" s="482"/>
      <c r="X10" s="482"/>
    </row>
    <row r="11" spans="1:24" s="465" customFormat="1" ht="11.7" customHeight="1">
      <c r="A11" s="433" t="s">
        <v>313</v>
      </c>
      <c r="B11" s="484">
        <v>3.9865357254398446</v>
      </c>
      <c r="C11" s="484">
        <v>0</v>
      </c>
      <c r="D11" s="484">
        <v>-0.80975806169251552</v>
      </c>
      <c r="E11" s="484">
        <v>0</v>
      </c>
      <c r="F11" s="484">
        <v>0</v>
      </c>
      <c r="G11" s="484">
        <v>0</v>
      </c>
      <c r="H11" s="484">
        <v>2.4999470434878881</v>
      </c>
      <c r="I11" s="484">
        <v>0</v>
      </c>
      <c r="J11" s="484">
        <v>-4.1921285022467663</v>
      </c>
      <c r="K11" s="484">
        <v>-2.8762248330326901</v>
      </c>
      <c r="L11" s="484">
        <v>0</v>
      </c>
      <c r="M11" s="484">
        <v>19.874368498919491</v>
      </c>
      <c r="N11" s="484">
        <v>0</v>
      </c>
      <c r="O11" s="484">
        <v>0</v>
      </c>
      <c r="P11" s="484">
        <v>4.5928384161946676</v>
      </c>
      <c r="Q11" s="484">
        <v>0</v>
      </c>
      <c r="R11" s="484">
        <v>0</v>
      </c>
      <c r="S11" s="484">
        <v>7.7629009947322709</v>
      </c>
      <c r="W11" s="482"/>
      <c r="X11" s="482"/>
    </row>
    <row r="12" spans="1:24" s="465" customFormat="1" ht="11.7" customHeight="1">
      <c r="A12" s="430" t="s">
        <v>342</v>
      </c>
      <c r="B12" s="483">
        <v>0.48930359581247329</v>
      </c>
      <c r="C12" s="483">
        <v>0</v>
      </c>
      <c r="D12" s="483">
        <v>4.7477744807121631</v>
      </c>
      <c r="E12" s="483">
        <v>0</v>
      </c>
      <c r="F12" s="483">
        <v>0</v>
      </c>
      <c r="G12" s="483">
        <v>0</v>
      </c>
      <c r="H12" s="483">
        <v>-5.5672661494072431</v>
      </c>
      <c r="I12" s="483">
        <v>0</v>
      </c>
      <c r="J12" s="483">
        <v>0</v>
      </c>
      <c r="K12" s="483">
        <v>0</v>
      </c>
      <c r="L12" s="483">
        <v>0</v>
      </c>
      <c r="M12" s="483">
        <v>0</v>
      </c>
      <c r="N12" s="483">
        <v>0</v>
      </c>
      <c r="O12" s="483">
        <v>0</v>
      </c>
      <c r="P12" s="483">
        <v>0</v>
      </c>
      <c r="Q12" s="483">
        <v>0</v>
      </c>
      <c r="R12" s="483">
        <v>0</v>
      </c>
      <c r="S12" s="483">
        <v>-4.8213533992843622</v>
      </c>
      <c r="W12" s="482"/>
      <c r="X12" s="482"/>
    </row>
    <row r="13" spans="1:24" s="465" customFormat="1" ht="11.7" customHeight="1">
      <c r="A13" s="430" t="s">
        <v>343</v>
      </c>
      <c r="B13" s="483">
        <v>0</v>
      </c>
      <c r="C13" s="483">
        <v>0</v>
      </c>
      <c r="D13" s="483">
        <v>0</v>
      </c>
      <c r="E13" s="483">
        <v>0</v>
      </c>
      <c r="F13" s="483">
        <v>0</v>
      </c>
      <c r="G13" s="483">
        <v>0</v>
      </c>
      <c r="H13" s="483">
        <v>0</v>
      </c>
      <c r="I13" s="483">
        <v>0</v>
      </c>
      <c r="J13" s="483">
        <v>0</v>
      </c>
      <c r="K13" s="483">
        <v>0</v>
      </c>
      <c r="L13" s="483">
        <v>0</v>
      </c>
      <c r="M13" s="483">
        <v>0</v>
      </c>
      <c r="N13" s="483">
        <v>0</v>
      </c>
      <c r="O13" s="483">
        <v>0</v>
      </c>
      <c r="P13" s="483">
        <v>0</v>
      </c>
      <c r="Q13" s="483">
        <v>0</v>
      </c>
      <c r="R13" s="483">
        <v>0</v>
      </c>
      <c r="S13" s="483">
        <v>0</v>
      </c>
      <c r="W13" s="482"/>
      <c r="X13" s="482"/>
    </row>
    <row r="14" spans="1:24" s="465" customFormat="1" ht="11.7" customHeight="1">
      <c r="A14" s="433" t="s">
        <v>312</v>
      </c>
      <c r="B14" s="484">
        <v>0</v>
      </c>
      <c r="C14" s="484">
        <v>0</v>
      </c>
      <c r="D14" s="484">
        <v>56.128166847689528</v>
      </c>
      <c r="E14" s="484">
        <v>0</v>
      </c>
      <c r="F14" s="484">
        <v>0</v>
      </c>
      <c r="G14" s="484">
        <v>0</v>
      </c>
      <c r="H14" s="484">
        <v>31.892098537776466</v>
      </c>
      <c r="I14" s="484">
        <v>0</v>
      </c>
      <c r="J14" s="484">
        <v>-2.6187867471181043</v>
      </c>
      <c r="K14" s="484">
        <v>14.663158234816946</v>
      </c>
      <c r="L14" s="484">
        <v>0</v>
      </c>
      <c r="M14" s="484">
        <v>60.393875903663954</v>
      </c>
      <c r="N14" s="484">
        <v>0</v>
      </c>
      <c r="O14" s="484">
        <v>0</v>
      </c>
      <c r="P14" s="484">
        <v>22.353081541017875</v>
      </c>
      <c r="Q14" s="484">
        <v>0</v>
      </c>
      <c r="R14" s="484">
        <v>0</v>
      </c>
      <c r="S14" s="484">
        <v>40.156519541547667</v>
      </c>
      <c r="W14" s="482"/>
      <c r="X14" s="482"/>
    </row>
    <row r="15" spans="1:24" s="465" customFormat="1" ht="11.7" customHeight="1">
      <c r="A15" s="430" t="s">
        <v>344</v>
      </c>
      <c r="B15" s="483">
        <v>0</v>
      </c>
      <c r="C15" s="483">
        <v>0</v>
      </c>
      <c r="D15" s="483">
        <v>0</v>
      </c>
      <c r="E15" s="483">
        <v>0</v>
      </c>
      <c r="F15" s="483">
        <v>0</v>
      </c>
      <c r="G15" s="483">
        <v>0</v>
      </c>
      <c r="H15" s="483">
        <v>40.523577476543686</v>
      </c>
      <c r="I15" s="483">
        <v>0</v>
      </c>
      <c r="J15" s="483">
        <v>0</v>
      </c>
      <c r="K15" s="483">
        <v>13.914310696589919</v>
      </c>
      <c r="L15" s="483">
        <v>0</v>
      </c>
      <c r="M15" s="483">
        <v>105.96375515175839</v>
      </c>
      <c r="N15" s="483">
        <v>0</v>
      </c>
      <c r="O15" s="483">
        <v>0</v>
      </c>
      <c r="P15" s="483">
        <v>80.144126740263815</v>
      </c>
      <c r="Q15" s="483">
        <v>0</v>
      </c>
      <c r="R15" s="483">
        <v>0</v>
      </c>
      <c r="S15" s="483">
        <v>80.338597924406201</v>
      </c>
      <c r="W15" s="482"/>
      <c r="X15" s="482"/>
    </row>
    <row r="16" spans="1:24" s="465" customFormat="1" ht="11.7" customHeight="1">
      <c r="A16" s="430" t="s">
        <v>345</v>
      </c>
      <c r="B16" s="483">
        <v>0</v>
      </c>
      <c r="C16" s="483">
        <v>0</v>
      </c>
      <c r="D16" s="483">
        <v>0</v>
      </c>
      <c r="E16" s="483">
        <v>0</v>
      </c>
      <c r="F16" s="483">
        <v>0</v>
      </c>
      <c r="G16" s="483">
        <v>0</v>
      </c>
      <c r="H16" s="483">
        <v>-0.17742605487534285</v>
      </c>
      <c r="I16" s="483">
        <v>0</v>
      </c>
      <c r="J16" s="483">
        <v>0</v>
      </c>
      <c r="K16" s="483">
        <v>-2.2512502299754091</v>
      </c>
      <c r="L16" s="483">
        <v>0</v>
      </c>
      <c r="M16" s="483">
        <v>0.29574969619764391</v>
      </c>
      <c r="N16" s="483">
        <v>0</v>
      </c>
      <c r="O16" s="483">
        <v>0</v>
      </c>
      <c r="P16" s="483">
        <v>6.7956275059625065E-2</v>
      </c>
      <c r="Q16" s="483">
        <v>0</v>
      </c>
      <c r="R16" s="483">
        <v>0</v>
      </c>
      <c r="S16" s="483">
        <v>0</v>
      </c>
      <c r="W16" s="482"/>
      <c r="X16" s="482"/>
    </row>
    <row r="17" spans="1:24" s="465" customFormat="1" ht="11.7" customHeight="1">
      <c r="A17" s="433" t="s">
        <v>346</v>
      </c>
      <c r="B17" s="484">
        <v>0</v>
      </c>
      <c r="C17" s="484">
        <v>19.320066334991708</v>
      </c>
      <c r="D17" s="484">
        <v>0</v>
      </c>
      <c r="E17" s="484">
        <v>0</v>
      </c>
      <c r="F17" s="484">
        <v>0</v>
      </c>
      <c r="G17" s="484">
        <v>66.431119274071378</v>
      </c>
      <c r="H17" s="484">
        <v>52.326638035353703</v>
      </c>
      <c r="I17" s="484">
        <v>0</v>
      </c>
      <c r="J17" s="484">
        <v>0</v>
      </c>
      <c r="K17" s="484">
        <v>61.601404560638237</v>
      </c>
      <c r="L17" s="484">
        <v>0</v>
      </c>
      <c r="M17" s="484">
        <v>64.546817528895559</v>
      </c>
      <c r="N17" s="484">
        <v>0</v>
      </c>
      <c r="O17" s="484">
        <v>54.781625958447023</v>
      </c>
      <c r="P17" s="484">
        <v>62.533332308102615</v>
      </c>
      <c r="Q17" s="484">
        <v>0</v>
      </c>
      <c r="R17" s="484">
        <v>0</v>
      </c>
      <c r="S17" s="484">
        <v>61.005670989001615</v>
      </c>
      <c r="W17" s="482"/>
      <c r="X17" s="482"/>
    </row>
    <row r="18" spans="1:24" s="465" customFormat="1" ht="11.7" customHeight="1">
      <c r="A18" s="430" t="s">
        <v>347</v>
      </c>
      <c r="B18" s="483">
        <v>0</v>
      </c>
      <c r="C18" s="483">
        <v>0</v>
      </c>
      <c r="D18" s="483">
        <v>0</v>
      </c>
      <c r="E18" s="483">
        <v>0</v>
      </c>
      <c r="F18" s="483">
        <v>0</v>
      </c>
      <c r="G18" s="483">
        <v>0</v>
      </c>
      <c r="H18" s="483">
        <v>0</v>
      </c>
      <c r="I18" s="483">
        <v>0</v>
      </c>
      <c r="J18" s="483">
        <v>0</v>
      </c>
      <c r="K18" s="483">
        <v>0</v>
      </c>
      <c r="L18" s="483">
        <v>0</v>
      </c>
      <c r="M18" s="483">
        <v>0</v>
      </c>
      <c r="N18" s="483">
        <v>0</v>
      </c>
      <c r="O18" s="483">
        <v>0</v>
      </c>
      <c r="P18" s="483">
        <v>0</v>
      </c>
      <c r="Q18" s="483">
        <v>0</v>
      </c>
      <c r="R18" s="483">
        <v>0</v>
      </c>
      <c r="S18" s="483">
        <v>0</v>
      </c>
      <c r="W18" s="482"/>
      <c r="X18" s="482"/>
    </row>
    <row r="19" spans="1:24" s="465" customFormat="1" ht="11.7" customHeight="1">
      <c r="A19" s="430" t="s">
        <v>348</v>
      </c>
      <c r="B19" s="483">
        <v>0.70547615977115374</v>
      </c>
      <c r="C19" s="483">
        <v>0</v>
      </c>
      <c r="D19" s="483">
        <v>-194.60299863452633</v>
      </c>
      <c r="E19" s="483">
        <v>0</v>
      </c>
      <c r="F19" s="483">
        <v>0</v>
      </c>
      <c r="G19" s="483">
        <v>0</v>
      </c>
      <c r="H19" s="483">
        <v>55.44436285476344</v>
      </c>
      <c r="I19" s="483">
        <v>0</v>
      </c>
      <c r="J19" s="483">
        <v>-7.0110373314974908</v>
      </c>
      <c r="K19" s="483">
        <v>-3.2993791565091892</v>
      </c>
      <c r="L19" s="483">
        <v>0</v>
      </c>
      <c r="M19" s="483">
        <v>-14.698026469238377</v>
      </c>
      <c r="N19" s="483">
        <v>0</v>
      </c>
      <c r="O19" s="483">
        <v>0</v>
      </c>
      <c r="P19" s="483">
        <v>9.3826552321294834</v>
      </c>
      <c r="Q19" s="483">
        <v>0</v>
      </c>
      <c r="R19" s="483">
        <v>0</v>
      </c>
      <c r="S19" s="483">
        <v>9.929593839553851</v>
      </c>
      <c r="W19" s="482"/>
      <c r="X19" s="482"/>
    </row>
    <row r="20" spans="1:24" s="465" customFormat="1" ht="11.7" customHeight="1">
      <c r="A20" s="433" t="s">
        <v>349</v>
      </c>
      <c r="B20" s="484">
        <v>1.7421602787456452</v>
      </c>
      <c r="C20" s="484">
        <v>0</v>
      </c>
      <c r="D20" s="484">
        <v>-1.8385291766586769</v>
      </c>
      <c r="E20" s="484">
        <v>0</v>
      </c>
      <c r="F20" s="484">
        <v>0</v>
      </c>
      <c r="G20" s="484">
        <v>0</v>
      </c>
      <c r="H20" s="484">
        <v>1.6538057962132449</v>
      </c>
      <c r="I20" s="484">
        <v>0</v>
      </c>
      <c r="J20" s="484">
        <v>0</v>
      </c>
      <c r="K20" s="484">
        <v>58.931690079144985</v>
      </c>
      <c r="L20" s="484">
        <v>0</v>
      </c>
      <c r="M20" s="484">
        <v>21.541643922199562</v>
      </c>
      <c r="N20" s="484">
        <v>0</v>
      </c>
      <c r="O20" s="484">
        <v>0</v>
      </c>
      <c r="P20" s="484">
        <v>13.148169273585502</v>
      </c>
      <c r="Q20" s="484">
        <v>0</v>
      </c>
      <c r="R20" s="484">
        <v>0</v>
      </c>
      <c r="S20" s="484">
        <v>16.104200677078108</v>
      </c>
      <c r="W20" s="482"/>
      <c r="X20" s="482"/>
    </row>
    <row r="21" spans="1:24" s="465" customFormat="1" ht="11.7" customHeight="1">
      <c r="A21" s="430" t="s">
        <v>350</v>
      </c>
      <c r="B21" s="483">
        <v>1.6675351745700888</v>
      </c>
      <c r="C21" s="483">
        <v>0</v>
      </c>
      <c r="D21" s="483">
        <v>3.1914893617021276</v>
      </c>
      <c r="E21" s="483">
        <v>0</v>
      </c>
      <c r="F21" s="483">
        <v>0</v>
      </c>
      <c r="G21" s="483">
        <v>0</v>
      </c>
      <c r="H21" s="483">
        <v>0</v>
      </c>
      <c r="I21" s="483">
        <v>0</v>
      </c>
      <c r="J21" s="483">
        <v>0</v>
      </c>
      <c r="K21" s="483">
        <v>0</v>
      </c>
      <c r="L21" s="483">
        <v>0</v>
      </c>
      <c r="M21" s="483">
        <v>0</v>
      </c>
      <c r="N21" s="483">
        <v>0</v>
      </c>
      <c r="O21" s="483">
        <v>0</v>
      </c>
      <c r="P21" s="483">
        <v>0</v>
      </c>
      <c r="Q21" s="483">
        <v>0</v>
      </c>
      <c r="R21" s="483">
        <v>0</v>
      </c>
      <c r="S21" s="483">
        <v>1.8035121025154255</v>
      </c>
      <c r="W21" s="482"/>
      <c r="X21" s="482"/>
    </row>
    <row r="22" spans="1:24" s="465" customFormat="1" ht="11.7" customHeight="1">
      <c r="A22" s="430" t="s">
        <v>351</v>
      </c>
      <c r="B22" s="483">
        <v>-1.5183020126329021</v>
      </c>
      <c r="C22" s="483">
        <v>0</v>
      </c>
      <c r="D22" s="483">
        <v>-8.9733131336674141</v>
      </c>
      <c r="E22" s="483">
        <v>0</v>
      </c>
      <c r="F22" s="483">
        <v>0</v>
      </c>
      <c r="G22" s="483">
        <v>0</v>
      </c>
      <c r="H22" s="483">
        <v>-0.15108468953738521</v>
      </c>
      <c r="I22" s="483">
        <v>0</v>
      </c>
      <c r="J22" s="483">
        <v>-376.75988428158166</v>
      </c>
      <c r="K22" s="483">
        <v>4.5372410871791509</v>
      </c>
      <c r="L22" s="483">
        <v>0</v>
      </c>
      <c r="M22" s="483">
        <v>7.1192180404833369E-2</v>
      </c>
      <c r="N22" s="483">
        <v>0</v>
      </c>
      <c r="O22" s="483">
        <v>0</v>
      </c>
      <c r="P22" s="483">
        <v>0.5451195290626657</v>
      </c>
      <c r="Q22" s="483">
        <v>0</v>
      </c>
      <c r="R22" s="483">
        <v>0</v>
      </c>
      <c r="S22" s="483">
        <v>0.7198013032006898</v>
      </c>
      <c r="W22" s="482"/>
      <c r="X22" s="482"/>
    </row>
    <row r="23" spans="1:24" s="465" customFormat="1" ht="11.7" customHeight="1">
      <c r="A23" s="433" t="s">
        <v>352</v>
      </c>
      <c r="B23" s="484">
        <v>2.4912805181863473</v>
      </c>
      <c r="C23" s="484">
        <v>0</v>
      </c>
      <c r="D23" s="484">
        <v>1.5284989207164112</v>
      </c>
      <c r="E23" s="484">
        <v>0</v>
      </c>
      <c r="F23" s="484">
        <v>0</v>
      </c>
      <c r="G23" s="484">
        <v>0</v>
      </c>
      <c r="H23" s="484">
        <v>15.626880281626901</v>
      </c>
      <c r="I23" s="484">
        <v>0</v>
      </c>
      <c r="J23" s="484">
        <v>0</v>
      </c>
      <c r="K23" s="484">
        <v>65.642215421068229</v>
      </c>
      <c r="L23" s="484">
        <v>0</v>
      </c>
      <c r="M23" s="484">
        <v>19.48868437071291</v>
      </c>
      <c r="N23" s="484">
        <v>0</v>
      </c>
      <c r="O23" s="484">
        <v>0</v>
      </c>
      <c r="P23" s="484">
        <v>24.848769471185506</v>
      </c>
      <c r="Q23" s="484">
        <v>0</v>
      </c>
      <c r="R23" s="484">
        <v>0</v>
      </c>
      <c r="S23" s="484">
        <v>25.871434574116869</v>
      </c>
      <c r="W23" s="482"/>
      <c r="X23" s="482"/>
    </row>
    <row r="24" spans="1:24" s="465" customFormat="1" ht="11.7" customHeight="1">
      <c r="A24" s="430" t="s">
        <v>353</v>
      </c>
      <c r="B24" s="483">
        <v>55.972754902670239</v>
      </c>
      <c r="C24" s="483">
        <v>0</v>
      </c>
      <c r="D24" s="483">
        <v>5175.3556485355666</v>
      </c>
      <c r="E24" s="483">
        <v>0</v>
      </c>
      <c r="F24" s="483">
        <v>0</v>
      </c>
      <c r="G24" s="483">
        <v>0</v>
      </c>
      <c r="H24" s="483">
        <v>21.487923748570527</v>
      </c>
      <c r="I24" s="483">
        <v>0</v>
      </c>
      <c r="J24" s="483">
        <v>0</v>
      </c>
      <c r="K24" s="483">
        <v>20.084015808635961</v>
      </c>
      <c r="L24" s="483">
        <v>0</v>
      </c>
      <c r="M24" s="483">
        <v>1.8556300398328971</v>
      </c>
      <c r="N24" s="483">
        <v>0</v>
      </c>
      <c r="O24" s="483">
        <v>0</v>
      </c>
      <c r="P24" s="483">
        <v>92.405198616819632</v>
      </c>
      <c r="Q24" s="483">
        <v>0</v>
      </c>
      <c r="R24" s="483">
        <v>0</v>
      </c>
      <c r="S24" s="483">
        <v>47.407155873761056</v>
      </c>
      <c r="W24" s="482"/>
      <c r="X24" s="482"/>
    </row>
    <row r="25" spans="1:24" s="465" customFormat="1" ht="11.7" customHeight="1">
      <c r="A25" s="430" t="s">
        <v>354</v>
      </c>
      <c r="B25" s="483">
        <v>0</v>
      </c>
      <c r="C25" s="483">
        <v>0</v>
      </c>
      <c r="D25" s="483">
        <v>0</v>
      </c>
      <c r="E25" s="483">
        <v>0</v>
      </c>
      <c r="F25" s="483">
        <v>0</v>
      </c>
      <c r="G25" s="483">
        <v>0</v>
      </c>
      <c r="H25" s="483">
        <v>0</v>
      </c>
      <c r="I25" s="483">
        <v>0</v>
      </c>
      <c r="J25" s="483">
        <v>0</v>
      </c>
      <c r="K25" s="483">
        <v>0</v>
      </c>
      <c r="L25" s="483">
        <v>0</v>
      </c>
      <c r="M25" s="483">
        <v>0</v>
      </c>
      <c r="N25" s="483">
        <v>0</v>
      </c>
      <c r="O25" s="483">
        <v>0</v>
      </c>
      <c r="P25" s="483">
        <v>0</v>
      </c>
      <c r="Q25" s="483">
        <v>0</v>
      </c>
      <c r="R25" s="483">
        <v>0</v>
      </c>
      <c r="S25" s="483">
        <v>0</v>
      </c>
      <c r="W25" s="482"/>
      <c r="X25" s="482"/>
    </row>
    <row r="26" spans="1:24" s="465" customFormat="1" ht="11.7" customHeight="1">
      <c r="A26" s="433" t="s">
        <v>355</v>
      </c>
      <c r="B26" s="484">
        <v>-3.8961038961038987</v>
      </c>
      <c r="C26" s="484">
        <v>29.831008768033474</v>
      </c>
      <c r="D26" s="484">
        <v>47.736545756981819</v>
      </c>
      <c r="E26" s="484">
        <v>0.53700749889942145</v>
      </c>
      <c r="F26" s="484">
        <v>0</v>
      </c>
      <c r="G26" s="484">
        <v>20.321990314683834</v>
      </c>
      <c r="H26" s="484">
        <v>37.303945343254199</v>
      </c>
      <c r="I26" s="484">
        <v>0</v>
      </c>
      <c r="J26" s="484">
        <v>0</v>
      </c>
      <c r="K26" s="484">
        <v>14.045698924731184</v>
      </c>
      <c r="L26" s="484">
        <v>0</v>
      </c>
      <c r="M26" s="484">
        <v>33.08360696910249</v>
      </c>
      <c r="N26" s="484">
        <v>0</v>
      </c>
      <c r="O26" s="484">
        <v>0</v>
      </c>
      <c r="P26" s="484">
        <v>9.8575515276572787</v>
      </c>
      <c r="Q26" s="484">
        <v>0</v>
      </c>
      <c r="R26" s="484">
        <v>0</v>
      </c>
      <c r="S26" s="484">
        <v>26.85690216221937</v>
      </c>
      <c r="W26" s="482"/>
      <c r="X26" s="482"/>
    </row>
    <row r="27" spans="1:24" s="465" customFormat="1" ht="11.7" customHeight="1">
      <c r="A27" s="430" t="s">
        <v>356</v>
      </c>
      <c r="B27" s="483">
        <v>0</v>
      </c>
      <c r="C27" s="483">
        <v>0</v>
      </c>
      <c r="D27" s="483">
        <v>-94.755244755244732</v>
      </c>
      <c r="E27" s="483">
        <v>0</v>
      </c>
      <c r="F27" s="483">
        <v>0</v>
      </c>
      <c r="G27" s="483">
        <v>0</v>
      </c>
      <c r="H27" s="483">
        <v>76.100934472608799</v>
      </c>
      <c r="I27" s="483">
        <v>0</v>
      </c>
      <c r="J27" s="483">
        <v>0</v>
      </c>
      <c r="K27" s="483">
        <v>-94.231173906508317</v>
      </c>
      <c r="L27" s="483">
        <v>0</v>
      </c>
      <c r="M27" s="483">
        <v>64.225782709618969</v>
      </c>
      <c r="N27" s="483">
        <v>0</v>
      </c>
      <c r="O27" s="483">
        <v>0</v>
      </c>
      <c r="P27" s="483">
        <v>27.497231377282034</v>
      </c>
      <c r="Q27" s="483">
        <v>0</v>
      </c>
      <c r="R27" s="483">
        <v>0</v>
      </c>
      <c r="S27" s="483">
        <v>50.372832970467883</v>
      </c>
      <c r="W27" s="482"/>
      <c r="X27" s="482"/>
    </row>
    <row r="28" spans="1:24" s="465" customFormat="1" ht="11.7" customHeight="1">
      <c r="A28" s="430" t="s">
        <v>357</v>
      </c>
      <c r="B28" s="483">
        <v>2.0746887966804981</v>
      </c>
      <c r="C28" s="483">
        <v>0</v>
      </c>
      <c r="D28" s="483">
        <v>3.2613406165909118</v>
      </c>
      <c r="E28" s="483">
        <v>0</v>
      </c>
      <c r="F28" s="483">
        <v>0</v>
      </c>
      <c r="G28" s="483">
        <v>0</v>
      </c>
      <c r="H28" s="483">
        <v>34.161569746279611</v>
      </c>
      <c r="I28" s="483">
        <v>0</v>
      </c>
      <c r="J28" s="483">
        <v>0</v>
      </c>
      <c r="K28" s="483">
        <v>35.460722627707028</v>
      </c>
      <c r="L28" s="483">
        <v>0</v>
      </c>
      <c r="M28" s="483">
        <v>66.885069036907126</v>
      </c>
      <c r="N28" s="483">
        <v>0</v>
      </c>
      <c r="O28" s="483">
        <v>0</v>
      </c>
      <c r="P28" s="483">
        <v>83.787275278681179</v>
      </c>
      <c r="Q28" s="483">
        <v>0</v>
      </c>
      <c r="R28" s="483">
        <v>0</v>
      </c>
      <c r="S28" s="483">
        <v>52.74098810489032</v>
      </c>
      <c r="W28" s="482"/>
      <c r="X28" s="482"/>
    </row>
    <row r="29" spans="1:24" s="465" customFormat="1" ht="11.7" customHeight="1">
      <c r="A29" s="433" t="s">
        <v>358</v>
      </c>
      <c r="B29" s="484">
        <v>0</v>
      </c>
      <c r="C29" s="484">
        <v>0</v>
      </c>
      <c r="D29" s="484">
        <v>0</v>
      </c>
      <c r="E29" s="484">
        <v>0</v>
      </c>
      <c r="F29" s="484">
        <v>0</v>
      </c>
      <c r="G29" s="484">
        <v>0</v>
      </c>
      <c r="H29" s="484">
        <v>-85.275950786357086</v>
      </c>
      <c r="I29" s="484">
        <v>0</v>
      </c>
      <c r="J29" s="484">
        <v>0</v>
      </c>
      <c r="K29" s="484">
        <v>1.2098871778808233</v>
      </c>
      <c r="L29" s="484">
        <v>0</v>
      </c>
      <c r="M29" s="484">
        <v>0</v>
      </c>
      <c r="N29" s="484">
        <v>0</v>
      </c>
      <c r="O29" s="484">
        <v>0</v>
      </c>
      <c r="P29" s="484">
        <v>2.0687841990233653</v>
      </c>
      <c r="Q29" s="484">
        <v>0</v>
      </c>
      <c r="R29" s="484">
        <v>0</v>
      </c>
      <c r="S29" s="484">
        <v>-20.657093451620153</v>
      </c>
      <c r="W29" s="482"/>
      <c r="X29" s="482"/>
    </row>
    <row r="30" spans="1:24" s="465" customFormat="1" ht="11.7" customHeight="1">
      <c r="A30" s="430" t="s">
        <v>359</v>
      </c>
      <c r="B30" s="483">
        <v>0</v>
      </c>
      <c r="C30" s="483">
        <v>0</v>
      </c>
      <c r="D30" s="483">
        <v>0</v>
      </c>
      <c r="E30" s="483">
        <v>0</v>
      </c>
      <c r="F30" s="483">
        <v>0</v>
      </c>
      <c r="G30" s="483">
        <v>0</v>
      </c>
      <c r="H30" s="483">
        <v>0</v>
      </c>
      <c r="I30" s="483">
        <v>0</v>
      </c>
      <c r="J30" s="483">
        <v>0</v>
      </c>
      <c r="K30" s="483">
        <v>0</v>
      </c>
      <c r="L30" s="483">
        <v>0</v>
      </c>
      <c r="M30" s="483">
        <v>0</v>
      </c>
      <c r="N30" s="483">
        <v>0</v>
      </c>
      <c r="O30" s="483">
        <v>0</v>
      </c>
      <c r="P30" s="483">
        <v>0</v>
      </c>
      <c r="Q30" s="483">
        <v>0</v>
      </c>
      <c r="R30" s="483">
        <v>0</v>
      </c>
      <c r="S30" s="483">
        <v>0</v>
      </c>
      <c r="W30" s="482"/>
      <c r="X30" s="482"/>
    </row>
    <row r="31" spans="1:24" s="465" customFormat="1" ht="11.7" customHeight="1">
      <c r="A31" s="430" t="s">
        <v>360</v>
      </c>
      <c r="B31" s="483">
        <v>40.568625287607105</v>
      </c>
      <c r="C31" s="483">
        <v>0</v>
      </c>
      <c r="D31" s="483">
        <v>-4.7485260331607941</v>
      </c>
      <c r="E31" s="483">
        <v>38.461405524976442</v>
      </c>
      <c r="F31" s="483">
        <v>10.46400387466816</v>
      </c>
      <c r="G31" s="483">
        <v>0</v>
      </c>
      <c r="H31" s="483">
        <v>25.25092862790607</v>
      </c>
      <c r="I31" s="483">
        <v>0</v>
      </c>
      <c r="J31" s="483">
        <v>-0.43776791108468271</v>
      </c>
      <c r="K31" s="483">
        <v>0</v>
      </c>
      <c r="L31" s="483">
        <v>0</v>
      </c>
      <c r="M31" s="483">
        <v>0</v>
      </c>
      <c r="N31" s="483">
        <v>0</v>
      </c>
      <c r="O31" s="483">
        <v>0</v>
      </c>
      <c r="P31" s="483">
        <v>0</v>
      </c>
      <c r="Q31" s="483">
        <v>11.926632963767323</v>
      </c>
      <c r="R31" s="483">
        <v>0</v>
      </c>
      <c r="S31" s="483">
        <v>18.664567900105368</v>
      </c>
      <c r="W31" s="482"/>
      <c r="X31" s="482"/>
    </row>
    <row r="32" spans="1:24" s="465" customFormat="1" ht="11.7" customHeight="1">
      <c r="A32" s="433" t="s">
        <v>361</v>
      </c>
      <c r="B32" s="484">
        <v>0</v>
      </c>
      <c r="C32" s="484">
        <v>0</v>
      </c>
      <c r="D32" s="484">
        <v>0</v>
      </c>
      <c r="E32" s="484">
        <v>0</v>
      </c>
      <c r="F32" s="484">
        <v>0</v>
      </c>
      <c r="G32" s="484">
        <v>0</v>
      </c>
      <c r="H32" s="484">
        <v>0</v>
      </c>
      <c r="I32" s="484">
        <v>0</v>
      </c>
      <c r="J32" s="484">
        <v>0</v>
      </c>
      <c r="K32" s="484">
        <v>0</v>
      </c>
      <c r="L32" s="484">
        <v>0</v>
      </c>
      <c r="M32" s="484">
        <v>0</v>
      </c>
      <c r="N32" s="484">
        <v>0</v>
      </c>
      <c r="O32" s="484">
        <v>0</v>
      </c>
      <c r="P32" s="484">
        <v>0</v>
      </c>
      <c r="Q32" s="484">
        <v>0</v>
      </c>
      <c r="R32" s="484">
        <v>0</v>
      </c>
      <c r="S32" s="484">
        <v>0</v>
      </c>
      <c r="W32" s="482"/>
      <c r="X32" s="482"/>
    </row>
    <row r="33" spans="1:24" s="465" customFormat="1" ht="11.7" customHeight="1">
      <c r="A33" s="430" t="s">
        <v>362</v>
      </c>
      <c r="B33" s="483">
        <v>0</v>
      </c>
      <c r="C33" s="483">
        <v>2.6638089406001217</v>
      </c>
      <c r="D33" s="483">
        <v>-0.46511627906976732</v>
      </c>
      <c r="E33" s="483">
        <v>0</v>
      </c>
      <c r="F33" s="483">
        <v>0</v>
      </c>
      <c r="G33" s="483">
        <v>0</v>
      </c>
      <c r="H33" s="483">
        <v>24.838108654654523</v>
      </c>
      <c r="I33" s="483">
        <v>0</v>
      </c>
      <c r="J33" s="483">
        <v>0</v>
      </c>
      <c r="K33" s="483">
        <v>0</v>
      </c>
      <c r="L33" s="483">
        <v>0</v>
      </c>
      <c r="M33" s="483">
        <v>7.7336182536446847</v>
      </c>
      <c r="N33" s="483">
        <v>0</v>
      </c>
      <c r="O33" s="483">
        <v>0</v>
      </c>
      <c r="P33" s="483">
        <v>26.080510854043993</v>
      </c>
      <c r="Q33" s="483">
        <v>0</v>
      </c>
      <c r="R33" s="483">
        <v>0</v>
      </c>
      <c r="S33" s="483">
        <v>18.567679031195635</v>
      </c>
      <c r="W33" s="482"/>
      <c r="X33" s="482"/>
    </row>
    <row r="34" spans="1:24" s="465" customFormat="1" ht="11.7" customHeight="1">
      <c r="A34" s="430" t="s">
        <v>363</v>
      </c>
      <c r="B34" s="483">
        <v>7.4940437513536988</v>
      </c>
      <c r="C34" s="483">
        <v>0</v>
      </c>
      <c r="D34" s="483">
        <v>5.4550577310648194</v>
      </c>
      <c r="E34" s="483">
        <v>0</v>
      </c>
      <c r="F34" s="483">
        <v>0</v>
      </c>
      <c r="G34" s="483">
        <v>0</v>
      </c>
      <c r="H34" s="483">
        <v>11.012327495309137</v>
      </c>
      <c r="I34" s="483">
        <v>0</v>
      </c>
      <c r="J34" s="483">
        <v>-1.5981053420454718</v>
      </c>
      <c r="K34" s="483">
        <v>14.191958442334892</v>
      </c>
      <c r="L34" s="483">
        <v>0</v>
      </c>
      <c r="M34" s="483">
        <v>0.94364291969722558</v>
      </c>
      <c r="N34" s="483">
        <v>0</v>
      </c>
      <c r="O34" s="483">
        <v>0</v>
      </c>
      <c r="P34" s="483">
        <v>39.724671266538806</v>
      </c>
      <c r="Q34" s="483">
        <v>0</v>
      </c>
      <c r="R34" s="483">
        <v>0</v>
      </c>
      <c r="S34" s="483">
        <v>17.293454396553898</v>
      </c>
      <c r="W34" s="482"/>
      <c r="X34" s="482"/>
    </row>
    <row r="35" spans="1:24" s="465" customFormat="1" ht="11.7" customHeight="1">
      <c r="A35" s="433" t="s">
        <v>364</v>
      </c>
      <c r="B35" s="484">
        <v>47.425910620250995</v>
      </c>
      <c r="C35" s="484">
        <v>0</v>
      </c>
      <c r="D35" s="484">
        <v>0</v>
      </c>
      <c r="E35" s="484">
        <v>92.488253745135552</v>
      </c>
      <c r="F35" s="484">
        <v>29.823770555509231</v>
      </c>
      <c r="G35" s="484">
        <v>0</v>
      </c>
      <c r="H35" s="484">
        <v>0</v>
      </c>
      <c r="I35" s="484">
        <v>0</v>
      </c>
      <c r="J35" s="484">
        <v>0</v>
      </c>
      <c r="K35" s="484">
        <v>50.736074224573713</v>
      </c>
      <c r="L35" s="484">
        <v>0</v>
      </c>
      <c r="M35" s="484">
        <v>0</v>
      </c>
      <c r="N35" s="484">
        <v>0</v>
      </c>
      <c r="O35" s="484">
        <v>0</v>
      </c>
      <c r="P35" s="484">
        <v>0</v>
      </c>
      <c r="Q35" s="484">
        <v>3.3634827486835577</v>
      </c>
      <c r="R35" s="484">
        <v>0</v>
      </c>
      <c r="S35" s="484">
        <v>42.069425554786655</v>
      </c>
      <c r="W35" s="482"/>
      <c r="X35" s="482"/>
    </row>
    <row r="36" spans="1:24" s="465" customFormat="1" ht="11.7" customHeight="1">
      <c r="A36" s="430" t="s">
        <v>365</v>
      </c>
      <c r="B36" s="483">
        <v>76.061871454918744</v>
      </c>
      <c r="C36" s="483">
        <v>0</v>
      </c>
      <c r="D36" s="483">
        <v>0</v>
      </c>
      <c r="E36" s="483">
        <v>0</v>
      </c>
      <c r="F36" s="483">
        <v>42.418172312116823</v>
      </c>
      <c r="G36" s="483">
        <v>0</v>
      </c>
      <c r="H36" s="483">
        <v>0</v>
      </c>
      <c r="I36" s="483">
        <v>0</v>
      </c>
      <c r="J36" s="483">
        <v>0</v>
      </c>
      <c r="K36" s="483">
        <v>21.533305174466179</v>
      </c>
      <c r="L36" s="483">
        <v>0</v>
      </c>
      <c r="M36" s="483">
        <v>0</v>
      </c>
      <c r="N36" s="483">
        <v>0</v>
      </c>
      <c r="O36" s="483">
        <v>0</v>
      </c>
      <c r="P36" s="483">
        <v>0</v>
      </c>
      <c r="Q36" s="483">
        <v>20.291301734501111</v>
      </c>
      <c r="R36" s="483">
        <v>0</v>
      </c>
      <c r="S36" s="483">
        <v>46.226332819848203</v>
      </c>
      <c r="W36" s="482"/>
      <c r="X36" s="482"/>
    </row>
    <row r="37" spans="1:24" s="465" customFormat="1" ht="11.7" customHeight="1">
      <c r="A37" s="430" t="s">
        <v>366</v>
      </c>
      <c r="B37" s="483">
        <v>5.319060313228924</v>
      </c>
      <c r="C37" s="483">
        <v>0</v>
      </c>
      <c r="D37" s="483">
        <v>0</v>
      </c>
      <c r="E37" s="483">
        <v>0</v>
      </c>
      <c r="F37" s="483">
        <v>19.550391068198572</v>
      </c>
      <c r="G37" s="483">
        <v>0</v>
      </c>
      <c r="H37" s="483">
        <v>0</v>
      </c>
      <c r="I37" s="483">
        <v>0</v>
      </c>
      <c r="J37" s="483">
        <v>0</v>
      </c>
      <c r="K37" s="483">
        <v>0.76004809343867885</v>
      </c>
      <c r="L37" s="483">
        <v>0</v>
      </c>
      <c r="M37" s="483">
        <v>0</v>
      </c>
      <c r="N37" s="483">
        <v>0</v>
      </c>
      <c r="O37" s="483">
        <v>0</v>
      </c>
      <c r="P37" s="483">
        <v>0</v>
      </c>
      <c r="Q37" s="483">
        <v>24.349697953295454</v>
      </c>
      <c r="R37" s="483">
        <v>0</v>
      </c>
      <c r="S37" s="483">
        <v>16.395767827224525</v>
      </c>
      <c r="W37" s="482"/>
      <c r="X37" s="482"/>
    </row>
    <row r="38" spans="1:24" s="465" customFormat="1" ht="11.7" customHeight="1">
      <c r="A38" s="433" t="s">
        <v>367</v>
      </c>
      <c r="B38" s="484">
        <v>0</v>
      </c>
      <c r="C38" s="484">
        <v>52.346388426836029</v>
      </c>
      <c r="D38" s="484">
        <v>0</v>
      </c>
      <c r="E38" s="484">
        <v>0</v>
      </c>
      <c r="F38" s="484">
        <v>0</v>
      </c>
      <c r="G38" s="484">
        <v>0</v>
      </c>
      <c r="H38" s="484">
        <v>13.352353227775977</v>
      </c>
      <c r="I38" s="484">
        <v>0</v>
      </c>
      <c r="J38" s="484">
        <v>53.019157599626098</v>
      </c>
      <c r="K38" s="484">
        <v>20.52674964848832</v>
      </c>
      <c r="L38" s="484">
        <v>0</v>
      </c>
      <c r="M38" s="484">
        <v>9.511214174426609</v>
      </c>
      <c r="N38" s="484">
        <v>0</v>
      </c>
      <c r="O38" s="484">
        <v>0</v>
      </c>
      <c r="P38" s="484">
        <v>0</v>
      </c>
      <c r="Q38" s="484">
        <v>0</v>
      </c>
      <c r="R38" s="484">
        <v>0</v>
      </c>
      <c r="S38" s="484">
        <v>18.774489329625482</v>
      </c>
      <c r="W38" s="482"/>
      <c r="X38" s="482"/>
    </row>
    <row r="39" spans="1:24" s="465" customFormat="1" ht="11.7" customHeight="1">
      <c r="A39" s="430" t="s">
        <v>368</v>
      </c>
      <c r="B39" s="483">
        <v>0</v>
      </c>
      <c r="C39" s="483">
        <v>0</v>
      </c>
      <c r="D39" s="483">
        <v>0</v>
      </c>
      <c r="E39" s="483">
        <v>0</v>
      </c>
      <c r="F39" s="483">
        <v>0</v>
      </c>
      <c r="G39" s="483">
        <v>0</v>
      </c>
      <c r="H39" s="483">
        <v>27.758057751290117</v>
      </c>
      <c r="I39" s="483">
        <v>0</v>
      </c>
      <c r="J39" s="483">
        <v>0</v>
      </c>
      <c r="K39" s="483">
        <v>0</v>
      </c>
      <c r="L39" s="483">
        <v>0</v>
      </c>
      <c r="M39" s="483">
        <v>0</v>
      </c>
      <c r="N39" s="483">
        <v>0</v>
      </c>
      <c r="O39" s="483">
        <v>0</v>
      </c>
      <c r="P39" s="483">
        <v>13.884663364616829</v>
      </c>
      <c r="Q39" s="483">
        <v>0</v>
      </c>
      <c r="R39" s="483">
        <v>0</v>
      </c>
      <c r="S39" s="483">
        <v>25.159355625984585</v>
      </c>
      <c r="W39" s="482"/>
      <c r="X39" s="482"/>
    </row>
    <row r="40" spans="1:24" s="465" customFormat="1" ht="11.7" customHeight="1">
      <c r="A40" s="430" t="s">
        <v>369</v>
      </c>
      <c r="B40" s="483">
        <v>0</v>
      </c>
      <c r="C40" s="483">
        <v>11.674544635696115</v>
      </c>
      <c r="D40" s="483">
        <v>10.758622336786759</v>
      </c>
      <c r="E40" s="483">
        <v>21.88354559781914</v>
      </c>
      <c r="F40" s="483">
        <v>0</v>
      </c>
      <c r="G40" s="483">
        <v>0</v>
      </c>
      <c r="H40" s="483">
        <v>9.9912916957394202</v>
      </c>
      <c r="I40" s="483">
        <v>0</v>
      </c>
      <c r="J40" s="483">
        <v>0</v>
      </c>
      <c r="K40" s="483">
        <v>364.14822179483008</v>
      </c>
      <c r="L40" s="483">
        <v>0</v>
      </c>
      <c r="M40" s="483">
        <v>0</v>
      </c>
      <c r="N40" s="483">
        <v>0</v>
      </c>
      <c r="O40" s="483">
        <v>0</v>
      </c>
      <c r="P40" s="483">
        <v>3.5932802362993801</v>
      </c>
      <c r="Q40" s="483">
        <v>0</v>
      </c>
      <c r="R40" s="483">
        <v>0</v>
      </c>
      <c r="S40" s="483">
        <v>36.115017235840384</v>
      </c>
      <c r="W40" s="482"/>
      <c r="X40" s="482"/>
    </row>
    <row r="41" spans="1:24" s="465" customFormat="1" ht="11.7" customHeight="1">
      <c r="A41" s="427" t="s">
        <v>370</v>
      </c>
      <c r="B41" s="481">
        <v>0</v>
      </c>
      <c r="C41" s="481">
        <v>28.893967861101611</v>
      </c>
      <c r="D41" s="481">
        <v>11.723501876713188</v>
      </c>
      <c r="E41" s="481">
        <v>8.3315899327128466</v>
      </c>
      <c r="F41" s="481">
        <v>0</v>
      </c>
      <c r="G41" s="481">
        <v>54.195833774776013</v>
      </c>
      <c r="H41" s="481">
        <v>63.88220519778519</v>
      </c>
      <c r="I41" s="481">
        <v>33.690080612716244</v>
      </c>
      <c r="J41" s="481">
        <v>0</v>
      </c>
      <c r="K41" s="481">
        <v>73.205390587157808</v>
      </c>
      <c r="L41" s="481">
        <v>0</v>
      </c>
      <c r="M41" s="481">
        <v>55.984200953060437</v>
      </c>
      <c r="N41" s="481">
        <v>76.128012790577003</v>
      </c>
      <c r="O41" s="481">
        <v>34.910390134270735</v>
      </c>
      <c r="P41" s="481">
        <v>60.473304886892677</v>
      </c>
      <c r="Q41" s="481">
        <v>0</v>
      </c>
      <c r="R41" s="481">
        <v>97.530519707010825</v>
      </c>
      <c r="S41" s="481">
        <v>59.365090947494046</v>
      </c>
      <c r="W41" s="482"/>
      <c r="X41" s="482"/>
    </row>
    <row r="42" spans="1:24" s="464" customFormat="1" ht="11.7" customHeight="1">
      <c r="A42" s="430" t="s">
        <v>371</v>
      </c>
      <c r="B42" s="483">
        <v>0</v>
      </c>
      <c r="C42" s="483">
        <v>20.526241451237507</v>
      </c>
      <c r="D42" s="483">
        <v>10.715714626375791</v>
      </c>
      <c r="E42" s="483">
        <v>6.7119302120786051</v>
      </c>
      <c r="F42" s="483">
        <v>0</v>
      </c>
      <c r="G42" s="483">
        <v>5.381828706137286</v>
      </c>
      <c r="H42" s="483">
        <v>17.923028836854659</v>
      </c>
      <c r="I42" s="483">
        <v>33.690080612716244</v>
      </c>
      <c r="J42" s="483">
        <v>0</v>
      </c>
      <c r="K42" s="483">
        <v>22.099228743086218</v>
      </c>
      <c r="L42" s="483">
        <v>0</v>
      </c>
      <c r="M42" s="483">
        <v>13.461427916720195</v>
      </c>
      <c r="N42" s="483">
        <v>59.226897711798784</v>
      </c>
      <c r="O42" s="483">
        <v>0</v>
      </c>
      <c r="P42" s="483">
        <v>5.7302427034330083</v>
      </c>
      <c r="Q42" s="483">
        <v>0</v>
      </c>
      <c r="R42" s="483">
        <v>0</v>
      </c>
      <c r="S42" s="483">
        <v>13.68641085419306</v>
      </c>
      <c r="W42" s="482"/>
      <c r="X42" s="482"/>
    </row>
    <row r="43" spans="1:24" s="465" customFormat="1" ht="11.7" customHeight="1">
      <c r="A43" s="430" t="s">
        <v>372</v>
      </c>
      <c r="B43" s="483">
        <v>0</v>
      </c>
      <c r="C43" s="483">
        <v>0</v>
      </c>
      <c r="D43" s="483">
        <v>0</v>
      </c>
      <c r="E43" s="483">
        <v>0</v>
      </c>
      <c r="F43" s="483">
        <v>0</v>
      </c>
      <c r="G43" s="483">
        <v>0</v>
      </c>
      <c r="H43" s="483">
        <v>0</v>
      </c>
      <c r="I43" s="483">
        <v>0</v>
      </c>
      <c r="J43" s="483">
        <v>0</v>
      </c>
      <c r="K43" s="483">
        <v>0</v>
      </c>
      <c r="L43" s="483">
        <v>0</v>
      </c>
      <c r="M43" s="483">
        <v>19.769279956641935</v>
      </c>
      <c r="N43" s="483">
        <v>0</v>
      </c>
      <c r="O43" s="483">
        <v>0</v>
      </c>
      <c r="P43" s="483">
        <v>88.023670068232605</v>
      </c>
      <c r="Q43" s="483">
        <v>0</v>
      </c>
      <c r="R43" s="483">
        <v>0</v>
      </c>
      <c r="S43" s="483">
        <v>68.844897097681738</v>
      </c>
      <c r="W43" s="482"/>
      <c r="X43" s="482"/>
    </row>
    <row r="44" spans="1:24" s="465" customFormat="1" ht="11.7" customHeight="1">
      <c r="A44" s="433" t="s">
        <v>314</v>
      </c>
      <c r="B44" s="484">
        <v>0</v>
      </c>
      <c r="C44" s="484">
        <v>37.124423471700126</v>
      </c>
      <c r="D44" s="484">
        <v>16.258768433638902</v>
      </c>
      <c r="E44" s="484">
        <v>0</v>
      </c>
      <c r="F44" s="484">
        <v>0</v>
      </c>
      <c r="G44" s="484">
        <v>7.870063452978501</v>
      </c>
      <c r="H44" s="484">
        <v>79.971380546931428</v>
      </c>
      <c r="I44" s="484">
        <v>0</v>
      </c>
      <c r="J44" s="484">
        <v>0</v>
      </c>
      <c r="K44" s="484">
        <v>88.104502569193727</v>
      </c>
      <c r="L44" s="484">
        <v>0</v>
      </c>
      <c r="M44" s="484">
        <v>63.684015842399276</v>
      </c>
      <c r="N44" s="484">
        <v>18.18181818181818</v>
      </c>
      <c r="O44" s="484">
        <v>0</v>
      </c>
      <c r="P44" s="484">
        <v>61.466441278072402</v>
      </c>
      <c r="Q44" s="484">
        <v>0</v>
      </c>
      <c r="R44" s="484">
        <v>-25</v>
      </c>
      <c r="S44" s="484">
        <v>65.977116765303094</v>
      </c>
      <c r="W44" s="482"/>
      <c r="X44" s="482"/>
    </row>
    <row r="45" spans="1:24" s="465" customFormat="1" ht="11.7" customHeight="1">
      <c r="A45" s="430" t="s">
        <v>373</v>
      </c>
      <c r="B45" s="483">
        <v>0</v>
      </c>
      <c r="C45" s="483">
        <v>0</v>
      </c>
      <c r="D45" s="483">
        <v>0</v>
      </c>
      <c r="E45" s="483">
        <v>0</v>
      </c>
      <c r="F45" s="483">
        <v>0</v>
      </c>
      <c r="G45" s="483">
        <v>66.837555527654402</v>
      </c>
      <c r="H45" s="483">
        <v>58.714789331571282</v>
      </c>
      <c r="I45" s="483">
        <v>0</v>
      </c>
      <c r="J45" s="483">
        <v>0</v>
      </c>
      <c r="K45" s="483">
        <v>57.910341480138527</v>
      </c>
      <c r="L45" s="483">
        <v>0</v>
      </c>
      <c r="M45" s="483">
        <v>69.826862334563671</v>
      </c>
      <c r="N45" s="483">
        <v>81.552579779429863</v>
      </c>
      <c r="O45" s="483">
        <v>34.910390134270735</v>
      </c>
      <c r="P45" s="483">
        <v>72.931384978507836</v>
      </c>
      <c r="Q45" s="483">
        <v>0</v>
      </c>
      <c r="R45" s="483">
        <v>142.70753333798785</v>
      </c>
      <c r="S45" s="483">
        <v>63.176089900040701</v>
      </c>
      <c r="W45" s="482"/>
      <c r="X45" s="482"/>
    </row>
    <row r="46" spans="1:24" s="465" customFormat="1" ht="11.7" customHeight="1">
      <c r="A46" s="435" t="s">
        <v>374</v>
      </c>
      <c r="B46" s="485">
        <v>0</v>
      </c>
      <c r="C46" s="485">
        <v>10.868117945920035</v>
      </c>
      <c r="D46" s="485">
        <v>38.24056206715268</v>
      </c>
      <c r="E46" s="485">
        <v>8.336784982740685</v>
      </c>
      <c r="F46" s="485">
        <v>0</v>
      </c>
      <c r="G46" s="485">
        <v>79.154749876973895</v>
      </c>
      <c r="H46" s="485">
        <v>0</v>
      </c>
      <c r="I46" s="485">
        <v>53.041510144710657</v>
      </c>
      <c r="J46" s="485">
        <v>0</v>
      </c>
      <c r="K46" s="485">
        <v>15.363132973438015</v>
      </c>
      <c r="L46" s="485">
        <v>54.372676487475346</v>
      </c>
      <c r="M46" s="485">
        <v>37.491652145542815</v>
      </c>
      <c r="N46" s="485">
        <v>30.912692157176775</v>
      </c>
      <c r="O46" s="485">
        <v>0</v>
      </c>
      <c r="P46" s="485">
        <v>41.151472808657523</v>
      </c>
      <c r="Q46" s="485">
        <v>0</v>
      </c>
      <c r="R46" s="485">
        <v>43.62803839232123</v>
      </c>
      <c r="S46" s="485">
        <v>40.4364626721921</v>
      </c>
      <c r="W46" s="482"/>
      <c r="X46" s="482"/>
    </row>
    <row r="47" spans="1:24" s="465" customFormat="1" ht="11.7" customHeight="1">
      <c r="A47" s="486" t="s">
        <v>375</v>
      </c>
      <c r="B47" s="481">
        <v>0</v>
      </c>
      <c r="C47" s="481">
        <v>10.868117945920035</v>
      </c>
      <c r="D47" s="481">
        <v>38.24056206715268</v>
      </c>
      <c r="E47" s="481">
        <v>8.3779558613426612</v>
      </c>
      <c r="F47" s="481">
        <v>0</v>
      </c>
      <c r="G47" s="481">
        <v>22.940794851143849</v>
      </c>
      <c r="H47" s="481">
        <v>0</v>
      </c>
      <c r="I47" s="481">
        <v>33.293765687040029</v>
      </c>
      <c r="J47" s="481">
        <v>0</v>
      </c>
      <c r="K47" s="481">
        <v>15.363132973438015</v>
      </c>
      <c r="L47" s="481">
        <v>1.2343732757397567</v>
      </c>
      <c r="M47" s="481">
        <v>20.960605538000042</v>
      </c>
      <c r="N47" s="481">
        <v>19.079757438274772</v>
      </c>
      <c r="O47" s="481">
        <v>0</v>
      </c>
      <c r="P47" s="481">
        <v>26.028658008122179</v>
      </c>
      <c r="Q47" s="481">
        <v>0</v>
      </c>
      <c r="R47" s="481">
        <v>9.7846391366624488</v>
      </c>
      <c r="S47" s="481">
        <v>21.653712101910543</v>
      </c>
      <c r="W47" s="482"/>
      <c r="X47" s="482"/>
    </row>
    <row r="48" spans="1:24" s="465" customFormat="1" ht="11.7" customHeight="1">
      <c r="A48" s="430" t="s">
        <v>376</v>
      </c>
      <c r="B48" s="483">
        <v>0</v>
      </c>
      <c r="C48" s="483">
        <v>0</v>
      </c>
      <c r="D48" s="483">
        <v>-663.10517529215349</v>
      </c>
      <c r="E48" s="483">
        <v>0</v>
      </c>
      <c r="F48" s="483">
        <v>0</v>
      </c>
      <c r="G48" s="483">
        <v>4.3873765426393847</v>
      </c>
      <c r="H48" s="483">
        <v>0</v>
      </c>
      <c r="I48" s="483">
        <v>9.9694717690955628</v>
      </c>
      <c r="J48" s="483">
        <v>0</v>
      </c>
      <c r="K48" s="483">
        <v>9.0306482448382823</v>
      </c>
      <c r="L48" s="483">
        <v>1.2343732757397567</v>
      </c>
      <c r="M48" s="483">
        <v>6.1928450412842047</v>
      </c>
      <c r="N48" s="483">
        <v>232.73184888107426</v>
      </c>
      <c r="O48" s="483">
        <v>0</v>
      </c>
      <c r="P48" s="483">
        <v>5.0807894576449151</v>
      </c>
      <c r="Q48" s="483">
        <v>0</v>
      </c>
      <c r="R48" s="483">
        <v>0</v>
      </c>
      <c r="S48" s="483">
        <v>6.2796074059780711</v>
      </c>
      <c r="W48" s="482"/>
      <c r="X48" s="482"/>
    </row>
    <row r="49" spans="1:24" s="464" customFormat="1" ht="11.7" customHeight="1">
      <c r="A49" s="430" t="s">
        <v>377</v>
      </c>
      <c r="B49" s="483">
        <v>0</v>
      </c>
      <c r="C49" s="483">
        <v>13.846215688738187</v>
      </c>
      <c r="D49" s="483">
        <v>17.233901532368833</v>
      </c>
      <c r="E49" s="483">
        <v>1.5239694839382389</v>
      </c>
      <c r="F49" s="483">
        <v>0</v>
      </c>
      <c r="G49" s="483">
        <v>-57.735616227055367</v>
      </c>
      <c r="H49" s="483">
        <v>0</v>
      </c>
      <c r="I49" s="483">
        <v>25.147992854092138</v>
      </c>
      <c r="J49" s="483">
        <v>0</v>
      </c>
      <c r="K49" s="483">
        <v>19.146671145230059</v>
      </c>
      <c r="L49" s="483">
        <v>0</v>
      </c>
      <c r="M49" s="483">
        <v>19.180349213778758</v>
      </c>
      <c r="N49" s="483">
        <v>-12.351992339119548</v>
      </c>
      <c r="O49" s="483">
        <v>0</v>
      </c>
      <c r="P49" s="483">
        <v>19.673817302531553</v>
      </c>
      <c r="Q49" s="483">
        <v>0</v>
      </c>
      <c r="R49" s="483">
        <v>0</v>
      </c>
      <c r="S49" s="483">
        <v>16.351762425485628</v>
      </c>
      <c r="W49" s="482"/>
      <c r="X49" s="482"/>
    </row>
    <row r="50" spans="1:24" s="465" customFormat="1" ht="11.7" customHeight="1">
      <c r="A50" s="433" t="s">
        <v>378</v>
      </c>
      <c r="B50" s="484">
        <v>0</v>
      </c>
      <c r="C50" s="484">
        <v>0</v>
      </c>
      <c r="D50" s="484">
        <v>56.470995311499792</v>
      </c>
      <c r="E50" s="484">
        <v>17.116841197372707</v>
      </c>
      <c r="F50" s="484">
        <v>0</v>
      </c>
      <c r="G50" s="484">
        <v>-1411.204364246752</v>
      </c>
      <c r="H50" s="484">
        <v>0</v>
      </c>
      <c r="I50" s="484">
        <v>55.950406711809549</v>
      </c>
      <c r="J50" s="484">
        <v>0</v>
      </c>
      <c r="K50" s="484">
        <v>29.949649668709768</v>
      </c>
      <c r="L50" s="484">
        <v>0</v>
      </c>
      <c r="M50" s="484">
        <v>35.243971760068021</v>
      </c>
      <c r="N50" s="484">
        <v>21.621720749555294</v>
      </c>
      <c r="O50" s="484">
        <v>0</v>
      </c>
      <c r="P50" s="484">
        <v>51.019908579003129</v>
      </c>
      <c r="Q50" s="484">
        <v>0</v>
      </c>
      <c r="R50" s="484">
        <v>0</v>
      </c>
      <c r="S50" s="484">
        <v>40.575619079550954</v>
      </c>
      <c r="W50" s="482"/>
      <c r="X50" s="482"/>
    </row>
    <row r="51" spans="1:24" s="465" customFormat="1" ht="11.7" customHeight="1">
      <c r="A51" s="438" t="s">
        <v>379</v>
      </c>
      <c r="B51" s="487">
        <v>0</v>
      </c>
      <c r="C51" s="487">
        <v>7.6660920756535553</v>
      </c>
      <c r="D51" s="487">
        <v>22.691706709587979</v>
      </c>
      <c r="E51" s="487">
        <v>7.2406276698727137</v>
      </c>
      <c r="F51" s="487">
        <v>0</v>
      </c>
      <c r="G51" s="487">
        <v>22.537907999377826</v>
      </c>
      <c r="H51" s="487">
        <v>0</v>
      </c>
      <c r="I51" s="487">
        <v>15.648796373425222</v>
      </c>
      <c r="J51" s="487">
        <v>0</v>
      </c>
      <c r="K51" s="487">
        <v>6.999599051670037</v>
      </c>
      <c r="L51" s="487">
        <v>0</v>
      </c>
      <c r="M51" s="487">
        <v>20.013711834498459</v>
      </c>
      <c r="N51" s="487">
        <v>7.9586822803651174</v>
      </c>
      <c r="O51" s="487">
        <v>0</v>
      </c>
      <c r="P51" s="487">
        <v>8.266316396915089</v>
      </c>
      <c r="Q51" s="487">
        <v>0</v>
      </c>
      <c r="R51" s="487">
        <v>0</v>
      </c>
      <c r="S51" s="487">
        <v>13.426103245928095</v>
      </c>
      <c r="W51" s="482"/>
      <c r="X51" s="482"/>
    </row>
    <row r="52" spans="1:24" s="465" customFormat="1" ht="11.7" customHeight="1">
      <c r="A52" s="438" t="s">
        <v>380</v>
      </c>
      <c r="B52" s="487">
        <v>0</v>
      </c>
      <c r="C52" s="487">
        <v>0</v>
      </c>
      <c r="D52" s="487">
        <v>0</v>
      </c>
      <c r="E52" s="487">
        <v>0</v>
      </c>
      <c r="F52" s="487">
        <v>0</v>
      </c>
      <c r="G52" s="487">
        <v>0</v>
      </c>
      <c r="H52" s="487">
        <v>0</v>
      </c>
      <c r="I52" s="487">
        <v>0</v>
      </c>
      <c r="J52" s="487">
        <v>0</v>
      </c>
      <c r="K52" s="487">
        <v>16.527397667524564</v>
      </c>
      <c r="L52" s="487">
        <v>0</v>
      </c>
      <c r="M52" s="487">
        <v>0</v>
      </c>
      <c r="N52" s="487">
        <v>0</v>
      </c>
      <c r="O52" s="487">
        <v>0</v>
      </c>
      <c r="P52" s="487">
        <v>0</v>
      </c>
      <c r="Q52" s="487">
        <v>0</v>
      </c>
      <c r="R52" s="487">
        <v>0</v>
      </c>
      <c r="S52" s="487">
        <v>16.635409202673053</v>
      </c>
      <c r="W52" s="482"/>
      <c r="X52" s="482"/>
    </row>
    <row r="53" spans="1:24" s="465" customFormat="1" ht="11.7" customHeight="1">
      <c r="A53" s="433" t="s">
        <v>381</v>
      </c>
      <c r="B53" s="484">
        <v>0</v>
      </c>
      <c r="C53" s="484">
        <v>0</v>
      </c>
      <c r="D53" s="484">
        <v>-2.4826216484607744</v>
      </c>
      <c r="E53" s="484">
        <v>33.95029769609112</v>
      </c>
      <c r="F53" s="484">
        <v>0</v>
      </c>
      <c r="G53" s="484">
        <v>-25.005491800174223</v>
      </c>
      <c r="H53" s="484">
        <v>0</v>
      </c>
      <c r="I53" s="484">
        <v>25.661337961307279</v>
      </c>
      <c r="J53" s="484">
        <v>0</v>
      </c>
      <c r="K53" s="484">
        <v>0</v>
      </c>
      <c r="L53" s="484">
        <v>0</v>
      </c>
      <c r="M53" s="484">
        <v>1.4927015330448177</v>
      </c>
      <c r="N53" s="484">
        <v>216.94868995633189</v>
      </c>
      <c r="O53" s="484">
        <v>0</v>
      </c>
      <c r="P53" s="484">
        <v>37.371347353553226</v>
      </c>
      <c r="Q53" s="484">
        <v>0</v>
      </c>
      <c r="R53" s="484">
        <v>0</v>
      </c>
      <c r="S53" s="484">
        <v>32.373531856184215</v>
      </c>
      <c r="W53" s="482"/>
      <c r="X53" s="482"/>
    </row>
    <row r="54" spans="1:24" s="465" customFormat="1" ht="11.7" customHeight="1">
      <c r="A54" s="430" t="s">
        <v>382</v>
      </c>
      <c r="B54" s="483">
        <v>0</v>
      </c>
      <c r="C54" s="483">
        <v>32.006238809201207</v>
      </c>
      <c r="D54" s="483">
        <v>0</v>
      </c>
      <c r="E54" s="483">
        <v>2336366.666666667</v>
      </c>
      <c r="F54" s="483">
        <v>0</v>
      </c>
      <c r="G54" s="483">
        <v>0</v>
      </c>
      <c r="H54" s="483">
        <v>0</v>
      </c>
      <c r="I54" s="483">
        <v>36.685151114681311</v>
      </c>
      <c r="J54" s="483">
        <v>0</v>
      </c>
      <c r="K54" s="483">
        <v>6.7796610169491522</v>
      </c>
      <c r="L54" s="483">
        <v>0</v>
      </c>
      <c r="M54" s="483">
        <v>7.6413449924418311</v>
      </c>
      <c r="N54" s="483">
        <v>-97.321753451940936</v>
      </c>
      <c r="O54" s="483">
        <v>0</v>
      </c>
      <c r="P54" s="483">
        <v>16.978655464489911</v>
      </c>
      <c r="Q54" s="483">
        <v>0</v>
      </c>
      <c r="R54" s="483">
        <v>0</v>
      </c>
      <c r="S54" s="483">
        <v>24.823699370626333</v>
      </c>
      <c r="W54" s="482"/>
      <c r="X54" s="482"/>
    </row>
    <row r="55" spans="1:24" s="465" customFormat="1" ht="11.7" customHeight="1">
      <c r="A55" s="430" t="s">
        <v>383</v>
      </c>
      <c r="B55" s="483">
        <v>0</v>
      </c>
      <c r="C55" s="483">
        <v>0</v>
      </c>
      <c r="D55" s="483">
        <v>45.73539288112827</v>
      </c>
      <c r="E55" s="483">
        <v>399.08088235294105</v>
      </c>
      <c r="F55" s="483">
        <v>0</v>
      </c>
      <c r="G55" s="483">
        <v>-62.77637839350686</v>
      </c>
      <c r="H55" s="483">
        <v>0</v>
      </c>
      <c r="I55" s="483">
        <v>343.80901331794001</v>
      </c>
      <c r="J55" s="483">
        <v>0</v>
      </c>
      <c r="K55" s="483">
        <v>213.79315389116442</v>
      </c>
      <c r="L55" s="483">
        <v>0</v>
      </c>
      <c r="M55" s="483">
        <v>600.25742992718961</v>
      </c>
      <c r="N55" s="483">
        <v>0</v>
      </c>
      <c r="O55" s="483">
        <v>0</v>
      </c>
      <c r="P55" s="483">
        <v>244.09846993112006</v>
      </c>
      <c r="Q55" s="483">
        <v>0</v>
      </c>
      <c r="R55" s="483">
        <v>0</v>
      </c>
      <c r="S55" s="483">
        <v>371.67537699316358</v>
      </c>
      <c r="W55" s="482"/>
      <c r="X55" s="482"/>
    </row>
    <row r="56" spans="1:24" s="465" customFormat="1" ht="11.7" customHeight="1">
      <c r="A56" s="433" t="s">
        <v>384</v>
      </c>
      <c r="B56" s="484">
        <v>0</v>
      </c>
      <c r="C56" s="484">
        <v>0</v>
      </c>
      <c r="D56" s="484">
        <v>0</v>
      </c>
      <c r="E56" s="484">
        <v>565.35714285714289</v>
      </c>
      <c r="F56" s="484">
        <v>0</v>
      </c>
      <c r="G56" s="484">
        <v>36.534856853677454</v>
      </c>
      <c r="H56" s="484">
        <v>0</v>
      </c>
      <c r="I56" s="484">
        <v>21.888163357891059</v>
      </c>
      <c r="J56" s="484">
        <v>0</v>
      </c>
      <c r="K56" s="484">
        <v>0</v>
      </c>
      <c r="L56" s="484">
        <v>0</v>
      </c>
      <c r="M56" s="484">
        <v>17.836883263445642</v>
      </c>
      <c r="N56" s="484">
        <v>18.733498295606708</v>
      </c>
      <c r="O56" s="484">
        <v>0</v>
      </c>
      <c r="P56" s="484">
        <v>46.662928935515282</v>
      </c>
      <c r="Q56" s="484">
        <v>0</v>
      </c>
      <c r="R56" s="484">
        <v>9.8163042241089631</v>
      </c>
      <c r="S56" s="484">
        <v>26.277435828285974</v>
      </c>
      <c r="W56" s="482"/>
      <c r="X56" s="482"/>
    </row>
    <row r="57" spans="1:24" s="465" customFormat="1" ht="11.7" customHeight="1">
      <c r="A57" s="430" t="s">
        <v>385</v>
      </c>
      <c r="B57" s="483">
        <v>0</v>
      </c>
      <c r="C57" s="483">
        <v>0</v>
      </c>
      <c r="D57" s="483">
        <v>0</v>
      </c>
      <c r="E57" s="483">
        <v>14.287852953013481</v>
      </c>
      <c r="F57" s="483">
        <v>0</v>
      </c>
      <c r="G57" s="483">
        <v>0</v>
      </c>
      <c r="H57" s="483">
        <v>0</v>
      </c>
      <c r="I57" s="483">
        <v>46.235556705282512</v>
      </c>
      <c r="J57" s="483">
        <v>0</v>
      </c>
      <c r="K57" s="483">
        <v>61.374469961967492</v>
      </c>
      <c r="L57" s="483">
        <v>0</v>
      </c>
      <c r="M57" s="483">
        <v>83.682110816209914</v>
      </c>
      <c r="N57" s="483">
        <v>7.6663266426749113</v>
      </c>
      <c r="O57" s="483">
        <v>0</v>
      </c>
      <c r="P57" s="483">
        <v>92.328825741647648</v>
      </c>
      <c r="Q57" s="483">
        <v>0</v>
      </c>
      <c r="R57" s="483">
        <v>0</v>
      </c>
      <c r="S57" s="483">
        <v>61.971013202335413</v>
      </c>
      <c r="W57" s="482"/>
      <c r="X57" s="482"/>
    </row>
    <row r="58" spans="1:24" s="465" customFormat="1" ht="11.7" customHeight="1">
      <c r="A58" s="488" t="s">
        <v>334</v>
      </c>
      <c r="B58" s="485">
        <v>0</v>
      </c>
      <c r="C58" s="485">
        <v>0</v>
      </c>
      <c r="D58" s="485">
        <v>0</v>
      </c>
      <c r="E58" s="485">
        <v>8.2155250902776</v>
      </c>
      <c r="F58" s="485">
        <v>0</v>
      </c>
      <c r="G58" s="485">
        <v>213.7403946285294</v>
      </c>
      <c r="H58" s="485">
        <v>0</v>
      </c>
      <c r="I58" s="485">
        <v>121.07617159710975</v>
      </c>
      <c r="J58" s="485">
        <v>0</v>
      </c>
      <c r="K58" s="485">
        <v>0</v>
      </c>
      <c r="L58" s="485">
        <v>55.828279518985205</v>
      </c>
      <c r="M58" s="485">
        <v>97.101075885022638</v>
      </c>
      <c r="N58" s="485">
        <v>54.080497563295019</v>
      </c>
      <c r="O58" s="485">
        <v>0</v>
      </c>
      <c r="P58" s="485">
        <v>213.52963692731555</v>
      </c>
      <c r="Q58" s="485">
        <v>0</v>
      </c>
      <c r="R58" s="485">
        <v>48.807153791219797</v>
      </c>
      <c r="S58" s="485">
        <v>104.67217482242846</v>
      </c>
      <c r="W58" s="482"/>
      <c r="X58" s="482"/>
    </row>
    <row r="59" spans="1:24" s="465" customFormat="1" ht="11.7" customHeight="1">
      <c r="A59" s="433" t="s">
        <v>386</v>
      </c>
      <c r="B59" s="484">
        <v>0</v>
      </c>
      <c r="C59" s="484">
        <v>0</v>
      </c>
      <c r="D59" s="484">
        <v>0</v>
      </c>
      <c r="E59" s="484">
        <v>11.156603894645665</v>
      </c>
      <c r="F59" s="484">
        <v>0</v>
      </c>
      <c r="G59" s="484">
        <v>13398.304052910089</v>
      </c>
      <c r="H59" s="484">
        <v>0</v>
      </c>
      <c r="I59" s="484">
        <v>818.15390757835473</v>
      </c>
      <c r="J59" s="484">
        <v>0</v>
      </c>
      <c r="K59" s="484">
        <v>0</v>
      </c>
      <c r="L59" s="484">
        <v>0</v>
      </c>
      <c r="M59" s="484">
        <v>3948.1182959050484</v>
      </c>
      <c r="N59" s="484">
        <v>174.64099931415313</v>
      </c>
      <c r="O59" s="484">
        <v>0</v>
      </c>
      <c r="P59" s="484">
        <v>13939.067989413894</v>
      </c>
      <c r="Q59" s="484">
        <v>0</v>
      </c>
      <c r="R59" s="484">
        <v>161.44014456265734</v>
      </c>
      <c r="S59" s="484">
        <v>2120.2173390908856</v>
      </c>
      <c r="W59" s="482"/>
      <c r="X59" s="482"/>
    </row>
    <row r="60" spans="1:24" s="464" customFormat="1" ht="11.7" customHeight="1">
      <c r="A60" s="489" t="s">
        <v>394</v>
      </c>
      <c r="B60" s="490">
        <v>0</v>
      </c>
      <c r="C60" s="490">
        <v>0</v>
      </c>
      <c r="D60" s="490">
        <v>0</v>
      </c>
      <c r="E60" s="490">
        <v>0</v>
      </c>
      <c r="F60" s="490">
        <v>0</v>
      </c>
      <c r="G60" s="490">
        <v>-122.6754745119926</v>
      </c>
      <c r="H60" s="490">
        <v>0</v>
      </c>
      <c r="I60" s="490">
        <v>43.000621964975508</v>
      </c>
      <c r="J60" s="490">
        <v>0</v>
      </c>
      <c r="K60" s="490">
        <v>0</v>
      </c>
      <c r="L60" s="490">
        <v>55.828279518985205</v>
      </c>
      <c r="M60" s="490">
        <v>62.375340431708423</v>
      </c>
      <c r="N60" s="490">
        <v>0</v>
      </c>
      <c r="O60" s="490">
        <v>0</v>
      </c>
      <c r="P60" s="490">
        <v>-307.59635847718084</v>
      </c>
      <c r="Q60" s="490">
        <v>0</v>
      </c>
      <c r="R60" s="490">
        <v>60.610599305090219</v>
      </c>
      <c r="S60" s="490">
        <v>56.478706971937584</v>
      </c>
      <c r="W60" s="482"/>
      <c r="X60" s="482"/>
    </row>
    <row r="61" spans="1:24" s="465" customFormat="1" ht="11.7" customHeight="1">
      <c r="A61" s="430" t="s">
        <v>388</v>
      </c>
      <c r="B61" s="483">
        <v>0</v>
      </c>
      <c r="C61" s="483">
        <v>0</v>
      </c>
      <c r="D61" s="483">
        <v>0</v>
      </c>
      <c r="E61" s="483">
        <v>0</v>
      </c>
      <c r="F61" s="483">
        <v>0</v>
      </c>
      <c r="G61" s="483">
        <v>-122.67547451199259</v>
      </c>
      <c r="H61" s="483">
        <v>0</v>
      </c>
      <c r="I61" s="483">
        <v>43.000640665064957</v>
      </c>
      <c r="J61" s="483">
        <v>0</v>
      </c>
      <c r="K61" s="483">
        <v>0</v>
      </c>
      <c r="L61" s="483">
        <v>55.828279518985212</v>
      </c>
      <c r="M61" s="483">
        <v>62.375340431708423</v>
      </c>
      <c r="N61" s="483">
        <v>0</v>
      </c>
      <c r="O61" s="483">
        <v>0</v>
      </c>
      <c r="P61" s="483">
        <v>-307.59635847717993</v>
      </c>
      <c r="Q61" s="483">
        <v>0</v>
      </c>
      <c r="R61" s="483">
        <v>60.610599305090204</v>
      </c>
      <c r="S61" s="483">
        <v>56.478708831020761</v>
      </c>
      <c r="W61" s="482"/>
      <c r="X61" s="482"/>
    </row>
    <row r="62" spans="1:24" s="465" customFormat="1" ht="11.7" customHeight="1">
      <c r="A62" s="433" t="s">
        <v>389</v>
      </c>
      <c r="B62" s="484">
        <v>0</v>
      </c>
      <c r="C62" s="484">
        <v>0</v>
      </c>
      <c r="D62" s="484">
        <v>0</v>
      </c>
      <c r="E62" s="484">
        <v>4.9560058658845483</v>
      </c>
      <c r="F62" s="484">
        <v>0</v>
      </c>
      <c r="G62" s="484">
        <v>109.95375687294828</v>
      </c>
      <c r="H62" s="484">
        <v>0</v>
      </c>
      <c r="I62" s="484">
        <v>158.01578300111677</v>
      </c>
      <c r="J62" s="484">
        <v>0</v>
      </c>
      <c r="K62" s="484">
        <v>0</v>
      </c>
      <c r="L62" s="484">
        <v>0</v>
      </c>
      <c r="M62" s="484">
        <v>113.33980911883992</v>
      </c>
      <c r="N62" s="484">
        <v>50.429443261866233</v>
      </c>
      <c r="O62" s="484">
        <v>0</v>
      </c>
      <c r="P62" s="484">
        <v>149.15665966277999</v>
      </c>
      <c r="Q62" s="484">
        <v>0</v>
      </c>
      <c r="R62" s="484">
        <v>14.02651741140907</v>
      </c>
      <c r="S62" s="484">
        <v>88.283851105616392</v>
      </c>
      <c r="W62" s="482"/>
      <c r="X62" s="482"/>
    </row>
    <row r="63" spans="1:24" s="465" customFormat="1" ht="11.7" customHeight="1">
      <c r="A63" s="430" t="s">
        <v>390</v>
      </c>
      <c r="B63" s="483">
        <v>0</v>
      </c>
      <c r="C63" s="483">
        <v>0</v>
      </c>
      <c r="D63" s="483">
        <v>0</v>
      </c>
      <c r="E63" s="483">
        <v>9.468550176806124</v>
      </c>
      <c r="F63" s="483">
        <v>0</v>
      </c>
      <c r="G63" s="483">
        <v>85.46914439601251</v>
      </c>
      <c r="H63" s="483">
        <v>0</v>
      </c>
      <c r="I63" s="483">
        <v>130.01778497766563</v>
      </c>
      <c r="J63" s="483">
        <v>0</v>
      </c>
      <c r="K63" s="483">
        <v>0</v>
      </c>
      <c r="L63" s="483">
        <v>0</v>
      </c>
      <c r="M63" s="483">
        <v>82.847403224753663</v>
      </c>
      <c r="N63" s="483">
        <v>36.789967715446295</v>
      </c>
      <c r="O63" s="483">
        <v>0</v>
      </c>
      <c r="P63" s="483">
        <v>69.983319894306746</v>
      </c>
      <c r="Q63" s="483">
        <v>0</v>
      </c>
      <c r="R63" s="483">
        <v>21.538507457125167</v>
      </c>
      <c r="S63" s="483">
        <v>67.558906962102398</v>
      </c>
      <c r="W63" s="482"/>
      <c r="X63" s="482"/>
    </row>
    <row r="64" spans="1:24" s="465" customFormat="1" ht="11.7" customHeight="1">
      <c r="A64" s="435" t="s">
        <v>391</v>
      </c>
      <c r="B64" s="485">
        <v>42.704058770471867</v>
      </c>
      <c r="C64" s="485">
        <v>13.250954136743957</v>
      </c>
      <c r="D64" s="485">
        <v>16.36428335724608</v>
      </c>
      <c r="E64" s="485">
        <v>10.114241430244558</v>
      </c>
      <c r="F64" s="485">
        <v>22.336658570733327</v>
      </c>
      <c r="G64" s="485">
        <v>75.38717145795205</v>
      </c>
      <c r="H64" s="485">
        <v>46.697850110198516</v>
      </c>
      <c r="I64" s="485">
        <v>52.978945103164875</v>
      </c>
      <c r="J64" s="485">
        <v>0.69782142982569784</v>
      </c>
      <c r="K64" s="485">
        <v>29.52639817024129</v>
      </c>
      <c r="L64" s="485">
        <v>54.372676487475346</v>
      </c>
      <c r="M64" s="485">
        <v>41.644785997105686</v>
      </c>
      <c r="N64" s="485">
        <v>31.92175154719591</v>
      </c>
      <c r="O64" s="485">
        <v>54.579821831900645</v>
      </c>
      <c r="P64" s="485">
        <v>46.848225722108531</v>
      </c>
      <c r="Q64" s="485">
        <v>12.043603388665817</v>
      </c>
      <c r="R64" s="485">
        <v>43.667648465540552</v>
      </c>
      <c r="S64" s="485">
        <v>43.067737198671971</v>
      </c>
      <c r="W64" s="482"/>
      <c r="X64" s="482"/>
    </row>
    <row r="65" spans="1:24" s="465" customFormat="1" ht="6.75" customHeight="1" thickBot="1">
      <c r="A65" s="440"/>
      <c r="B65" s="440"/>
      <c r="C65" s="441"/>
      <c r="D65" s="441"/>
      <c r="E65" s="441"/>
      <c r="F65" s="441"/>
      <c r="G65" s="441"/>
      <c r="H65" s="441"/>
      <c r="I65" s="441"/>
      <c r="J65" s="441"/>
      <c r="K65" s="441"/>
      <c r="L65" s="441"/>
      <c r="M65" s="441"/>
      <c r="N65" s="441"/>
      <c r="O65" s="441"/>
      <c r="P65" s="441"/>
      <c r="Q65" s="441"/>
      <c r="R65" s="441"/>
      <c r="S65" s="441"/>
    </row>
    <row r="66" spans="1:24" s="465" customFormat="1" ht="16.5" customHeight="1" thickTop="1">
      <c r="A66" s="476"/>
      <c r="B66" s="448"/>
      <c r="C66" s="431"/>
      <c r="D66" s="431"/>
      <c r="E66" s="431"/>
      <c r="F66" s="431"/>
      <c r="G66" s="431"/>
      <c r="H66" s="431"/>
      <c r="I66" s="431"/>
      <c r="J66" s="431"/>
      <c r="K66" s="431"/>
      <c r="L66" s="431"/>
      <c r="M66" s="431"/>
      <c r="N66" s="431"/>
      <c r="O66" s="431"/>
      <c r="P66" s="431"/>
      <c r="Q66" s="431"/>
      <c r="R66" s="431"/>
      <c r="S66" s="431"/>
    </row>
    <row r="67" spans="1:24">
      <c r="A67" s="442" t="s">
        <v>398</v>
      </c>
    </row>
    <row r="68" spans="1:24">
      <c r="A68" s="442" t="s">
        <v>124</v>
      </c>
      <c r="B68" s="463"/>
    </row>
    <row r="69" spans="1:24">
      <c r="A69" s="442" t="s">
        <v>125</v>
      </c>
      <c r="B69" s="479"/>
    </row>
    <row r="70" spans="1:24">
      <c r="A70" s="442" t="s">
        <v>126</v>
      </c>
    </row>
    <row r="71" spans="1:24">
      <c r="A71" s="442" t="s">
        <v>127</v>
      </c>
    </row>
    <row r="72" spans="1:24">
      <c r="A72" s="442" t="s">
        <v>128</v>
      </c>
    </row>
    <row r="73" spans="1:24" ht="13.8">
      <c r="A73" s="35" t="s">
        <v>129</v>
      </c>
    </row>
    <row r="74" spans="1:24" ht="13.8">
      <c r="A74" s="35" t="s">
        <v>130</v>
      </c>
    </row>
    <row r="75" spans="1:24" ht="13.8">
      <c r="A75" s="35" t="s">
        <v>131</v>
      </c>
    </row>
    <row r="76" spans="1:24" s="413" customFormat="1" ht="13.8">
      <c r="A76" s="35" t="s">
        <v>132</v>
      </c>
    </row>
    <row r="77" spans="1:24" ht="13.8">
      <c r="A77" s="35" t="s">
        <v>133</v>
      </c>
    </row>
    <row r="78" spans="1:24" ht="13.8">
      <c r="A78" s="35" t="s">
        <v>134</v>
      </c>
    </row>
    <row r="79" spans="1:24">
      <c r="A79" s="265"/>
    </row>
    <row r="80" spans="1:24" s="473" customFormat="1" ht="13.8">
      <c r="A80" s="491"/>
      <c r="C80" s="451"/>
      <c r="D80" s="451"/>
      <c r="E80" s="451"/>
      <c r="F80" s="451"/>
      <c r="G80" s="451"/>
      <c r="H80" s="451"/>
      <c r="I80" s="451"/>
      <c r="J80" s="451"/>
      <c r="K80" s="451"/>
      <c r="L80" s="451"/>
      <c r="M80" s="451"/>
      <c r="N80" s="451"/>
      <c r="O80" s="451"/>
      <c r="P80" s="451"/>
      <c r="Q80" s="451"/>
      <c r="R80" s="451"/>
      <c r="S80" s="451"/>
      <c r="T80" s="451"/>
      <c r="U80" s="451"/>
      <c r="V80" s="451"/>
      <c r="W80" s="451"/>
      <c r="X80" s="451"/>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71AA6-A4D3-45AE-ABF8-829D904BF9AB}">
  <sheetPr codeName="Hoja9"/>
  <dimension ref="A1:S82"/>
  <sheetViews>
    <sheetView showGridLines="0" zoomScale="70" zoomScaleNormal="70" workbookViewId="0"/>
  </sheetViews>
  <sheetFormatPr baseColWidth="10" defaultColWidth="7.6640625" defaultRowHeight="13.2"/>
  <cols>
    <col min="1" max="1" width="42.5546875" style="444" customWidth="1"/>
    <col min="2" max="18" width="12" style="413" customWidth="1"/>
    <col min="19" max="19" width="11.44140625" style="413" customWidth="1"/>
    <col min="20" max="16384" width="7.6640625" style="413"/>
  </cols>
  <sheetData>
    <row r="1" spans="1:19" s="415" customFormat="1" ht="32.1" customHeight="1">
      <c r="A1" s="36" t="s">
        <v>23</v>
      </c>
      <c r="B1" s="493"/>
      <c r="C1" s="493"/>
      <c r="D1" s="493"/>
      <c r="E1" s="493"/>
      <c r="F1" s="493"/>
      <c r="G1" s="493"/>
      <c r="H1" s="493"/>
      <c r="I1" s="493"/>
      <c r="J1" s="493"/>
      <c r="K1" s="493"/>
      <c r="L1" s="493"/>
      <c r="M1" s="493"/>
      <c r="N1" s="493"/>
      <c r="O1" s="493"/>
      <c r="P1" s="493"/>
      <c r="Q1" s="493"/>
      <c r="R1" s="493"/>
      <c r="S1" s="493"/>
    </row>
    <row r="2" spans="1:19" s="417" customFormat="1" ht="18" customHeight="1">
      <c r="A2" s="39" t="s">
        <v>136</v>
      </c>
      <c r="B2" s="416"/>
      <c r="C2" s="416"/>
      <c r="D2" s="416"/>
      <c r="E2" s="416"/>
      <c r="F2" s="416"/>
      <c r="G2" s="416"/>
      <c r="H2" s="416"/>
      <c r="I2" s="416"/>
      <c r="J2" s="416"/>
      <c r="K2" s="416"/>
      <c r="L2" s="416"/>
      <c r="M2" s="416"/>
      <c r="N2" s="416"/>
      <c r="O2" s="416"/>
      <c r="P2" s="416"/>
      <c r="Q2" s="416"/>
      <c r="R2" s="416"/>
      <c r="S2" s="416"/>
    </row>
    <row r="3" spans="1:19" s="419" customFormat="1" ht="18.75" customHeight="1">
      <c r="A3" s="42" t="s">
        <v>337</v>
      </c>
      <c r="B3" s="418"/>
      <c r="C3" s="418"/>
      <c r="D3" s="418"/>
      <c r="E3" s="418"/>
      <c r="F3" s="418"/>
      <c r="G3" s="418"/>
      <c r="H3" s="418"/>
      <c r="I3" s="418"/>
      <c r="J3" s="418"/>
      <c r="K3" s="418"/>
      <c r="L3" s="418"/>
      <c r="M3" s="418"/>
      <c r="N3" s="418"/>
      <c r="O3" s="418"/>
      <c r="P3" s="418"/>
      <c r="Q3" s="418"/>
      <c r="R3" s="418"/>
      <c r="S3" s="418"/>
    </row>
    <row r="4" spans="1:19" ht="7.5" customHeight="1" thickBot="1">
      <c r="A4" s="420"/>
      <c r="B4" s="420"/>
      <c r="C4" s="420"/>
      <c r="D4" s="420"/>
      <c r="E4" s="420"/>
      <c r="F4" s="420"/>
      <c r="G4" s="420"/>
      <c r="H4" s="420"/>
      <c r="I4" s="420"/>
      <c r="J4" s="420"/>
      <c r="K4" s="420"/>
      <c r="L4" s="420"/>
      <c r="M4" s="420"/>
      <c r="N4" s="420"/>
      <c r="O4" s="420"/>
      <c r="P4" s="420"/>
      <c r="Q4" s="420"/>
      <c r="R4" s="420"/>
      <c r="S4" s="420"/>
    </row>
    <row r="5" spans="1:19" s="423" customFormat="1" ht="80.099999999999994" customHeight="1" thickTop="1">
      <c r="A5" s="421" t="s">
        <v>338</v>
      </c>
      <c r="B5" s="394" t="s">
        <v>178</v>
      </c>
      <c r="C5" s="422" t="s">
        <v>299</v>
      </c>
      <c r="D5" s="422" t="s">
        <v>180</v>
      </c>
      <c r="E5" s="422" t="s">
        <v>181</v>
      </c>
      <c r="F5" s="422" t="s">
        <v>182</v>
      </c>
      <c r="G5" s="394" t="s">
        <v>183</v>
      </c>
      <c r="H5" s="422" t="s">
        <v>184</v>
      </c>
      <c r="I5" s="422" t="s">
        <v>185</v>
      </c>
      <c r="J5" s="459" t="s">
        <v>399</v>
      </c>
      <c r="K5" s="394" t="s">
        <v>187</v>
      </c>
      <c r="L5" s="422" t="s">
        <v>188</v>
      </c>
      <c r="M5" s="422" t="s">
        <v>304</v>
      </c>
      <c r="N5" s="422" t="s">
        <v>190</v>
      </c>
      <c r="O5" s="422" t="s">
        <v>191</v>
      </c>
      <c r="P5" s="422" t="s">
        <v>192</v>
      </c>
      <c r="Q5" s="422" t="s">
        <v>193</v>
      </c>
      <c r="R5" s="422" t="s">
        <v>194</v>
      </c>
      <c r="S5" s="422" t="s">
        <v>300</v>
      </c>
    </row>
    <row r="6" spans="1:19" s="425" customFormat="1" ht="2.25" customHeight="1">
      <c r="A6" s="424"/>
      <c r="B6" s="424"/>
      <c r="C6" s="424"/>
      <c r="D6" s="424"/>
      <c r="E6" s="424"/>
      <c r="F6" s="424"/>
      <c r="G6" s="424"/>
      <c r="H6" s="424"/>
      <c r="I6" s="424"/>
      <c r="J6" s="424"/>
      <c r="K6" s="424"/>
      <c r="L6" s="424"/>
      <c r="M6" s="424"/>
      <c r="N6" s="424"/>
      <c r="O6" s="424"/>
      <c r="P6" s="424"/>
      <c r="Q6" s="424"/>
      <c r="R6" s="424"/>
      <c r="S6" s="424"/>
    </row>
    <row r="7" spans="1:19" s="425" customFormat="1" ht="5.25" customHeight="1">
      <c r="A7" s="426"/>
    </row>
    <row r="8" spans="1:19" s="429" customFormat="1" ht="12" customHeight="1">
      <c r="A8" s="427" t="s">
        <v>339</v>
      </c>
      <c r="B8" s="428">
        <v>5626.7300000000005</v>
      </c>
      <c r="C8" s="428">
        <v>-606.78</v>
      </c>
      <c r="D8" s="428">
        <v>-6183.58</v>
      </c>
      <c r="E8" s="428">
        <v>1496.7</v>
      </c>
      <c r="F8" s="428">
        <v>165.88</v>
      </c>
      <c r="G8" s="428">
        <v>-2991.86</v>
      </c>
      <c r="H8" s="428">
        <v>-2324.06</v>
      </c>
      <c r="I8" s="428">
        <v>0</v>
      </c>
      <c r="J8" s="428">
        <v>-687.99</v>
      </c>
      <c r="K8" s="428">
        <v>5620.9000000000005</v>
      </c>
      <c r="L8" s="428">
        <v>0</v>
      </c>
      <c r="M8" s="428">
        <v>-3367.57</v>
      </c>
      <c r="N8" s="428">
        <v>0</v>
      </c>
      <c r="O8" s="428">
        <v>10066.380000000001</v>
      </c>
      <c r="P8" s="428">
        <v>-38516.69</v>
      </c>
      <c r="Q8" s="428">
        <v>3048.86</v>
      </c>
      <c r="R8" s="428">
        <v>0</v>
      </c>
      <c r="S8" s="428">
        <v>-28653.100000000002</v>
      </c>
    </row>
    <row r="9" spans="1:19" s="429" customFormat="1" ht="12" customHeight="1">
      <c r="A9" s="494" t="s">
        <v>340</v>
      </c>
      <c r="B9" s="431">
        <v>118.7</v>
      </c>
      <c r="C9" s="431">
        <v>0</v>
      </c>
      <c r="D9" s="431">
        <v>1878.17</v>
      </c>
      <c r="E9" s="431">
        <v>0</v>
      </c>
      <c r="F9" s="431">
        <v>0</v>
      </c>
      <c r="G9" s="431">
        <v>0</v>
      </c>
      <c r="H9" s="431">
        <v>801.42000000000007</v>
      </c>
      <c r="I9" s="431">
        <v>0</v>
      </c>
      <c r="J9" s="431">
        <v>0</v>
      </c>
      <c r="K9" s="431">
        <v>4584.41</v>
      </c>
      <c r="L9" s="431">
        <v>0</v>
      </c>
      <c r="M9" s="431">
        <v>-1385.38</v>
      </c>
      <c r="N9" s="431">
        <v>0</v>
      </c>
      <c r="O9" s="431">
        <v>0</v>
      </c>
      <c r="P9" s="431">
        <v>-3423.44</v>
      </c>
      <c r="Q9" s="431">
        <v>0</v>
      </c>
      <c r="R9" s="431">
        <v>0</v>
      </c>
      <c r="S9" s="431">
        <v>2573.88</v>
      </c>
    </row>
    <row r="10" spans="1:19" s="432" customFormat="1" ht="12" customHeight="1">
      <c r="A10" s="494" t="s">
        <v>341</v>
      </c>
      <c r="B10" s="431">
        <v>1381.06</v>
      </c>
      <c r="C10" s="431">
        <v>0</v>
      </c>
      <c r="D10" s="431">
        <v>-460.03000000000003</v>
      </c>
      <c r="E10" s="431">
        <v>0</v>
      </c>
      <c r="F10" s="431">
        <v>0</v>
      </c>
      <c r="G10" s="431">
        <v>0</v>
      </c>
      <c r="H10" s="431">
        <v>-2894.7000000000003</v>
      </c>
      <c r="I10" s="431">
        <v>0</v>
      </c>
      <c r="J10" s="431">
        <v>0</v>
      </c>
      <c r="K10" s="431">
        <v>0</v>
      </c>
      <c r="L10" s="431">
        <v>0</v>
      </c>
      <c r="M10" s="431">
        <v>-1321.56</v>
      </c>
      <c r="N10" s="431">
        <v>0</v>
      </c>
      <c r="O10" s="431">
        <v>0</v>
      </c>
      <c r="P10" s="431">
        <v>-3834.56</v>
      </c>
      <c r="Q10" s="431">
        <v>0</v>
      </c>
      <c r="R10" s="431">
        <v>0</v>
      </c>
      <c r="S10" s="431">
        <v>-7129.79</v>
      </c>
    </row>
    <row r="11" spans="1:19" s="432" customFormat="1" ht="12" customHeight="1">
      <c r="A11" s="495" t="s">
        <v>313</v>
      </c>
      <c r="B11" s="434">
        <v>849.25</v>
      </c>
      <c r="C11" s="434">
        <v>0</v>
      </c>
      <c r="D11" s="434">
        <v>2122.33</v>
      </c>
      <c r="E11" s="434">
        <v>0</v>
      </c>
      <c r="F11" s="434">
        <v>0</v>
      </c>
      <c r="G11" s="434">
        <v>0</v>
      </c>
      <c r="H11" s="434">
        <v>540.25</v>
      </c>
      <c r="I11" s="434">
        <v>0</v>
      </c>
      <c r="J11" s="434">
        <v>-454.69</v>
      </c>
      <c r="K11" s="434">
        <v>3787.2000000000003</v>
      </c>
      <c r="L11" s="434">
        <v>0</v>
      </c>
      <c r="M11" s="434">
        <v>-1801.05</v>
      </c>
      <c r="N11" s="434">
        <v>0</v>
      </c>
      <c r="O11" s="434">
        <v>0</v>
      </c>
      <c r="P11" s="434">
        <v>-8495.77</v>
      </c>
      <c r="Q11" s="434">
        <v>0</v>
      </c>
      <c r="R11" s="434">
        <v>0</v>
      </c>
      <c r="S11" s="434">
        <v>-3452.48</v>
      </c>
    </row>
    <row r="12" spans="1:19" s="432" customFormat="1" ht="12" customHeight="1">
      <c r="A12" s="494" t="s">
        <v>342</v>
      </c>
      <c r="B12" s="431">
        <v>42.86</v>
      </c>
      <c r="C12" s="431">
        <v>0</v>
      </c>
      <c r="D12" s="431">
        <v>0.35000000000000003</v>
      </c>
      <c r="E12" s="431">
        <v>0</v>
      </c>
      <c r="F12" s="431">
        <v>0</v>
      </c>
      <c r="G12" s="431">
        <v>0</v>
      </c>
      <c r="H12" s="431">
        <v>-53.59</v>
      </c>
      <c r="I12" s="431">
        <v>0</v>
      </c>
      <c r="J12" s="431">
        <v>0</v>
      </c>
      <c r="K12" s="431">
        <v>0</v>
      </c>
      <c r="L12" s="431">
        <v>0</v>
      </c>
      <c r="M12" s="431">
        <v>0</v>
      </c>
      <c r="N12" s="431">
        <v>0</v>
      </c>
      <c r="O12" s="431">
        <v>0</v>
      </c>
      <c r="P12" s="431">
        <v>0</v>
      </c>
      <c r="Q12" s="431">
        <v>0</v>
      </c>
      <c r="R12" s="431">
        <v>0</v>
      </c>
      <c r="S12" s="431">
        <v>-10.38</v>
      </c>
    </row>
    <row r="13" spans="1:19" s="432" customFormat="1" ht="12" customHeight="1">
      <c r="A13" s="494" t="s">
        <v>343</v>
      </c>
      <c r="B13" s="431">
        <v>0</v>
      </c>
      <c r="C13" s="431">
        <v>0</v>
      </c>
      <c r="D13" s="431">
        <v>0</v>
      </c>
      <c r="E13" s="431">
        <v>0</v>
      </c>
      <c r="F13" s="431">
        <v>0</v>
      </c>
      <c r="G13" s="431">
        <v>0</v>
      </c>
      <c r="H13" s="431">
        <v>0</v>
      </c>
      <c r="I13" s="431">
        <v>0</v>
      </c>
      <c r="J13" s="431">
        <v>0</v>
      </c>
      <c r="K13" s="431">
        <v>0</v>
      </c>
      <c r="L13" s="431">
        <v>0</v>
      </c>
      <c r="M13" s="431">
        <v>0</v>
      </c>
      <c r="N13" s="431">
        <v>0</v>
      </c>
      <c r="O13" s="431">
        <v>0</v>
      </c>
      <c r="P13" s="431">
        <v>0</v>
      </c>
      <c r="Q13" s="431">
        <v>0</v>
      </c>
      <c r="R13" s="431">
        <v>0</v>
      </c>
      <c r="S13" s="431">
        <v>0</v>
      </c>
    </row>
    <row r="14" spans="1:19" s="432" customFormat="1" ht="12" customHeight="1">
      <c r="A14" s="495" t="s">
        <v>312</v>
      </c>
      <c r="B14" s="434">
        <v>0</v>
      </c>
      <c r="C14" s="434">
        <v>0</v>
      </c>
      <c r="D14" s="434">
        <v>-4573.8500000000004</v>
      </c>
      <c r="E14" s="434">
        <v>0</v>
      </c>
      <c r="F14" s="434">
        <v>0</v>
      </c>
      <c r="G14" s="434">
        <v>0</v>
      </c>
      <c r="H14" s="434">
        <v>-628.32000000000005</v>
      </c>
      <c r="I14" s="434">
        <v>0</v>
      </c>
      <c r="J14" s="434">
        <v>-23.7</v>
      </c>
      <c r="K14" s="434">
        <v>1167.21</v>
      </c>
      <c r="L14" s="434">
        <v>0</v>
      </c>
      <c r="M14" s="434">
        <v>-1002.09</v>
      </c>
      <c r="N14" s="434">
        <v>0</v>
      </c>
      <c r="O14" s="434">
        <v>0</v>
      </c>
      <c r="P14" s="434">
        <v>-1212.72</v>
      </c>
      <c r="Q14" s="434">
        <v>0</v>
      </c>
      <c r="R14" s="434">
        <v>0</v>
      </c>
      <c r="S14" s="434">
        <v>-6273.47</v>
      </c>
    </row>
    <row r="15" spans="1:19" s="432" customFormat="1" ht="12" customHeight="1">
      <c r="A15" s="494" t="s">
        <v>344</v>
      </c>
      <c r="B15" s="431">
        <v>0</v>
      </c>
      <c r="C15" s="431">
        <v>0</v>
      </c>
      <c r="D15" s="431">
        <v>0</v>
      </c>
      <c r="E15" s="431">
        <v>0</v>
      </c>
      <c r="F15" s="431">
        <v>0</v>
      </c>
      <c r="G15" s="431">
        <v>0</v>
      </c>
      <c r="H15" s="431">
        <v>632.74</v>
      </c>
      <c r="I15" s="431">
        <v>0</v>
      </c>
      <c r="J15" s="431">
        <v>0</v>
      </c>
      <c r="K15" s="431">
        <v>-67.91</v>
      </c>
      <c r="L15" s="431">
        <v>0</v>
      </c>
      <c r="M15" s="431">
        <v>-4514.2300000000005</v>
      </c>
      <c r="N15" s="431">
        <v>0</v>
      </c>
      <c r="O15" s="431">
        <v>0</v>
      </c>
      <c r="P15" s="431">
        <v>-2774.66</v>
      </c>
      <c r="Q15" s="431">
        <v>0</v>
      </c>
      <c r="R15" s="431">
        <v>0</v>
      </c>
      <c r="S15" s="431">
        <v>-6724.07</v>
      </c>
    </row>
    <row r="16" spans="1:19" s="432" customFormat="1" ht="12" customHeight="1">
      <c r="A16" s="494" t="s">
        <v>345</v>
      </c>
      <c r="B16" s="431">
        <v>0</v>
      </c>
      <c r="C16" s="431">
        <v>0</v>
      </c>
      <c r="D16" s="431">
        <v>0</v>
      </c>
      <c r="E16" s="431">
        <v>0</v>
      </c>
      <c r="F16" s="431">
        <v>0</v>
      </c>
      <c r="G16" s="431">
        <v>0</v>
      </c>
      <c r="H16" s="431">
        <v>629.01</v>
      </c>
      <c r="I16" s="431">
        <v>0</v>
      </c>
      <c r="J16" s="431">
        <v>0</v>
      </c>
      <c r="K16" s="431">
        <v>365.46</v>
      </c>
      <c r="L16" s="431">
        <v>0</v>
      </c>
      <c r="M16" s="431">
        <v>1404.1000000000001</v>
      </c>
      <c r="N16" s="431">
        <v>0</v>
      </c>
      <c r="O16" s="431">
        <v>0</v>
      </c>
      <c r="P16" s="431">
        <v>3963.96</v>
      </c>
      <c r="Q16" s="431">
        <v>0</v>
      </c>
      <c r="R16" s="431">
        <v>0</v>
      </c>
      <c r="S16" s="431">
        <v>6362.53</v>
      </c>
    </row>
    <row r="17" spans="1:19" s="432" customFormat="1" ht="12" customHeight="1">
      <c r="A17" s="495" t="s">
        <v>346</v>
      </c>
      <c r="B17" s="434">
        <v>0</v>
      </c>
      <c r="C17" s="434">
        <v>0.65</v>
      </c>
      <c r="D17" s="434">
        <v>0</v>
      </c>
      <c r="E17" s="434">
        <v>0</v>
      </c>
      <c r="F17" s="434">
        <v>0</v>
      </c>
      <c r="G17" s="434">
        <v>-2383.4</v>
      </c>
      <c r="H17" s="434">
        <v>-1940.4</v>
      </c>
      <c r="I17" s="434">
        <v>0</v>
      </c>
      <c r="J17" s="434">
        <v>0</v>
      </c>
      <c r="K17" s="434">
        <v>-7563.43</v>
      </c>
      <c r="L17" s="434">
        <v>0</v>
      </c>
      <c r="M17" s="434">
        <v>5234.59</v>
      </c>
      <c r="N17" s="434">
        <v>0</v>
      </c>
      <c r="O17" s="434">
        <v>10066.380000000001</v>
      </c>
      <c r="P17" s="434">
        <v>-9781.19</v>
      </c>
      <c r="Q17" s="434">
        <v>0</v>
      </c>
      <c r="R17" s="434">
        <v>0</v>
      </c>
      <c r="S17" s="434">
        <v>-6366.81</v>
      </c>
    </row>
    <row r="18" spans="1:19" s="432" customFormat="1" ht="12" customHeight="1">
      <c r="A18" s="494" t="s">
        <v>347</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row>
    <row r="19" spans="1:19" s="432" customFormat="1" ht="12" customHeight="1">
      <c r="A19" s="494" t="s">
        <v>348</v>
      </c>
      <c r="B19" s="431">
        <v>1015.62</v>
      </c>
      <c r="C19" s="431">
        <v>0</v>
      </c>
      <c r="D19" s="431">
        <v>-27.09</v>
      </c>
      <c r="E19" s="431">
        <v>0</v>
      </c>
      <c r="F19" s="431">
        <v>0</v>
      </c>
      <c r="G19" s="431">
        <v>0</v>
      </c>
      <c r="H19" s="431">
        <v>-659.59</v>
      </c>
      <c r="I19" s="431">
        <v>0</v>
      </c>
      <c r="J19" s="431">
        <v>8.93</v>
      </c>
      <c r="K19" s="431">
        <v>92.09</v>
      </c>
      <c r="L19" s="431">
        <v>0</v>
      </c>
      <c r="M19" s="431">
        <v>-91.820000000000007</v>
      </c>
      <c r="N19" s="431">
        <v>0</v>
      </c>
      <c r="O19" s="431">
        <v>0</v>
      </c>
      <c r="P19" s="431">
        <v>-1148.6300000000001</v>
      </c>
      <c r="Q19" s="431">
        <v>0</v>
      </c>
      <c r="R19" s="431">
        <v>0</v>
      </c>
      <c r="S19" s="431">
        <v>-810.49</v>
      </c>
    </row>
    <row r="20" spans="1:19" s="432" customFormat="1" ht="12" customHeight="1">
      <c r="A20" s="495" t="s">
        <v>349</v>
      </c>
      <c r="B20" s="434">
        <v>10.8</v>
      </c>
      <c r="C20" s="434">
        <v>0</v>
      </c>
      <c r="D20" s="434">
        <v>1.26</v>
      </c>
      <c r="E20" s="434">
        <v>0</v>
      </c>
      <c r="F20" s="434">
        <v>0</v>
      </c>
      <c r="G20" s="434">
        <v>0</v>
      </c>
      <c r="H20" s="434">
        <v>-35.01</v>
      </c>
      <c r="I20" s="434">
        <v>0</v>
      </c>
      <c r="J20" s="434">
        <v>0</v>
      </c>
      <c r="K20" s="434">
        <v>-84.91</v>
      </c>
      <c r="L20" s="434">
        <v>0</v>
      </c>
      <c r="M20" s="434">
        <v>-369.92</v>
      </c>
      <c r="N20" s="434">
        <v>0</v>
      </c>
      <c r="O20" s="434">
        <v>0</v>
      </c>
      <c r="P20" s="434">
        <v>-2136.1999999999998</v>
      </c>
      <c r="Q20" s="434">
        <v>0</v>
      </c>
      <c r="R20" s="434">
        <v>0</v>
      </c>
      <c r="S20" s="434">
        <v>-2613.98</v>
      </c>
    </row>
    <row r="21" spans="1:19" s="432" customFormat="1" ht="12" customHeight="1">
      <c r="A21" s="494" t="s">
        <v>350</v>
      </c>
      <c r="B21" s="431">
        <v>11.5</v>
      </c>
      <c r="C21" s="431">
        <v>0</v>
      </c>
      <c r="D21" s="431">
        <v>0</v>
      </c>
      <c r="E21" s="431">
        <v>0</v>
      </c>
      <c r="F21" s="431">
        <v>0</v>
      </c>
      <c r="G21" s="431">
        <v>0</v>
      </c>
      <c r="H21" s="431">
        <v>0</v>
      </c>
      <c r="I21" s="431">
        <v>0</v>
      </c>
      <c r="J21" s="431">
        <v>0</v>
      </c>
      <c r="K21" s="431">
        <v>0</v>
      </c>
      <c r="L21" s="431">
        <v>0</v>
      </c>
      <c r="M21" s="431">
        <v>0</v>
      </c>
      <c r="N21" s="431">
        <v>0</v>
      </c>
      <c r="O21" s="431">
        <v>0</v>
      </c>
      <c r="P21" s="431">
        <v>0</v>
      </c>
      <c r="Q21" s="431">
        <v>0</v>
      </c>
      <c r="R21" s="431">
        <v>0</v>
      </c>
      <c r="S21" s="431">
        <v>11.5</v>
      </c>
    </row>
    <row r="22" spans="1:19" s="432" customFormat="1" ht="12" customHeight="1">
      <c r="A22" s="494" t="s">
        <v>351</v>
      </c>
      <c r="B22" s="431">
        <v>40.090000000000003</v>
      </c>
      <c r="C22" s="431">
        <v>0</v>
      </c>
      <c r="D22" s="431">
        <v>0.94000000000000006</v>
      </c>
      <c r="E22" s="431">
        <v>0</v>
      </c>
      <c r="F22" s="431">
        <v>0</v>
      </c>
      <c r="G22" s="431">
        <v>0</v>
      </c>
      <c r="H22" s="431">
        <v>-35.730000000000004</v>
      </c>
      <c r="I22" s="431">
        <v>0</v>
      </c>
      <c r="J22" s="431">
        <v>-39.85</v>
      </c>
      <c r="K22" s="431">
        <v>288.17</v>
      </c>
      <c r="L22" s="431">
        <v>0</v>
      </c>
      <c r="M22" s="431">
        <v>37.050000000000004</v>
      </c>
      <c r="N22" s="431">
        <v>0</v>
      </c>
      <c r="O22" s="431">
        <v>0</v>
      </c>
      <c r="P22" s="431">
        <v>188.38</v>
      </c>
      <c r="Q22" s="431">
        <v>0</v>
      </c>
      <c r="R22" s="431">
        <v>0</v>
      </c>
      <c r="S22" s="431">
        <v>479.05</v>
      </c>
    </row>
    <row r="23" spans="1:19" s="432" customFormat="1" ht="12" customHeight="1">
      <c r="A23" s="495" t="s">
        <v>352</v>
      </c>
      <c r="B23" s="434">
        <v>27.48</v>
      </c>
      <c r="C23" s="434">
        <v>0</v>
      </c>
      <c r="D23" s="434">
        <v>-108.53</v>
      </c>
      <c r="E23" s="434">
        <v>0</v>
      </c>
      <c r="F23" s="434">
        <v>0</v>
      </c>
      <c r="G23" s="434">
        <v>0</v>
      </c>
      <c r="H23" s="434">
        <v>-117.18</v>
      </c>
      <c r="I23" s="434">
        <v>0</v>
      </c>
      <c r="J23" s="434">
        <v>0</v>
      </c>
      <c r="K23" s="434">
        <v>57.33</v>
      </c>
      <c r="L23" s="434">
        <v>0</v>
      </c>
      <c r="M23" s="434">
        <v>-42.72</v>
      </c>
      <c r="N23" s="434">
        <v>0</v>
      </c>
      <c r="O23" s="434">
        <v>0</v>
      </c>
      <c r="P23" s="434">
        <v>-1362.54</v>
      </c>
      <c r="Q23" s="434">
        <v>0</v>
      </c>
      <c r="R23" s="434">
        <v>0</v>
      </c>
      <c r="S23" s="434">
        <v>-1546.16</v>
      </c>
    </row>
    <row r="24" spans="1:19" s="432" customFormat="1" ht="12" customHeight="1">
      <c r="A24" s="494" t="s">
        <v>353</v>
      </c>
      <c r="B24" s="431">
        <v>142.13</v>
      </c>
      <c r="C24" s="431">
        <v>0</v>
      </c>
      <c r="D24" s="431">
        <v>-12.4</v>
      </c>
      <c r="E24" s="431">
        <v>0</v>
      </c>
      <c r="F24" s="431">
        <v>0</v>
      </c>
      <c r="G24" s="431">
        <v>0</v>
      </c>
      <c r="H24" s="431">
        <v>-411.39</v>
      </c>
      <c r="I24" s="431">
        <v>0</v>
      </c>
      <c r="J24" s="431">
        <v>0</v>
      </c>
      <c r="K24" s="431">
        <v>712.74</v>
      </c>
      <c r="L24" s="431">
        <v>0</v>
      </c>
      <c r="M24" s="431">
        <v>-516.79</v>
      </c>
      <c r="N24" s="431">
        <v>0</v>
      </c>
      <c r="O24" s="431">
        <v>0</v>
      </c>
      <c r="P24" s="431">
        <v>-274.73</v>
      </c>
      <c r="Q24" s="431">
        <v>0</v>
      </c>
      <c r="R24" s="431">
        <v>0</v>
      </c>
      <c r="S24" s="431">
        <v>-360.44</v>
      </c>
    </row>
    <row r="25" spans="1:19" s="432" customFormat="1" ht="12" customHeight="1">
      <c r="A25" s="494" t="s">
        <v>354</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row>
    <row r="26" spans="1:19" s="432" customFormat="1" ht="12" customHeight="1">
      <c r="A26" s="495" t="s">
        <v>355</v>
      </c>
      <c r="B26" s="434">
        <v>-4.5600000000000005</v>
      </c>
      <c r="C26" s="434">
        <v>187.23</v>
      </c>
      <c r="D26" s="434">
        <v>-700.47</v>
      </c>
      <c r="E26" s="434">
        <v>-77.930000000000007</v>
      </c>
      <c r="F26" s="434">
        <v>0</v>
      </c>
      <c r="G26" s="434">
        <v>4336.6400000000003</v>
      </c>
      <c r="H26" s="434">
        <v>-58.2</v>
      </c>
      <c r="I26" s="434">
        <v>0</v>
      </c>
      <c r="J26" s="434">
        <v>0</v>
      </c>
      <c r="K26" s="434">
        <v>-0.35000000000000003</v>
      </c>
      <c r="L26" s="434">
        <v>0</v>
      </c>
      <c r="M26" s="434">
        <v>1212.55</v>
      </c>
      <c r="N26" s="434">
        <v>0</v>
      </c>
      <c r="O26" s="434">
        <v>0</v>
      </c>
      <c r="P26" s="434">
        <v>3659.51</v>
      </c>
      <c r="Q26" s="434">
        <v>0</v>
      </c>
      <c r="R26" s="434">
        <v>0</v>
      </c>
      <c r="S26" s="434">
        <v>8554.43</v>
      </c>
    </row>
    <row r="27" spans="1:19" s="432" customFormat="1" ht="12" customHeight="1">
      <c r="A27" s="494" t="s">
        <v>356</v>
      </c>
      <c r="B27" s="431">
        <v>0</v>
      </c>
      <c r="C27" s="431">
        <v>0</v>
      </c>
      <c r="D27" s="431">
        <v>0</v>
      </c>
      <c r="E27" s="431">
        <v>0</v>
      </c>
      <c r="F27" s="431">
        <v>0</v>
      </c>
      <c r="G27" s="431">
        <v>0</v>
      </c>
      <c r="H27" s="431">
        <v>379.5</v>
      </c>
      <c r="I27" s="431">
        <v>0</v>
      </c>
      <c r="J27" s="431">
        <v>0</v>
      </c>
      <c r="K27" s="431">
        <v>323.57</v>
      </c>
      <c r="L27" s="431">
        <v>0</v>
      </c>
      <c r="M27" s="431">
        <v>361.46</v>
      </c>
      <c r="N27" s="431">
        <v>0</v>
      </c>
      <c r="O27" s="431">
        <v>0</v>
      </c>
      <c r="P27" s="431">
        <v>89.28</v>
      </c>
      <c r="Q27" s="431">
        <v>0</v>
      </c>
      <c r="R27" s="431">
        <v>0</v>
      </c>
      <c r="S27" s="431">
        <v>1153.81</v>
      </c>
    </row>
    <row r="28" spans="1:19" s="432" customFormat="1" ht="12" customHeight="1">
      <c r="A28" s="494" t="s">
        <v>357</v>
      </c>
      <c r="B28" s="431">
        <v>6.88</v>
      </c>
      <c r="C28" s="431">
        <v>0</v>
      </c>
      <c r="D28" s="431">
        <v>13.540000000000001</v>
      </c>
      <c r="E28" s="431">
        <v>0</v>
      </c>
      <c r="F28" s="431">
        <v>0</v>
      </c>
      <c r="G28" s="431">
        <v>0</v>
      </c>
      <c r="H28" s="431">
        <v>442.69</v>
      </c>
      <c r="I28" s="431">
        <v>0</v>
      </c>
      <c r="J28" s="431">
        <v>0</v>
      </c>
      <c r="K28" s="431">
        <v>-371.19</v>
      </c>
      <c r="L28" s="431">
        <v>0</v>
      </c>
      <c r="M28" s="431">
        <v>-708.94</v>
      </c>
      <c r="N28" s="431">
        <v>0</v>
      </c>
      <c r="O28" s="431">
        <v>0</v>
      </c>
      <c r="P28" s="431">
        <v>-5348.54</v>
      </c>
      <c r="Q28" s="431">
        <v>0</v>
      </c>
      <c r="R28" s="431">
        <v>0</v>
      </c>
      <c r="S28" s="431">
        <v>-5965.56</v>
      </c>
    </row>
    <row r="29" spans="1:19" s="432" customFormat="1" ht="12" customHeight="1">
      <c r="A29" s="495" t="s">
        <v>358</v>
      </c>
      <c r="B29" s="434">
        <v>0</v>
      </c>
      <c r="C29" s="434">
        <v>0</v>
      </c>
      <c r="D29" s="434">
        <v>0</v>
      </c>
      <c r="E29" s="434">
        <v>0</v>
      </c>
      <c r="F29" s="434">
        <v>0</v>
      </c>
      <c r="G29" s="434">
        <v>0</v>
      </c>
      <c r="H29" s="434">
        <v>293.83</v>
      </c>
      <c r="I29" s="434">
        <v>0</v>
      </c>
      <c r="J29" s="434">
        <v>0</v>
      </c>
      <c r="K29" s="434">
        <v>216.71</v>
      </c>
      <c r="L29" s="434">
        <v>0</v>
      </c>
      <c r="M29" s="434">
        <v>88.39</v>
      </c>
      <c r="N29" s="434">
        <v>0</v>
      </c>
      <c r="O29" s="434">
        <v>0</v>
      </c>
      <c r="P29" s="434">
        <v>-289.82</v>
      </c>
      <c r="Q29" s="434">
        <v>0</v>
      </c>
      <c r="R29" s="434">
        <v>0</v>
      </c>
      <c r="S29" s="434">
        <v>309.12</v>
      </c>
    </row>
    <row r="30" spans="1:19" s="432" customFormat="1" ht="12" customHeight="1">
      <c r="A30" s="430" t="s">
        <v>359</v>
      </c>
      <c r="B30" s="431">
        <v>0</v>
      </c>
      <c r="C30" s="431">
        <v>0</v>
      </c>
      <c r="D30" s="431">
        <v>0</v>
      </c>
      <c r="E30" s="431">
        <v>0</v>
      </c>
      <c r="F30" s="431">
        <v>0</v>
      </c>
      <c r="G30" s="431">
        <v>0</v>
      </c>
      <c r="H30" s="431">
        <v>0</v>
      </c>
      <c r="I30" s="431">
        <v>0</v>
      </c>
      <c r="J30" s="431">
        <v>-53.88</v>
      </c>
      <c r="K30" s="431">
        <v>0</v>
      </c>
      <c r="L30" s="431">
        <v>0</v>
      </c>
      <c r="M30" s="431">
        <v>0</v>
      </c>
      <c r="N30" s="431">
        <v>0</v>
      </c>
      <c r="O30" s="431">
        <v>0</v>
      </c>
      <c r="P30" s="431">
        <v>0</v>
      </c>
      <c r="Q30" s="431">
        <v>0</v>
      </c>
      <c r="R30" s="431">
        <v>0</v>
      </c>
      <c r="S30" s="431">
        <v>-53.88</v>
      </c>
    </row>
    <row r="31" spans="1:19" s="432" customFormat="1" ht="12" customHeight="1">
      <c r="A31" s="430" t="s">
        <v>360</v>
      </c>
      <c r="B31" s="431">
        <v>2057.2400000000002</v>
      </c>
      <c r="C31" s="431">
        <v>0</v>
      </c>
      <c r="D31" s="431">
        <v>-348.99</v>
      </c>
      <c r="E31" s="431">
        <v>845.14</v>
      </c>
      <c r="F31" s="431">
        <v>-199.83</v>
      </c>
      <c r="G31" s="431">
        <v>0</v>
      </c>
      <c r="H31" s="431">
        <v>-532.71</v>
      </c>
      <c r="I31" s="431">
        <v>0</v>
      </c>
      <c r="J31" s="431">
        <v>621.72</v>
      </c>
      <c r="K31" s="431">
        <v>0</v>
      </c>
      <c r="L31" s="431">
        <v>0</v>
      </c>
      <c r="M31" s="431">
        <v>0</v>
      </c>
      <c r="N31" s="431">
        <v>0</v>
      </c>
      <c r="O31" s="431">
        <v>0</v>
      </c>
      <c r="P31" s="431">
        <v>48.370000000000005</v>
      </c>
      <c r="Q31" s="431">
        <v>2028.65</v>
      </c>
      <c r="R31" s="431">
        <v>0</v>
      </c>
      <c r="S31" s="431">
        <v>4519.58</v>
      </c>
    </row>
    <row r="32" spans="1:19" s="432" customFormat="1" ht="12" customHeight="1">
      <c r="A32" s="433" t="s">
        <v>361</v>
      </c>
      <c r="B32" s="434">
        <v>0</v>
      </c>
      <c r="C32" s="434">
        <v>0</v>
      </c>
      <c r="D32" s="434">
        <v>0</v>
      </c>
      <c r="E32" s="434">
        <v>0</v>
      </c>
      <c r="F32" s="434">
        <v>0</v>
      </c>
      <c r="G32" s="434">
        <v>0</v>
      </c>
      <c r="H32" s="434">
        <v>0</v>
      </c>
      <c r="I32" s="434">
        <v>0</v>
      </c>
      <c r="J32" s="434">
        <v>0</v>
      </c>
      <c r="K32" s="434">
        <v>0</v>
      </c>
      <c r="L32" s="434">
        <v>0</v>
      </c>
      <c r="M32" s="434">
        <v>-175.8</v>
      </c>
      <c r="N32" s="434">
        <v>0</v>
      </c>
      <c r="O32" s="434">
        <v>0</v>
      </c>
      <c r="P32" s="434">
        <v>0</v>
      </c>
      <c r="Q32" s="434">
        <v>0</v>
      </c>
      <c r="R32" s="434">
        <v>0</v>
      </c>
      <c r="S32" s="434">
        <v>-175.8</v>
      </c>
    </row>
    <row r="33" spans="1:19" s="432" customFormat="1" ht="12" customHeight="1">
      <c r="A33" s="430" t="s">
        <v>362</v>
      </c>
      <c r="B33" s="431">
        <v>0</v>
      </c>
      <c r="C33" s="431">
        <v>23.13</v>
      </c>
      <c r="D33" s="431">
        <v>-3.42</v>
      </c>
      <c r="E33" s="431">
        <v>0</v>
      </c>
      <c r="F33" s="431">
        <v>0</v>
      </c>
      <c r="G33" s="431">
        <v>0</v>
      </c>
      <c r="H33" s="431">
        <v>-96.11</v>
      </c>
      <c r="I33" s="431">
        <v>0</v>
      </c>
      <c r="J33" s="431">
        <v>0</v>
      </c>
      <c r="K33" s="431">
        <v>0</v>
      </c>
      <c r="L33" s="431">
        <v>0</v>
      </c>
      <c r="M33" s="431">
        <v>104.19</v>
      </c>
      <c r="N33" s="431">
        <v>0</v>
      </c>
      <c r="O33" s="431">
        <v>0</v>
      </c>
      <c r="P33" s="431">
        <v>1295.94</v>
      </c>
      <c r="Q33" s="431">
        <v>0</v>
      </c>
      <c r="R33" s="431">
        <v>0</v>
      </c>
      <c r="S33" s="431">
        <v>1323.73</v>
      </c>
    </row>
    <row r="34" spans="1:19" s="432" customFormat="1" ht="12" customHeight="1">
      <c r="A34" s="430" t="s">
        <v>363</v>
      </c>
      <c r="B34" s="431">
        <v>53.620000000000005</v>
      </c>
      <c r="C34" s="431">
        <v>0</v>
      </c>
      <c r="D34" s="431">
        <v>-1283.51</v>
      </c>
      <c r="E34" s="431">
        <v>0</v>
      </c>
      <c r="F34" s="431">
        <v>0</v>
      </c>
      <c r="G34" s="431">
        <v>0</v>
      </c>
      <c r="H34" s="431">
        <v>4282.08</v>
      </c>
      <c r="I34" s="431">
        <v>0</v>
      </c>
      <c r="J34" s="431">
        <v>-98.68</v>
      </c>
      <c r="K34" s="431">
        <v>1890.64</v>
      </c>
      <c r="L34" s="431">
        <v>0</v>
      </c>
      <c r="M34" s="431">
        <v>274.57</v>
      </c>
      <c r="N34" s="431">
        <v>0</v>
      </c>
      <c r="O34" s="431">
        <v>0</v>
      </c>
      <c r="P34" s="431">
        <v>-6311.4000000000005</v>
      </c>
      <c r="Q34" s="431">
        <v>0</v>
      </c>
      <c r="R34" s="431">
        <v>0</v>
      </c>
      <c r="S34" s="431">
        <v>-1192.68</v>
      </c>
    </row>
    <row r="35" spans="1:19" s="432" customFormat="1" ht="12" customHeight="1">
      <c r="A35" s="433" t="s">
        <v>364</v>
      </c>
      <c r="B35" s="434">
        <v>-26.18</v>
      </c>
      <c r="C35" s="434">
        <v>0</v>
      </c>
      <c r="D35" s="434">
        <v>0</v>
      </c>
      <c r="E35" s="434">
        <v>471.42</v>
      </c>
      <c r="F35" s="434">
        <v>155.39000000000001</v>
      </c>
      <c r="G35" s="434">
        <v>0</v>
      </c>
      <c r="H35" s="434">
        <v>0</v>
      </c>
      <c r="I35" s="434">
        <v>0</v>
      </c>
      <c r="J35" s="434">
        <v>0</v>
      </c>
      <c r="K35" s="434">
        <v>653.54</v>
      </c>
      <c r="L35" s="434">
        <v>0</v>
      </c>
      <c r="M35" s="434">
        <v>25.72</v>
      </c>
      <c r="N35" s="434">
        <v>0</v>
      </c>
      <c r="O35" s="434">
        <v>0</v>
      </c>
      <c r="P35" s="434">
        <v>0</v>
      </c>
      <c r="Q35" s="434">
        <v>194.44</v>
      </c>
      <c r="R35" s="434">
        <v>0</v>
      </c>
      <c r="S35" s="434">
        <v>1474.33</v>
      </c>
    </row>
    <row r="36" spans="1:19" s="432" customFormat="1" ht="12" customHeight="1">
      <c r="A36" s="430" t="s">
        <v>365</v>
      </c>
      <c r="B36" s="431">
        <v>-105.84</v>
      </c>
      <c r="C36" s="431">
        <v>0</v>
      </c>
      <c r="D36" s="431">
        <v>0</v>
      </c>
      <c r="E36" s="431">
        <v>0</v>
      </c>
      <c r="F36" s="431">
        <v>158.14000000000001</v>
      </c>
      <c r="G36" s="431">
        <v>0</v>
      </c>
      <c r="H36" s="431">
        <v>0</v>
      </c>
      <c r="I36" s="431">
        <v>0</v>
      </c>
      <c r="J36" s="431">
        <v>0</v>
      </c>
      <c r="K36" s="431">
        <v>-215.89000000000001</v>
      </c>
      <c r="L36" s="431">
        <v>0</v>
      </c>
      <c r="M36" s="431">
        <v>0</v>
      </c>
      <c r="N36" s="431">
        <v>0</v>
      </c>
      <c r="O36" s="431">
        <v>0</v>
      </c>
      <c r="P36" s="431">
        <v>0</v>
      </c>
      <c r="Q36" s="431">
        <v>712.12</v>
      </c>
      <c r="R36" s="431">
        <v>0</v>
      </c>
      <c r="S36" s="431">
        <v>548.53</v>
      </c>
    </row>
    <row r="37" spans="1:19" s="432" customFormat="1" ht="12" customHeight="1">
      <c r="A37" s="430" t="s">
        <v>366</v>
      </c>
      <c r="B37" s="431">
        <v>7.92</v>
      </c>
      <c r="C37" s="431">
        <v>0</v>
      </c>
      <c r="D37" s="431">
        <v>0</v>
      </c>
      <c r="E37" s="431">
        <v>0</v>
      </c>
      <c r="F37" s="431">
        <v>52.18</v>
      </c>
      <c r="G37" s="431">
        <v>0</v>
      </c>
      <c r="H37" s="431">
        <v>0</v>
      </c>
      <c r="I37" s="431">
        <v>0</v>
      </c>
      <c r="J37" s="431">
        <v>0</v>
      </c>
      <c r="K37" s="431">
        <v>-10.290000000000001</v>
      </c>
      <c r="L37" s="431">
        <v>0</v>
      </c>
      <c r="M37" s="431">
        <v>0</v>
      </c>
      <c r="N37" s="431">
        <v>0</v>
      </c>
      <c r="O37" s="431">
        <v>0</v>
      </c>
      <c r="P37" s="431">
        <v>0</v>
      </c>
      <c r="Q37" s="431">
        <v>113.65</v>
      </c>
      <c r="R37" s="431">
        <v>0</v>
      </c>
      <c r="S37" s="431">
        <v>163.46</v>
      </c>
    </row>
    <row r="38" spans="1:19" s="432" customFormat="1" ht="12" customHeight="1">
      <c r="A38" s="433" t="s">
        <v>367</v>
      </c>
      <c r="B38" s="434">
        <v>0</v>
      </c>
      <c r="C38" s="434">
        <v>0.04</v>
      </c>
      <c r="D38" s="434">
        <v>0</v>
      </c>
      <c r="E38" s="434">
        <v>0</v>
      </c>
      <c r="F38" s="434">
        <v>0</v>
      </c>
      <c r="G38" s="434">
        <v>-3846.58</v>
      </c>
      <c r="H38" s="434">
        <v>185.55</v>
      </c>
      <c r="I38" s="434">
        <v>0</v>
      </c>
      <c r="J38" s="434">
        <v>-647.84</v>
      </c>
      <c r="K38" s="434">
        <v>-149.47999999999999</v>
      </c>
      <c r="L38" s="434">
        <v>0</v>
      </c>
      <c r="M38" s="434">
        <v>-182.62</v>
      </c>
      <c r="N38" s="434">
        <v>0</v>
      </c>
      <c r="O38" s="434">
        <v>0</v>
      </c>
      <c r="P38" s="434">
        <v>0</v>
      </c>
      <c r="Q38" s="434">
        <v>0</v>
      </c>
      <c r="R38" s="434">
        <v>0</v>
      </c>
      <c r="S38" s="434">
        <v>-4640.92</v>
      </c>
    </row>
    <row r="39" spans="1:19" s="432" customFormat="1" ht="12" customHeight="1">
      <c r="A39" s="430" t="s">
        <v>368</v>
      </c>
      <c r="B39" s="431">
        <v>0</v>
      </c>
      <c r="C39" s="431">
        <v>0</v>
      </c>
      <c r="D39" s="431">
        <v>0</v>
      </c>
      <c r="E39" s="431">
        <v>0</v>
      </c>
      <c r="F39" s="431">
        <v>0</v>
      </c>
      <c r="G39" s="431">
        <v>0</v>
      </c>
      <c r="H39" s="431">
        <v>-2829.44</v>
      </c>
      <c r="I39" s="431">
        <v>0</v>
      </c>
      <c r="J39" s="431">
        <v>0</v>
      </c>
      <c r="K39" s="431">
        <v>0</v>
      </c>
      <c r="L39" s="431">
        <v>0</v>
      </c>
      <c r="M39" s="431">
        <v>2.72</v>
      </c>
      <c r="N39" s="431">
        <v>0</v>
      </c>
      <c r="O39" s="431">
        <v>0</v>
      </c>
      <c r="P39" s="431">
        <v>-1424.6200000000001</v>
      </c>
      <c r="Q39" s="431">
        <v>0</v>
      </c>
      <c r="R39" s="431">
        <v>0</v>
      </c>
      <c r="S39" s="431">
        <v>-4251.34</v>
      </c>
    </row>
    <row r="40" spans="1:19" s="432" customFormat="1" ht="12" customHeight="1">
      <c r="A40" s="430" t="s">
        <v>369</v>
      </c>
      <c r="B40" s="431">
        <v>-1.84</v>
      </c>
      <c r="C40" s="431">
        <v>-817.83</v>
      </c>
      <c r="D40" s="431">
        <v>-2681.88</v>
      </c>
      <c r="E40" s="431">
        <v>258.06</v>
      </c>
      <c r="F40" s="431">
        <v>0</v>
      </c>
      <c r="G40" s="431">
        <v>-1098.52</v>
      </c>
      <c r="H40" s="431">
        <v>-218.77</v>
      </c>
      <c r="I40" s="431">
        <v>0</v>
      </c>
      <c r="J40" s="431">
        <v>0</v>
      </c>
      <c r="K40" s="431">
        <v>-54.72</v>
      </c>
      <c r="L40" s="431">
        <v>0</v>
      </c>
      <c r="M40" s="431">
        <v>0.01</v>
      </c>
      <c r="N40" s="431">
        <v>0</v>
      </c>
      <c r="O40" s="431">
        <v>0</v>
      </c>
      <c r="P40" s="431">
        <v>56.68</v>
      </c>
      <c r="Q40" s="431">
        <v>0</v>
      </c>
      <c r="R40" s="431">
        <v>0</v>
      </c>
      <c r="S40" s="431">
        <v>-4558.8100000000004</v>
      </c>
    </row>
    <row r="41" spans="1:19" s="432" customFormat="1" ht="12" customHeight="1">
      <c r="A41" s="427" t="s">
        <v>370</v>
      </c>
      <c r="B41" s="428">
        <v>0</v>
      </c>
      <c r="C41" s="428">
        <v>-2278.7600000000002</v>
      </c>
      <c r="D41" s="428">
        <v>-930.92000000000007</v>
      </c>
      <c r="E41" s="428">
        <v>-1655.23</v>
      </c>
      <c r="F41" s="428">
        <v>0</v>
      </c>
      <c r="G41" s="428">
        <v>-5532.47</v>
      </c>
      <c r="H41" s="428">
        <v>1819.44</v>
      </c>
      <c r="I41" s="428">
        <v>-30.23</v>
      </c>
      <c r="J41" s="428">
        <v>0</v>
      </c>
      <c r="K41" s="428">
        <v>4553.99</v>
      </c>
      <c r="L41" s="428">
        <v>0</v>
      </c>
      <c r="M41" s="428">
        <v>24555.14</v>
      </c>
      <c r="N41" s="428">
        <v>1200.1400000000001</v>
      </c>
      <c r="O41" s="428">
        <v>417.51</v>
      </c>
      <c r="P41" s="428">
        <v>1560.1000000000001</v>
      </c>
      <c r="Q41" s="428">
        <v>0</v>
      </c>
      <c r="R41" s="428">
        <v>18.78</v>
      </c>
      <c r="S41" s="428">
        <v>23697.49</v>
      </c>
    </row>
    <row r="42" spans="1:19" s="429" customFormat="1" ht="12" customHeight="1">
      <c r="A42" s="430" t="s">
        <v>371</v>
      </c>
      <c r="B42" s="431">
        <v>0</v>
      </c>
      <c r="C42" s="431">
        <v>-2491.5300000000002</v>
      </c>
      <c r="D42" s="431">
        <v>-1695.64</v>
      </c>
      <c r="E42" s="431">
        <v>-1424.8500000000001</v>
      </c>
      <c r="F42" s="431">
        <v>0</v>
      </c>
      <c r="G42" s="431">
        <v>-7.3100000000000005</v>
      </c>
      <c r="H42" s="431">
        <v>904.75</v>
      </c>
      <c r="I42" s="431">
        <v>-30.23</v>
      </c>
      <c r="J42" s="431">
        <v>0</v>
      </c>
      <c r="K42" s="431">
        <v>1877.63</v>
      </c>
      <c r="L42" s="431">
        <v>0</v>
      </c>
      <c r="M42" s="431">
        <v>13363.98</v>
      </c>
      <c r="N42" s="431">
        <v>78.210000000000008</v>
      </c>
      <c r="O42" s="431">
        <v>0</v>
      </c>
      <c r="P42" s="431">
        <v>-6442.96</v>
      </c>
      <c r="Q42" s="431">
        <v>0</v>
      </c>
      <c r="R42" s="431">
        <v>-10.78</v>
      </c>
      <c r="S42" s="431">
        <v>4121.25</v>
      </c>
    </row>
    <row r="43" spans="1:19" s="432" customFormat="1" ht="12" customHeight="1">
      <c r="A43" s="430" t="s">
        <v>372</v>
      </c>
      <c r="B43" s="431">
        <v>0</v>
      </c>
      <c r="C43" s="431">
        <v>0</v>
      </c>
      <c r="D43" s="431">
        <v>0</v>
      </c>
      <c r="E43" s="431">
        <v>0</v>
      </c>
      <c r="F43" s="431">
        <v>0</v>
      </c>
      <c r="G43" s="431">
        <v>0</v>
      </c>
      <c r="H43" s="431">
        <v>0</v>
      </c>
      <c r="I43" s="431">
        <v>0</v>
      </c>
      <c r="J43" s="431">
        <v>0</v>
      </c>
      <c r="K43" s="431">
        <v>0</v>
      </c>
      <c r="L43" s="431">
        <v>0</v>
      </c>
      <c r="M43" s="431">
        <v>831.19</v>
      </c>
      <c r="N43" s="431">
        <v>0</v>
      </c>
      <c r="O43" s="431">
        <v>0</v>
      </c>
      <c r="P43" s="431">
        <v>457.18</v>
      </c>
      <c r="Q43" s="431">
        <v>0</v>
      </c>
      <c r="R43" s="431">
        <v>0</v>
      </c>
      <c r="S43" s="431">
        <v>1288.3700000000001</v>
      </c>
    </row>
    <row r="44" spans="1:19" s="432" customFormat="1" ht="12" customHeight="1">
      <c r="A44" s="433" t="s">
        <v>314</v>
      </c>
      <c r="B44" s="434">
        <v>0</v>
      </c>
      <c r="C44" s="434">
        <v>212.78</v>
      </c>
      <c r="D44" s="434">
        <v>764.71</v>
      </c>
      <c r="E44" s="434">
        <v>0</v>
      </c>
      <c r="F44" s="434">
        <v>0</v>
      </c>
      <c r="G44" s="434">
        <v>-34.1</v>
      </c>
      <c r="H44" s="434">
        <v>-1063.08</v>
      </c>
      <c r="I44" s="434">
        <v>0</v>
      </c>
      <c r="J44" s="434">
        <v>0</v>
      </c>
      <c r="K44" s="434">
        <v>-238.78</v>
      </c>
      <c r="L44" s="434">
        <v>0</v>
      </c>
      <c r="M44" s="434">
        <v>2113.59</v>
      </c>
      <c r="N44" s="434">
        <v>0</v>
      </c>
      <c r="O44" s="434">
        <v>0</v>
      </c>
      <c r="P44" s="434">
        <v>12380.62</v>
      </c>
      <c r="Q44" s="434">
        <v>0</v>
      </c>
      <c r="R44" s="434">
        <v>-0.32</v>
      </c>
      <c r="S44" s="434">
        <v>14135.42</v>
      </c>
    </row>
    <row r="45" spans="1:19" s="432" customFormat="1" ht="12" customHeight="1">
      <c r="A45" s="430" t="s">
        <v>373</v>
      </c>
      <c r="B45" s="431">
        <v>0</v>
      </c>
      <c r="C45" s="431">
        <v>0</v>
      </c>
      <c r="D45" s="431">
        <v>0</v>
      </c>
      <c r="E45" s="431">
        <v>-230.38</v>
      </c>
      <c r="F45" s="431">
        <v>0</v>
      </c>
      <c r="G45" s="431">
        <v>-5491.06</v>
      </c>
      <c r="H45" s="431">
        <v>1977.77</v>
      </c>
      <c r="I45" s="431">
        <v>0</v>
      </c>
      <c r="J45" s="431">
        <v>0</v>
      </c>
      <c r="K45" s="431">
        <v>2915.15</v>
      </c>
      <c r="L45" s="431">
        <v>0</v>
      </c>
      <c r="M45" s="431">
        <v>8246.39</v>
      </c>
      <c r="N45" s="431">
        <v>1121.93</v>
      </c>
      <c r="O45" s="431">
        <v>417.51</v>
      </c>
      <c r="P45" s="431">
        <v>-4834.74</v>
      </c>
      <c r="Q45" s="431">
        <v>0</v>
      </c>
      <c r="R45" s="431">
        <v>29.88</v>
      </c>
      <c r="S45" s="431">
        <v>4152.45</v>
      </c>
    </row>
    <row r="46" spans="1:19" s="432" customFormat="1" ht="12" customHeight="1">
      <c r="A46" s="435" t="s">
        <v>374</v>
      </c>
      <c r="B46" s="436">
        <v>0</v>
      </c>
      <c r="C46" s="436">
        <v>-22053.3</v>
      </c>
      <c r="D46" s="436">
        <v>-2958.9700000000003</v>
      </c>
      <c r="E46" s="436">
        <v>51387.450000000004</v>
      </c>
      <c r="F46" s="436">
        <v>0</v>
      </c>
      <c r="G46" s="436">
        <v>410556.26</v>
      </c>
      <c r="H46" s="436">
        <v>0</v>
      </c>
      <c r="I46" s="436">
        <v>147639.20000000001</v>
      </c>
      <c r="J46" s="436">
        <v>0</v>
      </c>
      <c r="K46" s="436">
        <v>179555.67</v>
      </c>
      <c r="L46" s="436">
        <v>4161.53</v>
      </c>
      <c r="M46" s="436">
        <v>673328.12</v>
      </c>
      <c r="N46" s="436">
        <v>423451.46</v>
      </c>
      <c r="O46" s="436">
        <v>0</v>
      </c>
      <c r="P46" s="436">
        <v>690377.11</v>
      </c>
      <c r="Q46" s="436">
        <v>0</v>
      </c>
      <c r="R46" s="436">
        <v>148822.09</v>
      </c>
      <c r="S46" s="436">
        <v>2704266.62</v>
      </c>
    </row>
    <row r="47" spans="1:19" s="432" customFormat="1" ht="12" customHeight="1">
      <c r="A47" s="437" t="s">
        <v>375</v>
      </c>
      <c r="B47" s="428">
        <v>0</v>
      </c>
      <c r="C47" s="428">
        <v>-22053.3</v>
      </c>
      <c r="D47" s="428">
        <v>-2958.9700000000003</v>
      </c>
      <c r="E47" s="428">
        <v>364.73</v>
      </c>
      <c r="F47" s="428">
        <v>0</v>
      </c>
      <c r="G47" s="428">
        <v>323770</v>
      </c>
      <c r="H47" s="428">
        <v>0</v>
      </c>
      <c r="I47" s="428">
        <v>123597.23</v>
      </c>
      <c r="J47" s="428">
        <v>0</v>
      </c>
      <c r="K47" s="428">
        <v>179555.67</v>
      </c>
      <c r="L47" s="428">
        <v>4161.53</v>
      </c>
      <c r="M47" s="428">
        <v>654602.57999999996</v>
      </c>
      <c r="N47" s="428">
        <v>242533.65</v>
      </c>
      <c r="O47" s="428">
        <v>0</v>
      </c>
      <c r="P47" s="428">
        <v>637710.95000000007</v>
      </c>
      <c r="Q47" s="428">
        <v>0</v>
      </c>
      <c r="R47" s="428">
        <v>46088.68</v>
      </c>
      <c r="S47" s="428">
        <v>2187372.75</v>
      </c>
    </row>
    <row r="48" spans="1:19" s="432" customFormat="1" ht="12" customHeight="1">
      <c r="A48" s="430" t="s">
        <v>376</v>
      </c>
      <c r="B48" s="431">
        <v>0</v>
      </c>
      <c r="C48" s="431">
        <v>0</v>
      </c>
      <c r="D48" s="431">
        <v>-9.52</v>
      </c>
      <c r="E48" s="431">
        <v>0</v>
      </c>
      <c r="F48" s="431">
        <v>0</v>
      </c>
      <c r="G48" s="431">
        <v>93519.23</v>
      </c>
      <c r="H48" s="431">
        <v>0</v>
      </c>
      <c r="I48" s="431">
        <v>6254.8600000000006</v>
      </c>
      <c r="J48" s="431">
        <v>0</v>
      </c>
      <c r="K48" s="431">
        <v>9492.76</v>
      </c>
      <c r="L48" s="431">
        <v>4161.53</v>
      </c>
      <c r="M48" s="431">
        <v>202627.96</v>
      </c>
      <c r="N48" s="431">
        <v>-9771.73</v>
      </c>
      <c r="O48" s="431">
        <v>0</v>
      </c>
      <c r="P48" s="431">
        <v>241845.17</v>
      </c>
      <c r="Q48" s="431">
        <v>0</v>
      </c>
      <c r="R48" s="431">
        <v>160.92000000000002</v>
      </c>
      <c r="S48" s="431">
        <v>548281.17000000004</v>
      </c>
    </row>
    <row r="49" spans="1:19" s="432" customFormat="1" ht="12" customHeight="1">
      <c r="A49" s="430" t="s">
        <v>377</v>
      </c>
      <c r="B49" s="431">
        <v>0</v>
      </c>
      <c r="C49" s="431">
        <v>-16912.32</v>
      </c>
      <c r="D49" s="431">
        <v>-2597.13</v>
      </c>
      <c r="E49" s="431">
        <v>106.48</v>
      </c>
      <c r="F49" s="431">
        <v>0</v>
      </c>
      <c r="G49" s="431">
        <v>-64.19</v>
      </c>
      <c r="H49" s="431">
        <v>0</v>
      </c>
      <c r="I49" s="431">
        <v>-1475.91</v>
      </c>
      <c r="J49" s="431">
        <v>0</v>
      </c>
      <c r="K49" s="431">
        <v>-4913.32</v>
      </c>
      <c r="L49" s="431">
        <v>0</v>
      </c>
      <c r="M49" s="431">
        <v>2873.64</v>
      </c>
      <c r="N49" s="431">
        <v>48.68</v>
      </c>
      <c r="O49" s="431">
        <v>0</v>
      </c>
      <c r="P49" s="431">
        <v>-2912.05</v>
      </c>
      <c r="Q49" s="431">
        <v>0</v>
      </c>
      <c r="R49" s="431">
        <v>0</v>
      </c>
      <c r="S49" s="431">
        <v>-25846.13</v>
      </c>
    </row>
    <row r="50" spans="1:19" s="432" customFormat="1" ht="12" customHeight="1">
      <c r="A50" s="433" t="s">
        <v>378</v>
      </c>
      <c r="B50" s="434">
        <v>0</v>
      </c>
      <c r="C50" s="434">
        <v>0</v>
      </c>
      <c r="D50" s="434">
        <v>-245.4</v>
      </c>
      <c r="E50" s="434">
        <v>807.59</v>
      </c>
      <c r="F50" s="434">
        <v>0</v>
      </c>
      <c r="G50" s="434">
        <v>-41.56</v>
      </c>
      <c r="H50" s="434">
        <v>0</v>
      </c>
      <c r="I50" s="434">
        <v>-1298</v>
      </c>
      <c r="J50" s="434">
        <v>0</v>
      </c>
      <c r="K50" s="434">
        <v>-4832.09</v>
      </c>
      <c r="L50" s="434">
        <v>0</v>
      </c>
      <c r="M50" s="434">
        <v>-7629.4400000000005</v>
      </c>
      <c r="N50" s="434">
        <v>302.27</v>
      </c>
      <c r="O50" s="434">
        <v>0</v>
      </c>
      <c r="P50" s="434">
        <v>2450.62</v>
      </c>
      <c r="Q50" s="434">
        <v>0</v>
      </c>
      <c r="R50" s="434">
        <v>0</v>
      </c>
      <c r="S50" s="434">
        <v>-10486.02</v>
      </c>
    </row>
    <row r="51" spans="1:19" s="432" customFormat="1" ht="12" customHeight="1">
      <c r="A51" s="438" t="s">
        <v>379</v>
      </c>
      <c r="B51" s="439">
        <v>0</v>
      </c>
      <c r="C51" s="439">
        <v>-5128.91</v>
      </c>
      <c r="D51" s="439">
        <v>-252.41</v>
      </c>
      <c r="E51" s="439">
        <v>-616.13</v>
      </c>
      <c r="F51" s="439">
        <v>0</v>
      </c>
      <c r="G51" s="439">
        <v>-0.73</v>
      </c>
      <c r="H51" s="439">
        <v>0</v>
      </c>
      <c r="I51" s="439">
        <v>-1108.8700000000001</v>
      </c>
      <c r="J51" s="439">
        <v>0</v>
      </c>
      <c r="K51" s="439">
        <v>2168.2200000000003</v>
      </c>
      <c r="L51" s="439">
        <v>0</v>
      </c>
      <c r="M51" s="439">
        <v>-7407.5</v>
      </c>
      <c r="N51" s="439">
        <v>411.3</v>
      </c>
      <c r="O51" s="439">
        <v>0</v>
      </c>
      <c r="P51" s="439">
        <v>2565.46</v>
      </c>
      <c r="Q51" s="439">
        <v>0</v>
      </c>
      <c r="R51" s="439">
        <v>0</v>
      </c>
      <c r="S51" s="439">
        <v>-9369.57</v>
      </c>
    </row>
    <row r="52" spans="1:19" s="432" customFormat="1" ht="12" customHeight="1">
      <c r="A52" s="438" t="s">
        <v>380</v>
      </c>
      <c r="B52" s="439">
        <v>0</v>
      </c>
      <c r="C52" s="439">
        <v>0</v>
      </c>
      <c r="D52" s="439">
        <v>0</v>
      </c>
      <c r="E52" s="439">
        <v>0</v>
      </c>
      <c r="F52" s="439">
        <v>0</v>
      </c>
      <c r="G52" s="439">
        <v>-6.3</v>
      </c>
      <c r="H52" s="439">
        <v>0</v>
      </c>
      <c r="I52" s="439">
        <v>0</v>
      </c>
      <c r="J52" s="439">
        <v>0</v>
      </c>
      <c r="K52" s="439">
        <v>6235.43</v>
      </c>
      <c r="L52" s="439">
        <v>0</v>
      </c>
      <c r="M52" s="439">
        <v>-1009.75</v>
      </c>
      <c r="N52" s="439">
        <v>0</v>
      </c>
      <c r="O52" s="439">
        <v>0</v>
      </c>
      <c r="P52" s="439">
        <v>0</v>
      </c>
      <c r="Q52" s="439">
        <v>0</v>
      </c>
      <c r="R52" s="439">
        <v>0</v>
      </c>
      <c r="S52" s="439">
        <v>5219.38</v>
      </c>
    </row>
    <row r="53" spans="1:19" s="432" customFormat="1" ht="12" customHeight="1">
      <c r="A53" s="433" t="s">
        <v>381</v>
      </c>
      <c r="B53" s="434">
        <v>0</v>
      </c>
      <c r="C53" s="434">
        <v>0.01</v>
      </c>
      <c r="D53" s="434">
        <v>-15.75</v>
      </c>
      <c r="E53" s="434">
        <v>-467.02</v>
      </c>
      <c r="F53" s="434">
        <v>0</v>
      </c>
      <c r="G53" s="434">
        <v>24.07</v>
      </c>
      <c r="H53" s="434">
        <v>0</v>
      </c>
      <c r="I53" s="434">
        <v>-7214.68</v>
      </c>
      <c r="J53" s="434">
        <v>0</v>
      </c>
      <c r="K53" s="434">
        <v>0</v>
      </c>
      <c r="L53" s="434">
        <v>0</v>
      </c>
      <c r="M53" s="434">
        <v>-25.45</v>
      </c>
      <c r="N53" s="434">
        <v>-1.6600000000000001</v>
      </c>
      <c r="O53" s="434">
        <v>0</v>
      </c>
      <c r="P53" s="434">
        <v>381.22</v>
      </c>
      <c r="Q53" s="434">
        <v>0</v>
      </c>
      <c r="R53" s="434">
        <v>0</v>
      </c>
      <c r="S53" s="434">
        <v>-7319.27</v>
      </c>
    </row>
    <row r="54" spans="1:19" s="432" customFormat="1" ht="12" customHeight="1">
      <c r="A54" s="430" t="s">
        <v>382</v>
      </c>
      <c r="B54" s="431">
        <v>0</v>
      </c>
      <c r="C54" s="431">
        <v>-12.08</v>
      </c>
      <c r="D54" s="431">
        <v>0</v>
      </c>
      <c r="E54" s="431">
        <v>0</v>
      </c>
      <c r="F54" s="431">
        <v>0</v>
      </c>
      <c r="G54" s="431">
        <v>0</v>
      </c>
      <c r="H54" s="431">
        <v>0</v>
      </c>
      <c r="I54" s="431">
        <v>-207.09</v>
      </c>
      <c r="J54" s="431">
        <v>0</v>
      </c>
      <c r="K54" s="431">
        <v>0</v>
      </c>
      <c r="L54" s="431">
        <v>0</v>
      </c>
      <c r="M54" s="431">
        <v>46.53</v>
      </c>
      <c r="N54" s="431">
        <v>-485.3</v>
      </c>
      <c r="O54" s="431">
        <v>0</v>
      </c>
      <c r="P54" s="431">
        <v>9.6</v>
      </c>
      <c r="Q54" s="431">
        <v>0</v>
      </c>
      <c r="R54" s="431">
        <v>0</v>
      </c>
      <c r="S54" s="431">
        <v>-648.35</v>
      </c>
    </row>
    <row r="55" spans="1:19" s="432" customFormat="1" ht="12" customHeight="1">
      <c r="A55" s="430" t="s">
        <v>383</v>
      </c>
      <c r="B55" s="431">
        <v>0</v>
      </c>
      <c r="C55" s="431">
        <v>0</v>
      </c>
      <c r="D55" s="431">
        <v>161.24</v>
      </c>
      <c r="E55" s="431">
        <v>42.57</v>
      </c>
      <c r="F55" s="431">
        <v>0</v>
      </c>
      <c r="G55" s="431">
        <v>314.54000000000002</v>
      </c>
      <c r="H55" s="431">
        <v>0</v>
      </c>
      <c r="I55" s="431">
        <v>867.1</v>
      </c>
      <c r="J55" s="431">
        <v>0</v>
      </c>
      <c r="K55" s="431">
        <v>12955.34</v>
      </c>
      <c r="L55" s="431">
        <v>0</v>
      </c>
      <c r="M55" s="431">
        <v>-534.98</v>
      </c>
      <c r="N55" s="431">
        <v>466.52</v>
      </c>
      <c r="O55" s="431">
        <v>0</v>
      </c>
      <c r="P55" s="431">
        <v>6708.7</v>
      </c>
      <c r="Q55" s="431">
        <v>0</v>
      </c>
      <c r="R55" s="431">
        <v>0</v>
      </c>
      <c r="S55" s="431">
        <v>20981.03</v>
      </c>
    </row>
    <row r="56" spans="1:19" s="432" customFormat="1" ht="12" customHeight="1">
      <c r="A56" s="433" t="s">
        <v>384</v>
      </c>
      <c r="B56" s="434">
        <v>0</v>
      </c>
      <c r="C56" s="434">
        <v>0</v>
      </c>
      <c r="D56" s="434">
        <v>0</v>
      </c>
      <c r="E56" s="434">
        <v>-182.87</v>
      </c>
      <c r="F56" s="434">
        <v>0</v>
      </c>
      <c r="G56" s="434">
        <v>229898.81</v>
      </c>
      <c r="H56" s="434">
        <v>0</v>
      </c>
      <c r="I56" s="434">
        <v>130595.72</v>
      </c>
      <c r="J56" s="434">
        <v>0</v>
      </c>
      <c r="K56" s="434">
        <v>165525.98000000001</v>
      </c>
      <c r="L56" s="434">
        <v>0</v>
      </c>
      <c r="M56" s="434">
        <v>437343.60000000003</v>
      </c>
      <c r="N56" s="434">
        <v>251282.16</v>
      </c>
      <c r="O56" s="434">
        <v>0</v>
      </c>
      <c r="P56" s="434">
        <v>331370.61</v>
      </c>
      <c r="Q56" s="434">
        <v>0</v>
      </c>
      <c r="R56" s="434">
        <v>45927.76</v>
      </c>
      <c r="S56" s="434">
        <v>1591761.78</v>
      </c>
    </row>
    <row r="57" spans="1:19" s="432" customFormat="1" ht="12" customHeight="1">
      <c r="A57" s="430" t="s">
        <v>385</v>
      </c>
      <c r="B57" s="431">
        <v>0</v>
      </c>
      <c r="C57" s="431">
        <v>0</v>
      </c>
      <c r="D57" s="431">
        <v>0</v>
      </c>
      <c r="E57" s="431">
        <v>674.1</v>
      </c>
      <c r="F57" s="431">
        <v>0</v>
      </c>
      <c r="G57" s="431">
        <v>126.14</v>
      </c>
      <c r="H57" s="431">
        <v>0</v>
      </c>
      <c r="I57" s="431">
        <v>-2815.88</v>
      </c>
      <c r="J57" s="431">
        <v>0</v>
      </c>
      <c r="K57" s="431">
        <v>-7076.66</v>
      </c>
      <c r="L57" s="431">
        <v>0</v>
      </c>
      <c r="M57" s="431">
        <v>28317.97</v>
      </c>
      <c r="N57" s="431">
        <v>281.41000000000003</v>
      </c>
      <c r="O57" s="431">
        <v>0</v>
      </c>
      <c r="P57" s="431">
        <v>55291.62</v>
      </c>
      <c r="Q57" s="431">
        <v>0</v>
      </c>
      <c r="R57" s="431">
        <v>0</v>
      </c>
      <c r="S57" s="431">
        <v>74798.710000000006</v>
      </c>
    </row>
    <row r="58" spans="1:19" s="429" customFormat="1" ht="12" customHeight="1">
      <c r="A58" s="435" t="s">
        <v>334</v>
      </c>
      <c r="B58" s="436">
        <v>0</v>
      </c>
      <c r="C58" s="436">
        <v>0</v>
      </c>
      <c r="D58" s="436">
        <v>0</v>
      </c>
      <c r="E58" s="436">
        <v>51022.720000000001</v>
      </c>
      <c r="F58" s="436">
        <v>0</v>
      </c>
      <c r="G58" s="436">
        <v>86786.26</v>
      </c>
      <c r="H58" s="436">
        <v>0</v>
      </c>
      <c r="I58" s="436">
        <v>24041.97</v>
      </c>
      <c r="J58" s="436">
        <v>0</v>
      </c>
      <c r="K58" s="436">
        <v>0</v>
      </c>
      <c r="L58" s="436">
        <v>0</v>
      </c>
      <c r="M58" s="436">
        <v>18725.54</v>
      </c>
      <c r="N58" s="436">
        <v>180917.81</v>
      </c>
      <c r="O58" s="436">
        <v>0</v>
      </c>
      <c r="P58" s="436">
        <v>52666.15</v>
      </c>
      <c r="Q58" s="436">
        <v>0</v>
      </c>
      <c r="R58" s="436">
        <v>102733.41</v>
      </c>
      <c r="S58" s="436">
        <v>516893.87</v>
      </c>
    </row>
    <row r="59" spans="1:19" s="432" customFormat="1" ht="12" customHeight="1">
      <c r="A59" s="433" t="s">
        <v>386</v>
      </c>
      <c r="B59" s="434">
        <v>0</v>
      </c>
      <c r="C59" s="434">
        <v>0</v>
      </c>
      <c r="D59" s="434">
        <v>0</v>
      </c>
      <c r="E59" s="434">
        <v>2610.91</v>
      </c>
      <c r="F59" s="434">
        <v>0</v>
      </c>
      <c r="G59" s="434">
        <v>-165316.39000000001</v>
      </c>
      <c r="H59" s="434">
        <v>0</v>
      </c>
      <c r="I59" s="434">
        <v>-24791.8</v>
      </c>
      <c r="J59" s="434">
        <v>0</v>
      </c>
      <c r="K59" s="434">
        <v>0</v>
      </c>
      <c r="L59" s="434">
        <v>0</v>
      </c>
      <c r="M59" s="434">
        <v>-67204.77</v>
      </c>
      <c r="N59" s="434">
        <v>7930.64</v>
      </c>
      <c r="O59" s="434">
        <v>0</v>
      </c>
      <c r="P59" s="434">
        <v>-78202.990000000005</v>
      </c>
      <c r="Q59" s="434">
        <v>0</v>
      </c>
      <c r="R59" s="434">
        <v>883.65</v>
      </c>
      <c r="S59" s="434">
        <v>-324090.76</v>
      </c>
    </row>
    <row r="60" spans="1:19" s="432" customFormat="1" ht="12" customHeight="1">
      <c r="A60" s="466" t="s">
        <v>387</v>
      </c>
      <c r="B60" s="431">
        <v>0</v>
      </c>
      <c r="C60" s="431">
        <v>0</v>
      </c>
      <c r="D60" s="431">
        <v>0</v>
      </c>
      <c r="E60" s="431">
        <v>0</v>
      </c>
      <c r="F60" s="431">
        <v>0</v>
      </c>
      <c r="G60" s="431">
        <v>0</v>
      </c>
      <c r="H60" s="431">
        <v>0</v>
      </c>
      <c r="I60" s="431">
        <v>0</v>
      </c>
      <c r="J60" s="431">
        <v>0</v>
      </c>
      <c r="K60" s="431">
        <v>0</v>
      </c>
      <c r="L60" s="431">
        <v>0</v>
      </c>
      <c r="M60" s="431">
        <v>0</v>
      </c>
      <c r="N60" s="431">
        <v>0</v>
      </c>
      <c r="O60" s="431">
        <v>0</v>
      </c>
      <c r="P60" s="431">
        <v>0</v>
      </c>
      <c r="Q60" s="431">
        <v>0</v>
      </c>
      <c r="R60" s="431">
        <v>0</v>
      </c>
      <c r="S60" s="431">
        <v>0</v>
      </c>
    </row>
    <row r="61" spans="1:19" s="432" customFormat="1" ht="12" customHeight="1">
      <c r="A61" s="467" t="s">
        <v>395</v>
      </c>
      <c r="B61" s="431">
        <v>0</v>
      </c>
      <c r="C61" s="431">
        <v>0</v>
      </c>
      <c r="D61" s="431">
        <v>0</v>
      </c>
      <c r="E61" s="431">
        <v>0</v>
      </c>
      <c r="F61" s="431">
        <v>0</v>
      </c>
      <c r="G61" s="431">
        <v>0</v>
      </c>
      <c r="H61" s="431">
        <v>0</v>
      </c>
      <c r="I61" s="431">
        <v>0</v>
      </c>
      <c r="J61" s="431">
        <v>0</v>
      </c>
      <c r="K61" s="431">
        <v>0</v>
      </c>
      <c r="L61" s="431">
        <v>0</v>
      </c>
      <c r="M61" s="431">
        <v>0</v>
      </c>
      <c r="N61" s="431">
        <v>0</v>
      </c>
      <c r="O61" s="431">
        <v>0</v>
      </c>
      <c r="P61" s="431">
        <v>0</v>
      </c>
      <c r="Q61" s="431">
        <v>0</v>
      </c>
      <c r="R61" s="431">
        <v>0</v>
      </c>
      <c r="S61" s="431">
        <v>0</v>
      </c>
    </row>
    <row r="62" spans="1:19" s="432" customFormat="1" ht="12" customHeight="1">
      <c r="A62" s="468" t="s">
        <v>396</v>
      </c>
      <c r="B62" s="434">
        <v>0</v>
      </c>
      <c r="C62" s="434">
        <v>0</v>
      </c>
      <c r="D62" s="434">
        <v>0</v>
      </c>
      <c r="E62" s="434">
        <v>0</v>
      </c>
      <c r="F62" s="434">
        <v>0</v>
      </c>
      <c r="G62" s="434">
        <v>0</v>
      </c>
      <c r="H62" s="434">
        <v>0</v>
      </c>
      <c r="I62" s="434">
        <v>0</v>
      </c>
      <c r="J62" s="434">
        <v>0</v>
      </c>
      <c r="K62" s="434">
        <v>0</v>
      </c>
      <c r="L62" s="434">
        <v>0</v>
      </c>
      <c r="M62" s="434">
        <v>0</v>
      </c>
      <c r="N62" s="434">
        <v>0</v>
      </c>
      <c r="O62" s="434">
        <v>0</v>
      </c>
      <c r="P62" s="434">
        <v>0</v>
      </c>
      <c r="Q62" s="434">
        <v>0</v>
      </c>
      <c r="R62" s="434">
        <v>0</v>
      </c>
      <c r="S62" s="434">
        <v>0</v>
      </c>
    </row>
    <row r="63" spans="1:19" s="432" customFormat="1" ht="12" customHeight="1">
      <c r="A63" s="469" t="s">
        <v>397</v>
      </c>
      <c r="B63" s="431">
        <v>0</v>
      </c>
      <c r="C63" s="431">
        <v>0</v>
      </c>
      <c r="D63" s="431">
        <v>0</v>
      </c>
      <c r="E63" s="431">
        <v>0</v>
      </c>
      <c r="F63" s="431">
        <v>0</v>
      </c>
      <c r="G63" s="431">
        <v>0</v>
      </c>
      <c r="H63" s="431">
        <v>0</v>
      </c>
      <c r="I63" s="431">
        <v>0</v>
      </c>
      <c r="J63" s="431">
        <v>0</v>
      </c>
      <c r="K63" s="431">
        <v>0</v>
      </c>
      <c r="L63" s="431">
        <v>0</v>
      </c>
      <c r="M63" s="431">
        <v>0</v>
      </c>
      <c r="N63" s="431">
        <v>0</v>
      </c>
      <c r="O63" s="431">
        <v>0</v>
      </c>
      <c r="P63" s="431">
        <v>0</v>
      </c>
      <c r="Q63" s="431">
        <v>0</v>
      </c>
      <c r="R63" s="431">
        <v>0</v>
      </c>
      <c r="S63" s="431">
        <v>0</v>
      </c>
    </row>
    <row r="64" spans="1:19" s="432" customFormat="1" ht="12" customHeight="1">
      <c r="A64" s="430" t="s">
        <v>389</v>
      </c>
      <c r="B64" s="431">
        <v>0</v>
      </c>
      <c r="C64" s="431">
        <v>0</v>
      </c>
      <c r="D64" s="431">
        <v>0</v>
      </c>
      <c r="E64" s="431">
        <v>14598.64</v>
      </c>
      <c r="F64" s="431">
        <v>0</v>
      </c>
      <c r="G64" s="431">
        <v>73814.960000000006</v>
      </c>
      <c r="H64" s="431">
        <v>0</v>
      </c>
      <c r="I64" s="431">
        <v>12628.39</v>
      </c>
      <c r="J64" s="431">
        <v>0</v>
      </c>
      <c r="K64" s="431">
        <v>0</v>
      </c>
      <c r="L64" s="431">
        <v>0</v>
      </c>
      <c r="M64" s="431">
        <v>20634.95</v>
      </c>
      <c r="N64" s="431">
        <v>53239.76</v>
      </c>
      <c r="O64" s="431">
        <v>0</v>
      </c>
      <c r="P64" s="431">
        <v>23667.260000000002</v>
      </c>
      <c r="Q64" s="431">
        <v>0</v>
      </c>
      <c r="R64" s="431">
        <v>45770.14</v>
      </c>
      <c r="S64" s="431">
        <v>244354.1</v>
      </c>
    </row>
    <row r="65" spans="1:19" s="432" customFormat="1" ht="12" customHeight="1">
      <c r="A65" s="433" t="s">
        <v>390</v>
      </c>
      <c r="B65" s="434">
        <v>0</v>
      </c>
      <c r="C65" s="434">
        <v>0</v>
      </c>
      <c r="D65" s="434">
        <v>0</v>
      </c>
      <c r="E65" s="434">
        <v>33813.17</v>
      </c>
      <c r="F65" s="434">
        <v>0</v>
      </c>
      <c r="G65" s="434">
        <v>178287.69</v>
      </c>
      <c r="H65" s="434">
        <v>0</v>
      </c>
      <c r="I65" s="434">
        <v>36205.379999999997</v>
      </c>
      <c r="J65" s="434">
        <v>0</v>
      </c>
      <c r="K65" s="434">
        <v>0</v>
      </c>
      <c r="L65" s="434">
        <v>0</v>
      </c>
      <c r="M65" s="434">
        <v>65295.37</v>
      </c>
      <c r="N65" s="434">
        <v>119747.41</v>
      </c>
      <c r="O65" s="434">
        <v>0</v>
      </c>
      <c r="P65" s="434">
        <v>107201.88</v>
      </c>
      <c r="Q65" s="434">
        <v>0</v>
      </c>
      <c r="R65" s="434">
        <v>56079.630000000005</v>
      </c>
      <c r="S65" s="434">
        <v>596630.53</v>
      </c>
    </row>
    <row r="66" spans="1:19" s="432" customFormat="1" ht="12" customHeight="1">
      <c r="A66" s="435" t="s">
        <v>391</v>
      </c>
      <c r="B66" s="436">
        <v>5626.7300000000005</v>
      </c>
      <c r="C66" s="436">
        <v>-24938.84</v>
      </c>
      <c r="D66" s="436">
        <v>-10073.469999999999</v>
      </c>
      <c r="E66" s="436">
        <v>51228.92</v>
      </c>
      <c r="F66" s="436">
        <v>165.88</v>
      </c>
      <c r="G66" s="436">
        <v>402031.93</v>
      </c>
      <c r="H66" s="436">
        <v>-504.63</v>
      </c>
      <c r="I66" s="436">
        <v>147608.97</v>
      </c>
      <c r="J66" s="436">
        <v>-687.99</v>
      </c>
      <c r="K66" s="436">
        <v>189730.56</v>
      </c>
      <c r="L66" s="436">
        <v>4161.53</v>
      </c>
      <c r="M66" s="436">
        <v>694515.70000000007</v>
      </c>
      <c r="N66" s="436">
        <v>424651.60000000003</v>
      </c>
      <c r="O66" s="436">
        <v>10483.89</v>
      </c>
      <c r="P66" s="436">
        <v>653420.51</v>
      </c>
      <c r="Q66" s="436">
        <v>3048.86</v>
      </c>
      <c r="R66" s="436">
        <v>148840.87</v>
      </c>
      <c r="S66" s="436">
        <v>2699311.01</v>
      </c>
    </row>
    <row r="67" spans="1:19" s="432" customFormat="1" ht="6.75" customHeight="1" thickBot="1">
      <c r="A67" s="440"/>
      <c r="B67" s="441"/>
      <c r="C67" s="441"/>
      <c r="D67" s="441"/>
      <c r="E67" s="441"/>
      <c r="F67" s="441"/>
      <c r="G67" s="441"/>
      <c r="H67" s="441"/>
      <c r="I67" s="441"/>
      <c r="J67" s="441"/>
      <c r="K67" s="441"/>
      <c r="L67" s="441"/>
      <c r="M67" s="441"/>
      <c r="N67" s="441"/>
      <c r="O67" s="441"/>
      <c r="P67" s="441"/>
      <c r="Q67" s="441"/>
      <c r="R67" s="441"/>
      <c r="S67" s="441"/>
    </row>
    <row r="68" spans="1:19" s="432" customFormat="1" ht="6.75" customHeight="1" thickTop="1">
      <c r="A68" s="476"/>
      <c r="B68" s="431"/>
      <c r="C68" s="431"/>
      <c r="D68" s="431"/>
      <c r="E68" s="431"/>
      <c r="F68" s="431"/>
      <c r="G68" s="431"/>
      <c r="H68" s="431"/>
      <c r="I68" s="431"/>
      <c r="J68" s="431"/>
      <c r="K68" s="431"/>
      <c r="L68" s="431"/>
      <c r="M68" s="431"/>
      <c r="N68" s="431"/>
      <c r="O68" s="431"/>
      <c r="P68" s="431"/>
      <c r="Q68" s="431"/>
      <c r="R68" s="431"/>
      <c r="S68" s="431"/>
    </row>
    <row r="69" spans="1:19" s="432" customFormat="1" ht="15" customHeight="1">
      <c r="A69" s="442" t="s">
        <v>124</v>
      </c>
    </row>
    <row r="70" spans="1:19" s="432" customFormat="1" ht="15" customHeight="1">
      <c r="A70" s="442" t="s">
        <v>125</v>
      </c>
    </row>
    <row r="71" spans="1:19" s="432" customFormat="1" ht="15" customHeight="1">
      <c r="A71" s="442" t="s">
        <v>126</v>
      </c>
    </row>
    <row r="72" spans="1:19" s="429" customFormat="1" ht="15" customHeight="1">
      <c r="A72" s="442" t="s">
        <v>127</v>
      </c>
    </row>
    <row r="73" spans="1:19" s="426" customFormat="1" ht="15" customHeight="1">
      <c r="A73" s="442" t="s">
        <v>128</v>
      </c>
    </row>
    <row r="74" spans="1:19" ht="15" customHeight="1">
      <c r="A74" s="35" t="s">
        <v>129</v>
      </c>
    </row>
    <row r="75" spans="1:19" ht="13.8">
      <c r="A75" s="35" t="s">
        <v>130</v>
      </c>
    </row>
    <row r="76" spans="1:19" ht="13.8">
      <c r="A76" s="35" t="s">
        <v>131</v>
      </c>
    </row>
    <row r="77" spans="1:19" ht="13.8">
      <c r="A77" s="35" t="s">
        <v>132</v>
      </c>
    </row>
    <row r="78" spans="1:19" ht="13.8">
      <c r="A78" s="35" t="s">
        <v>133</v>
      </c>
    </row>
    <row r="79" spans="1:19" ht="13.8">
      <c r="A79" s="35" t="s">
        <v>134</v>
      </c>
    </row>
    <row r="80" spans="1:19">
      <c r="A80" s="265"/>
    </row>
    <row r="81" spans="1:1" ht="13.8">
      <c r="A81" s="35"/>
    </row>
    <row r="82" spans="1:1" ht="13.8">
      <c r="A82" s="3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FAF2F-221E-4F96-972D-0DC5F8A70A67}">
  <sheetPr codeName="Hoja10">
    <pageSetUpPr fitToPage="1"/>
  </sheetPr>
  <dimension ref="A1:N42"/>
  <sheetViews>
    <sheetView zoomScale="85" zoomScaleNormal="100" workbookViewId="0">
      <selection activeCell="H34" sqref="H34"/>
    </sheetView>
  </sheetViews>
  <sheetFormatPr baseColWidth="10" defaultColWidth="11.44140625" defaultRowHeight="13.8"/>
  <cols>
    <col min="1" max="1" width="24.6640625" style="496" customWidth="1"/>
    <col min="2" max="4" width="17.5546875" style="496" customWidth="1"/>
    <col min="5" max="5" width="17.44140625" style="496" customWidth="1"/>
    <col min="6" max="8" width="14.6640625" style="496" customWidth="1"/>
    <col min="9" max="9" width="17.44140625" style="496" customWidth="1"/>
    <col min="10" max="10" width="4.44140625" style="496" customWidth="1"/>
    <col min="11" max="11" width="16" style="496" customWidth="1"/>
    <col min="12" max="13" width="18.33203125" style="496" customWidth="1"/>
    <col min="14" max="14" width="17" style="496" customWidth="1"/>
    <col min="15" max="16384" width="11.44140625" style="496"/>
  </cols>
  <sheetData>
    <row r="1" spans="1:14" s="498" customFormat="1" ht="32.1" customHeight="1">
      <c r="A1" s="36" t="s">
        <v>403</v>
      </c>
      <c r="B1" s="497"/>
      <c r="C1" s="497"/>
      <c r="D1" s="497"/>
      <c r="E1" s="497"/>
      <c r="F1" s="497"/>
      <c r="G1" s="497"/>
      <c r="H1" s="497"/>
      <c r="I1" s="497"/>
      <c r="J1" s="497"/>
      <c r="K1" s="497"/>
      <c r="L1" s="497"/>
      <c r="M1" s="497"/>
      <c r="N1" s="497"/>
    </row>
    <row r="2" spans="1:14" s="500" customFormat="1" ht="18" customHeight="1">
      <c r="A2" s="39" t="s">
        <v>136</v>
      </c>
      <c r="B2" s="499"/>
      <c r="C2" s="499"/>
      <c r="D2" s="499"/>
      <c r="E2" s="499"/>
      <c r="F2" s="499"/>
      <c r="G2" s="499"/>
      <c r="H2" s="499"/>
      <c r="I2" s="499"/>
      <c r="J2" s="499"/>
      <c r="K2" s="499"/>
      <c r="L2" s="499"/>
      <c r="M2" s="499"/>
      <c r="N2" s="499"/>
    </row>
    <row r="3" spans="1:14" s="502" customFormat="1" ht="18.75" customHeight="1">
      <c r="A3" s="42" t="s">
        <v>337</v>
      </c>
      <c r="B3" s="501"/>
      <c r="C3" s="501"/>
      <c r="D3" s="501"/>
      <c r="E3" s="501"/>
      <c r="F3" s="501"/>
      <c r="G3" s="501"/>
      <c r="H3" s="501"/>
      <c r="I3" s="501"/>
      <c r="J3" s="501"/>
      <c r="K3" s="501"/>
      <c r="L3" s="501"/>
      <c r="M3" s="501"/>
      <c r="N3" s="501"/>
    </row>
    <row r="4" spans="1:14" s="502" customFormat="1" ht="12" customHeight="1" thickBot="1">
      <c r="A4" s="503"/>
      <c r="B4" s="503"/>
      <c r="C4" s="503"/>
      <c r="D4" s="503"/>
      <c r="E4" s="503"/>
      <c r="F4" s="503"/>
      <c r="G4" s="503"/>
      <c r="H4" s="503"/>
      <c r="I4" s="503"/>
      <c r="J4" s="503"/>
      <c r="K4" s="503"/>
      <c r="L4" s="503"/>
      <c r="M4" s="503"/>
      <c r="N4" s="503"/>
    </row>
    <row r="5" spans="1:14" ht="19.5" customHeight="1" thickTop="1">
      <c r="A5" s="504" t="s">
        <v>294</v>
      </c>
      <c r="B5" s="505" t="s">
        <v>208</v>
      </c>
      <c r="C5" s="505"/>
      <c r="D5" s="505"/>
      <c r="E5" s="505"/>
      <c r="F5" s="505"/>
      <c r="G5" s="505"/>
      <c r="H5" s="505"/>
      <c r="I5" s="505"/>
      <c r="J5" s="506"/>
      <c r="K5" s="505" t="s">
        <v>209</v>
      </c>
      <c r="L5" s="505"/>
      <c r="M5" s="505"/>
      <c r="N5" s="505"/>
    </row>
    <row r="6" spans="1:14" ht="19.5" customHeight="1">
      <c r="A6" s="507"/>
      <c r="B6" s="508" t="s">
        <v>404</v>
      </c>
      <c r="C6" s="508"/>
      <c r="D6" s="509" t="s">
        <v>405</v>
      </c>
      <c r="E6" s="509" t="s">
        <v>406</v>
      </c>
      <c r="F6" s="509" t="s">
        <v>407</v>
      </c>
      <c r="G6" s="509" t="s">
        <v>408</v>
      </c>
      <c r="H6" s="509" t="s">
        <v>409</v>
      </c>
      <c r="I6" s="509" t="s">
        <v>300</v>
      </c>
      <c r="J6" s="510"/>
      <c r="K6" s="509" t="s">
        <v>410</v>
      </c>
      <c r="L6" s="509" t="s">
        <v>411</v>
      </c>
      <c r="M6" s="509" t="s">
        <v>412</v>
      </c>
      <c r="N6" s="509" t="s">
        <v>300</v>
      </c>
    </row>
    <row r="7" spans="1:14" ht="42.75" customHeight="1">
      <c r="A7" s="511"/>
      <c r="B7" s="512" t="s">
        <v>413</v>
      </c>
      <c r="C7" s="512" t="s">
        <v>414</v>
      </c>
      <c r="D7" s="513"/>
      <c r="E7" s="513"/>
      <c r="F7" s="513"/>
      <c r="G7" s="513"/>
      <c r="H7" s="513"/>
      <c r="I7" s="513"/>
      <c r="J7" s="514"/>
      <c r="K7" s="513"/>
      <c r="L7" s="513"/>
      <c r="M7" s="513"/>
      <c r="N7" s="513"/>
    </row>
    <row r="8" spans="1:14" ht="11.25" customHeight="1">
      <c r="A8" s="515"/>
    </row>
    <row r="9" spans="1:14" ht="11.25" customHeight="1">
      <c r="A9" s="516" t="s">
        <v>178</v>
      </c>
      <c r="B9" s="517">
        <v>10573.52</v>
      </c>
      <c r="C9" s="517">
        <v>5700.51</v>
      </c>
      <c r="D9" s="517">
        <v>343.35</v>
      </c>
      <c r="E9" s="517">
        <v>1778.68</v>
      </c>
      <c r="F9" s="517">
        <v>3996.8</v>
      </c>
      <c r="G9" s="517">
        <v>0</v>
      </c>
      <c r="H9" s="517">
        <v>181.36</v>
      </c>
      <c r="I9" s="517">
        <v>22574.240000000002</v>
      </c>
      <c r="J9" s="517"/>
      <c r="K9" s="517">
        <v>51371.700000000004</v>
      </c>
      <c r="L9" s="517">
        <v>0</v>
      </c>
      <c r="M9" s="517">
        <v>271.67</v>
      </c>
      <c r="N9" s="517">
        <v>51643.37</v>
      </c>
    </row>
    <row r="10" spans="1:14" ht="16.2" customHeight="1">
      <c r="A10" s="516" t="s">
        <v>299</v>
      </c>
      <c r="B10" s="517">
        <v>60252.35</v>
      </c>
      <c r="C10" s="517">
        <v>4239.8900000000003</v>
      </c>
      <c r="D10" s="517">
        <v>3930.7200000000003</v>
      </c>
      <c r="E10" s="517">
        <v>70750.94</v>
      </c>
      <c r="F10" s="517">
        <v>0</v>
      </c>
      <c r="G10" s="517">
        <v>0</v>
      </c>
      <c r="H10" s="517">
        <v>14471.11</v>
      </c>
      <c r="I10" s="517">
        <v>153645.01</v>
      </c>
      <c r="J10" s="517"/>
      <c r="K10" s="517">
        <v>12456.87</v>
      </c>
      <c r="L10" s="517">
        <v>187284.51</v>
      </c>
      <c r="M10" s="517">
        <v>123.66</v>
      </c>
      <c r="N10" s="517">
        <v>199865.03</v>
      </c>
    </row>
    <row r="11" spans="1:14" ht="16.2" customHeight="1">
      <c r="A11" s="516" t="s">
        <v>180</v>
      </c>
      <c r="B11" s="517">
        <v>76160.320000000007</v>
      </c>
      <c r="C11" s="517">
        <v>0</v>
      </c>
      <c r="D11" s="517">
        <v>2562.14</v>
      </c>
      <c r="E11" s="517">
        <v>37073.870000000003</v>
      </c>
      <c r="F11" s="517">
        <v>9796.8000000000011</v>
      </c>
      <c r="G11" s="517">
        <v>0</v>
      </c>
      <c r="H11" s="517">
        <v>2712.18</v>
      </c>
      <c r="I11" s="517">
        <v>128305.32</v>
      </c>
      <c r="J11" s="517"/>
      <c r="K11" s="517">
        <v>102681.48</v>
      </c>
      <c r="L11" s="517">
        <v>6413.91</v>
      </c>
      <c r="M11" s="517">
        <v>675.75</v>
      </c>
      <c r="N11" s="517">
        <v>109771.14</v>
      </c>
    </row>
    <row r="12" spans="1:14" ht="16.2" customHeight="1">
      <c r="A12" s="516" t="s">
        <v>181</v>
      </c>
      <c r="B12" s="517">
        <v>17840</v>
      </c>
      <c r="C12" s="517">
        <v>6267.58</v>
      </c>
      <c r="D12" s="517">
        <v>4430.92</v>
      </c>
      <c r="E12" s="517">
        <v>17909.330000000002</v>
      </c>
      <c r="F12" s="517">
        <v>0</v>
      </c>
      <c r="G12" s="517">
        <v>0</v>
      </c>
      <c r="H12" s="517">
        <v>1698.33</v>
      </c>
      <c r="I12" s="517">
        <v>48146.15</v>
      </c>
      <c r="J12" s="517"/>
      <c r="K12" s="517">
        <v>6777.51</v>
      </c>
      <c r="L12" s="517">
        <v>217733.41</v>
      </c>
      <c r="M12" s="517">
        <v>254.76000000000002</v>
      </c>
      <c r="N12" s="517">
        <v>224765.68</v>
      </c>
    </row>
    <row r="13" spans="1:14" ht="16.2" customHeight="1">
      <c r="A13" s="516" t="s">
        <v>191</v>
      </c>
      <c r="B13" s="517">
        <v>19510.010000000002</v>
      </c>
      <c r="C13" s="517">
        <v>3792.2000000000003</v>
      </c>
      <c r="D13" s="517">
        <v>745.21</v>
      </c>
      <c r="E13" s="517">
        <v>91.960000000000008</v>
      </c>
      <c r="F13" s="517">
        <v>0</v>
      </c>
      <c r="G13" s="517">
        <v>0</v>
      </c>
      <c r="H13" s="517">
        <v>335.09000000000003</v>
      </c>
      <c r="I13" s="517">
        <v>24474.46</v>
      </c>
      <c r="J13" s="517"/>
      <c r="K13" s="517">
        <v>52362.35</v>
      </c>
      <c r="L13" s="517">
        <v>0</v>
      </c>
      <c r="M13" s="517">
        <v>5228.21</v>
      </c>
      <c r="N13" s="517">
        <v>57590.559999999998</v>
      </c>
    </row>
    <row r="14" spans="1:14" ht="16.2" customHeight="1">
      <c r="A14" s="516" t="s">
        <v>182</v>
      </c>
      <c r="B14" s="517">
        <v>1101.1400000000001</v>
      </c>
      <c r="C14" s="517">
        <v>2166.83</v>
      </c>
      <c r="D14" s="517">
        <v>102.07000000000001</v>
      </c>
      <c r="E14" s="517">
        <v>1178.7</v>
      </c>
      <c r="F14" s="517">
        <v>0</v>
      </c>
      <c r="G14" s="517">
        <v>0</v>
      </c>
      <c r="H14" s="517">
        <v>79.760000000000005</v>
      </c>
      <c r="I14" s="517">
        <v>4628.49</v>
      </c>
      <c r="J14" s="517"/>
      <c r="K14" s="517">
        <v>18576.010000000002</v>
      </c>
      <c r="L14" s="517">
        <v>0</v>
      </c>
      <c r="M14" s="517">
        <v>0</v>
      </c>
      <c r="N14" s="517">
        <v>18576.010000000002</v>
      </c>
    </row>
    <row r="15" spans="1:14" ht="16.2" customHeight="1">
      <c r="A15" s="516" t="s">
        <v>183</v>
      </c>
      <c r="B15" s="517">
        <v>110534.53</v>
      </c>
      <c r="C15" s="517">
        <v>29866.37</v>
      </c>
      <c r="D15" s="517">
        <v>1923.55</v>
      </c>
      <c r="E15" s="517">
        <v>38915.980000000003</v>
      </c>
      <c r="F15" s="517">
        <v>0</v>
      </c>
      <c r="G15" s="517">
        <v>0</v>
      </c>
      <c r="H15" s="517">
        <v>3969.76</v>
      </c>
      <c r="I15" s="517">
        <v>185210.19</v>
      </c>
      <c r="J15" s="517"/>
      <c r="K15" s="517">
        <v>47828.4</v>
      </c>
      <c r="L15" s="517">
        <v>13781023.02</v>
      </c>
      <c r="M15" s="517">
        <v>150.34</v>
      </c>
      <c r="N15" s="517">
        <v>13829001.76</v>
      </c>
    </row>
    <row r="16" spans="1:14" ht="16.2" customHeight="1">
      <c r="A16" s="516" t="s">
        <v>184</v>
      </c>
      <c r="B16" s="517">
        <v>548201.42000000004</v>
      </c>
      <c r="C16" s="517">
        <v>28810.53</v>
      </c>
      <c r="D16" s="517">
        <v>10777.15</v>
      </c>
      <c r="E16" s="517">
        <v>-3512.36</v>
      </c>
      <c r="F16" s="517">
        <v>19615.47</v>
      </c>
      <c r="G16" s="517">
        <v>0</v>
      </c>
      <c r="H16" s="517">
        <v>4695.3599999999997</v>
      </c>
      <c r="I16" s="517">
        <v>608587.57000000007</v>
      </c>
      <c r="J16" s="517"/>
      <c r="K16" s="517">
        <v>544525.69999999995</v>
      </c>
      <c r="L16" s="517">
        <v>0</v>
      </c>
      <c r="M16" s="517">
        <v>6996.27</v>
      </c>
      <c r="N16" s="517">
        <v>551521.97</v>
      </c>
    </row>
    <row r="17" spans="1:14" ht="16.2" customHeight="1">
      <c r="A17" s="516" t="s">
        <v>185</v>
      </c>
      <c r="B17" s="517">
        <v>411877.32</v>
      </c>
      <c r="C17" s="517">
        <v>8394.02</v>
      </c>
      <c r="D17" s="517">
        <v>24276.11</v>
      </c>
      <c r="E17" s="517">
        <v>708279.74</v>
      </c>
      <c r="F17" s="517">
        <v>0</v>
      </c>
      <c r="G17" s="517">
        <v>60158.74</v>
      </c>
      <c r="H17" s="517">
        <v>41792.57</v>
      </c>
      <c r="I17" s="517">
        <v>1254778.5</v>
      </c>
      <c r="J17" s="517"/>
      <c r="K17" s="517">
        <v>1214.55</v>
      </c>
      <c r="L17" s="517">
        <v>4396782.26</v>
      </c>
      <c r="M17" s="517">
        <v>17090.810000000001</v>
      </c>
      <c r="N17" s="517">
        <v>4415087.62</v>
      </c>
    </row>
    <row r="18" spans="1:14" ht="16.2" customHeight="1">
      <c r="A18" s="516" t="s">
        <v>186</v>
      </c>
      <c r="B18" s="517">
        <v>3585.98</v>
      </c>
      <c r="C18" s="517">
        <v>0</v>
      </c>
      <c r="D18" s="517">
        <v>9021.86</v>
      </c>
      <c r="E18" s="517">
        <v>40514.550000000003</v>
      </c>
      <c r="F18" s="517">
        <v>0</v>
      </c>
      <c r="G18" s="517">
        <v>0</v>
      </c>
      <c r="H18" s="517">
        <v>7.91</v>
      </c>
      <c r="I18" s="517">
        <v>53130.3</v>
      </c>
      <c r="J18" s="517"/>
      <c r="K18" s="517">
        <v>13723.25</v>
      </c>
      <c r="L18" s="517">
        <v>0</v>
      </c>
      <c r="M18" s="517">
        <v>0</v>
      </c>
      <c r="N18" s="517">
        <v>13723.25</v>
      </c>
    </row>
    <row r="19" spans="1:14" ht="16.2" customHeight="1">
      <c r="A19" s="516" t="s">
        <v>298</v>
      </c>
      <c r="B19" s="517">
        <v>1330241.19</v>
      </c>
      <c r="C19" s="517">
        <v>31800.600000000002</v>
      </c>
      <c r="D19" s="517">
        <v>19452.900000000001</v>
      </c>
      <c r="E19" s="517">
        <v>145536.9</v>
      </c>
      <c r="F19" s="517">
        <v>1884</v>
      </c>
      <c r="G19" s="517">
        <v>0</v>
      </c>
      <c r="H19" s="517">
        <v>13175.92</v>
      </c>
      <c r="I19" s="517">
        <v>1542091.51</v>
      </c>
      <c r="J19" s="517"/>
      <c r="K19" s="517">
        <v>558267.53</v>
      </c>
      <c r="L19" s="517">
        <v>1901490.65</v>
      </c>
      <c r="M19" s="517">
        <v>163398.22</v>
      </c>
      <c r="N19" s="517">
        <v>2623156.39</v>
      </c>
    </row>
    <row r="20" spans="1:14" ht="16.2" customHeight="1">
      <c r="A20" s="516" t="s">
        <v>188</v>
      </c>
      <c r="B20" s="517">
        <v>212306.17</v>
      </c>
      <c r="C20" s="517">
        <v>3435.98</v>
      </c>
      <c r="D20" s="517">
        <v>1934.14</v>
      </c>
      <c r="E20" s="517">
        <v>173052.26</v>
      </c>
      <c r="F20" s="517">
        <v>0</v>
      </c>
      <c r="G20" s="517">
        <v>0</v>
      </c>
      <c r="H20" s="517">
        <v>6297.28</v>
      </c>
      <c r="I20" s="517">
        <v>397025.83</v>
      </c>
      <c r="J20" s="517"/>
      <c r="K20" s="517">
        <v>0</v>
      </c>
      <c r="L20" s="517">
        <v>14155.35</v>
      </c>
      <c r="M20" s="517">
        <v>2472.64</v>
      </c>
      <c r="N20" s="517">
        <v>16627.990000000002</v>
      </c>
    </row>
    <row r="21" spans="1:14" ht="16.2" customHeight="1">
      <c r="A21" s="516" t="s">
        <v>304</v>
      </c>
      <c r="B21" s="517">
        <v>1228877.49</v>
      </c>
      <c r="C21" s="517">
        <v>357918.89</v>
      </c>
      <c r="D21" s="517">
        <v>38080.25</v>
      </c>
      <c r="E21" s="517">
        <v>772219.64</v>
      </c>
      <c r="F21" s="517">
        <v>37680</v>
      </c>
      <c r="G21" s="517">
        <v>155939.78</v>
      </c>
      <c r="H21" s="517">
        <v>44047.74</v>
      </c>
      <c r="I21" s="517">
        <v>2634763.7999999998</v>
      </c>
      <c r="J21" s="517"/>
      <c r="K21" s="517">
        <v>726682.54</v>
      </c>
      <c r="L21" s="517">
        <v>10435110.82</v>
      </c>
      <c r="M21" s="517">
        <v>187199.94</v>
      </c>
      <c r="N21" s="517">
        <v>11348993.300000001</v>
      </c>
    </row>
    <row r="22" spans="1:14" ht="16.2" customHeight="1">
      <c r="A22" s="516" t="s">
        <v>190</v>
      </c>
      <c r="B22" s="517">
        <v>19617.36</v>
      </c>
      <c r="C22" s="517">
        <v>2170.5300000000002</v>
      </c>
      <c r="D22" s="517">
        <v>568.69000000000005</v>
      </c>
      <c r="E22" s="517">
        <v>19699.420000000002</v>
      </c>
      <c r="F22" s="517">
        <v>0</v>
      </c>
      <c r="G22" s="517">
        <v>0</v>
      </c>
      <c r="H22" s="517">
        <v>1335.16</v>
      </c>
      <c r="I22" s="517">
        <v>43391.17</v>
      </c>
      <c r="J22" s="517"/>
      <c r="K22" s="517">
        <v>6074.2300000000005</v>
      </c>
      <c r="L22" s="517">
        <v>3679330.36</v>
      </c>
      <c r="M22" s="517">
        <v>421.09000000000003</v>
      </c>
      <c r="N22" s="517">
        <v>3685825.67</v>
      </c>
    </row>
    <row r="23" spans="1:14" ht="16.2" customHeight="1">
      <c r="A23" s="516" t="s">
        <v>192</v>
      </c>
      <c r="B23" s="517">
        <v>1940336.58</v>
      </c>
      <c r="C23" s="517">
        <v>209168.53</v>
      </c>
      <c r="D23" s="517">
        <v>84982.71</v>
      </c>
      <c r="E23" s="517">
        <v>962442.34</v>
      </c>
      <c r="F23" s="517">
        <v>122196.14</v>
      </c>
      <c r="G23" s="517">
        <v>46463.88</v>
      </c>
      <c r="H23" s="517">
        <v>42090.51</v>
      </c>
      <c r="I23" s="517">
        <v>3407680.68</v>
      </c>
      <c r="J23" s="517"/>
      <c r="K23" s="517">
        <v>1411517.55</v>
      </c>
      <c r="L23" s="517">
        <v>10596312.550000001</v>
      </c>
      <c r="M23" s="517">
        <v>35984.639999999999</v>
      </c>
      <c r="N23" s="517">
        <v>12043814.75</v>
      </c>
    </row>
    <row r="24" spans="1:14" ht="16.2" customHeight="1">
      <c r="A24" s="516" t="s">
        <v>193</v>
      </c>
      <c r="B24" s="517">
        <v>36032.86</v>
      </c>
      <c r="C24" s="517">
        <v>0</v>
      </c>
      <c r="D24" s="517">
        <v>62.120000000000005</v>
      </c>
      <c r="E24" s="517">
        <v>3548.65</v>
      </c>
      <c r="F24" s="517">
        <v>0</v>
      </c>
      <c r="G24" s="517">
        <v>0</v>
      </c>
      <c r="H24" s="517">
        <v>32.160000000000004</v>
      </c>
      <c r="I24" s="517">
        <v>39675.79</v>
      </c>
      <c r="J24" s="517"/>
      <c r="K24" s="517">
        <v>37649.72</v>
      </c>
      <c r="L24" s="517">
        <v>0</v>
      </c>
      <c r="M24" s="517">
        <v>0</v>
      </c>
      <c r="N24" s="517">
        <v>37649.72</v>
      </c>
    </row>
    <row r="25" spans="1:14" ht="16.2" customHeight="1">
      <c r="A25" s="516" t="s">
        <v>194</v>
      </c>
      <c r="B25" s="517">
        <v>55370.93</v>
      </c>
      <c r="C25" s="517">
        <v>1438.8</v>
      </c>
      <c r="D25" s="517">
        <v>718.61</v>
      </c>
      <c r="E25" s="517">
        <v>59002.450000000004</v>
      </c>
      <c r="F25" s="517">
        <v>0</v>
      </c>
      <c r="G25" s="517">
        <v>0</v>
      </c>
      <c r="H25" s="517">
        <v>3096.55</v>
      </c>
      <c r="I25" s="517">
        <v>119627.34</v>
      </c>
      <c r="J25" s="517"/>
      <c r="K25" s="517">
        <v>160.31</v>
      </c>
      <c r="L25" s="517">
        <v>786720.92</v>
      </c>
      <c r="M25" s="517">
        <v>0</v>
      </c>
      <c r="N25" s="517">
        <v>786881.23</v>
      </c>
    </row>
    <row r="26" spans="1:14" ht="13.5" customHeight="1">
      <c r="A26" s="518"/>
      <c r="B26" s="517"/>
      <c r="C26" s="517"/>
      <c r="D26" s="517"/>
      <c r="E26" s="517"/>
      <c r="F26" s="517"/>
      <c r="G26" s="517"/>
      <c r="H26" s="517"/>
      <c r="I26" s="517"/>
      <c r="J26" s="517"/>
      <c r="K26" s="517"/>
      <c r="L26" s="517"/>
      <c r="M26" s="517"/>
      <c r="N26" s="517"/>
    </row>
    <row r="27" spans="1:14" ht="24" customHeight="1" thickBot="1">
      <c r="A27" s="519" t="s">
        <v>415</v>
      </c>
      <c r="B27" s="520">
        <v>6082419.1700000009</v>
      </c>
      <c r="C27" s="520">
        <v>695171.26000000013</v>
      </c>
      <c r="D27" s="520">
        <v>203912.5</v>
      </c>
      <c r="E27" s="520">
        <v>3048483.05</v>
      </c>
      <c r="F27" s="520">
        <v>195169.21000000002</v>
      </c>
      <c r="G27" s="520">
        <v>262562.39999999997</v>
      </c>
      <c r="H27" s="520">
        <v>180018.75</v>
      </c>
      <c r="I27" s="520">
        <v>10667736.35</v>
      </c>
      <c r="J27" s="520"/>
      <c r="K27" s="520">
        <v>3591869.7</v>
      </c>
      <c r="L27" s="520">
        <v>46002357.760000005</v>
      </c>
      <c r="M27" s="520">
        <v>420268.00000000006</v>
      </c>
      <c r="N27" s="520">
        <v>50014495.439999998</v>
      </c>
    </row>
    <row r="28" spans="1:14" ht="5.25" customHeight="1" thickTop="1">
      <c r="A28" s="521"/>
      <c r="B28" s="374"/>
      <c r="C28" s="374"/>
      <c r="D28" s="374"/>
      <c r="E28" s="374"/>
      <c r="F28" s="374"/>
      <c r="G28" s="374"/>
      <c r="H28" s="374"/>
      <c r="I28" s="374"/>
      <c r="J28" s="374"/>
      <c r="K28" s="374"/>
      <c r="L28" s="374"/>
      <c r="M28" s="374"/>
      <c r="N28" s="374"/>
    </row>
    <row r="29" spans="1:14">
      <c r="A29" s="442" t="s">
        <v>416</v>
      </c>
      <c r="B29" s="374"/>
      <c r="C29" s="374"/>
      <c r="D29" s="374"/>
      <c r="E29" s="374"/>
      <c r="F29" s="374"/>
      <c r="G29" s="374"/>
      <c r="H29" s="374"/>
      <c r="I29" s="374"/>
      <c r="J29" s="374"/>
      <c r="K29" s="374"/>
      <c r="L29" s="374"/>
      <c r="M29" s="374"/>
      <c r="N29" s="374"/>
    </row>
    <row r="30" spans="1:14" ht="14.4">
      <c r="A30" s="442" t="s">
        <v>417</v>
      </c>
    </row>
    <row r="31" spans="1:14" ht="14.4">
      <c r="A31" s="442" t="s">
        <v>418</v>
      </c>
    </row>
    <row r="32" spans="1:14">
      <c r="A32" s="442" t="s">
        <v>124</v>
      </c>
    </row>
    <row r="33" spans="1:1">
      <c r="A33" s="442" t="s">
        <v>125</v>
      </c>
    </row>
    <row r="34" spans="1:1">
      <c r="A34" s="442" t="s">
        <v>126</v>
      </c>
    </row>
    <row r="35" spans="1:1">
      <c r="A35" s="442" t="s">
        <v>127</v>
      </c>
    </row>
    <row r="36" spans="1:1">
      <c r="A36" s="442" t="s">
        <v>128</v>
      </c>
    </row>
    <row r="37" spans="1:1">
      <c r="A37" s="35" t="s">
        <v>130</v>
      </c>
    </row>
    <row r="38" spans="1:1">
      <c r="A38" s="35" t="s">
        <v>131</v>
      </c>
    </row>
    <row r="39" spans="1:1" s="413" customFormat="1">
      <c r="A39" s="35" t="s">
        <v>132</v>
      </c>
    </row>
    <row r="40" spans="1:1">
      <c r="A40" s="35" t="s">
        <v>133</v>
      </c>
    </row>
    <row r="41" spans="1:1">
      <c r="A41" s="35" t="s">
        <v>134</v>
      </c>
    </row>
    <row r="42" spans="1:1">
      <c r="A42" s="265"/>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55DD2-9A12-4145-8BF8-0BCC30D3E341}">
  <sheetPr codeName="Hoja78">
    <pageSetUpPr fitToPage="1"/>
  </sheetPr>
  <dimension ref="A1:X201"/>
  <sheetViews>
    <sheetView zoomScale="80" zoomScaleNormal="80" workbookViewId="0"/>
  </sheetViews>
  <sheetFormatPr baseColWidth="10" defaultColWidth="10.33203125" defaultRowHeight="13.8"/>
  <cols>
    <col min="1" max="1" width="44" style="522" bestFit="1" customWidth="1"/>
    <col min="2" max="2" width="12" style="522" customWidth="1"/>
    <col min="3" max="19" width="10.6640625" style="522" customWidth="1"/>
    <col min="20" max="16384" width="10.33203125" style="522"/>
  </cols>
  <sheetData>
    <row r="1" spans="1:24" ht="64.2" customHeight="1">
      <c r="A1" s="36" t="s">
        <v>419</v>
      </c>
      <c r="B1" s="523"/>
      <c r="C1" s="523"/>
      <c r="D1" s="523"/>
      <c r="E1" s="523"/>
      <c r="F1" s="523"/>
      <c r="G1" s="523"/>
      <c r="H1" s="523"/>
      <c r="I1" s="523"/>
      <c r="J1" s="523"/>
      <c r="K1" s="523"/>
      <c r="L1" s="523"/>
      <c r="M1" s="523"/>
      <c r="N1" s="523"/>
      <c r="O1" s="523"/>
      <c r="P1" s="523"/>
      <c r="Q1" s="523"/>
      <c r="R1" s="523"/>
      <c r="S1" s="523"/>
    </row>
    <row r="2" spans="1:24" ht="18" customHeight="1">
      <c r="A2" s="39" t="s">
        <v>136</v>
      </c>
      <c r="B2" s="523"/>
      <c r="C2" s="523"/>
      <c r="D2" s="523"/>
      <c r="E2" s="523"/>
      <c r="F2" s="523"/>
      <c r="G2" s="523"/>
      <c r="H2" s="523"/>
      <c r="I2" s="523"/>
      <c r="J2" s="523"/>
      <c r="K2" s="523"/>
      <c r="L2" s="523"/>
      <c r="M2" s="523"/>
      <c r="N2" s="523"/>
      <c r="O2" s="523"/>
      <c r="P2" s="523"/>
      <c r="Q2" s="523"/>
      <c r="R2" s="523"/>
      <c r="S2" s="523"/>
    </row>
    <row r="3" spans="1:24" ht="18.75" customHeight="1">
      <c r="A3" s="42" t="s">
        <v>337</v>
      </c>
      <c r="B3" s="523"/>
      <c r="C3" s="523"/>
      <c r="D3" s="523"/>
      <c r="E3" s="523"/>
      <c r="F3" s="523"/>
      <c r="G3" s="523"/>
      <c r="H3" s="523"/>
      <c r="I3" s="523"/>
      <c r="J3" s="523"/>
      <c r="K3" s="523"/>
      <c r="L3" s="523"/>
      <c r="M3" s="523"/>
      <c r="N3" s="523"/>
      <c r="O3" s="523"/>
      <c r="P3" s="523"/>
      <c r="Q3" s="523"/>
      <c r="R3" s="523"/>
      <c r="S3" s="523"/>
    </row>
    <row r="5" spans="1:24" ht="14.4" thickBot="1"/>
    <row r="6" spans="1:24" ht="80.099999999999994" customHeight="1" thickTop="1">
      <c r="A6" s="458" t="s">
        <v>338</v>
      </c>
      <c r="B6" s="459" t="s">
        <v>178</v>
      </c>
      <c r="C6" s="459" t="s">
        <v>299</v>
      </c>
      <c r="D6" s="459" t="s">
        <v>180</v>
      </c>
      <c r="E6" s="459" t="s">
        <v>181</v>
      </c>
      <c r="F6" s="459" t="s">
        <v>182</v>
      </c>
      <c r="G6" s="459" t="s">
        <v>183</v>
      </c>
      <c r="H6" s="459" t="s">
        <v>184</v>
      </c>
      <c r="I6" s="459" t="s">
        <v>185</v>
      </c>
      <c r="J6" s="459" t="s">
        <v>186</v>
      </c>
      <c r="K6" s="394" t="s">
        <v>298</v>
      </c>
      <c r="L6" s="459" t="s">
        <v>188</v>
      </c>
      <c r="M6" s="459" t="s">
        <v>392</v>
      </c>
      <c r="N6" s="459" t="s">
        <v>190</v>
      </c>
      <c r="O6" s="459" t="s">
        <v>191</v>
      </c>
      <c r="P6" s="459" t="s">
        <v>192</v>
      </c>
      <c r="Q6" s="459" t="s">
        <v>193</v>
      </c>
      <c r="R6" s="459" t="s">
        <v>194</v>
      </c>
      <c r="S6" s="459" t="s">
        <v>300</v>
      </c>
    </row>
    <row r="7" spans="1:24" ht="6.75" customHeight="1"/>
    <row r="8" spans="1:24" ht="6.75" customHeight="1"/>
    <row r="9" spans="1:24">
      <c r="A9" s="437" t="s">
        <v>420</v>
      </c>
      <c r="B9" s="524">
        <v>18396.07</v>
      </c>
      <c r="C9" s="524">
        <v>19176.88</v>
      </c>
      <c r="D9" s="524">
        <v>92157.72</v>
      </c>
      <c r="E9" s="524">
        <v>13155.6</v>
      </c>
      <c r="F9" s="524">
        <v>4548.74</v>
      </c>
      <c r="G9" s="524">
        <v>9178.9500000000007</v>
      </c>
      <c r="H9" s="524">
        <v>487140.39</v>
      </c>
      <c r="I9" s="524">
        <v>0</v>
      </c>
      <c r="J9" s="524">
        <v>53122.39</v>
      </c>
      <c r="K9" s="524">
        <v>976968.28</v>
      </c>
      <c r="L9" s="524">
        <v>0</v>
      </c>
      <c r="M9" s="524">
        <v>596011.51</v>
      </c>
      <c r="N9" s="524">
        <v>0</v>
      </c>
      <c r="O9" s="524">
        <v>23909.05</v>
      </c>
      <c r="P9" s="524">
        <v>1451387.35</v>
      </c>
      <c r="Q9" s="524">
        <v>39643.629999999997</v>
      </c>
      <c r="R9" s="524">
        <v>0</v>
      </c>
      <c r="S9" s="524">
        <v>3784796.56</v>
      </c>
      <c r="W9" s="525"/>
      <c r="X9" s="525"/>
    </row>
    <row r="10" spans="1:24">
      <c r="A10" s="430" t="s">
        <v>310</v>
      </c>
      <c r="B10" s="526">
        <v>719.95</v>
      </c>
      <c r="C10" s="526">
        <v>0</v>
      </c>
      <c r="D10" s="526">
        <v>26865.74</v>
      </c>
      <c r="E10" s="526">
        <v>0</v>
      </c>
      <c r="F10" s="526">
        <v>0</v>
      </c>
      <c r="G10" s="526">
        <v>0</v>
      </c>
      <c r="H10" s="526">
        <v>232555.62</v>
      </c>
      <c r="I10" s="526">
        <v>0</v>
      </c>
      <c r="J10" s="526">
        <v>0</v>
      </c>
      <c r="K10" s="526">
        <v>357750.37</v>
      </c>
      <c r="L10" s="526">
        <v>0</v>
      </c>
      <c r="M10" s="526">
        <v>251378.12</v>
      </c>
      <c r="N10" s="526">
        <v>0</v>
      </c>
      <c r="O10" s="526">
        <v>0</v>
      </c>
      <c r="P10" s="526">
        <v>515684.97000000003</v>
      </c>
      <c r="Q10" s="526">
        <v>0</v>
      </c>
      <c r="R10" s="526">
        <v>0</v>
      </c>
      <c r="S10" s="526">
        <v>1384954.77</v>
      </c>
      <c r="W10" s="525"/>
      <c r="X10" s="525"/>
    </row>
    <row r="11" spans="1:24">
      <c r="A11" s="430" t="s">
        <v>342</v>
      </c>
      <c r="B11" s="526">
        <v>11.27</v>
      </c>
      <c r="C11" s="526">
        <v>0</v>
      </c>
      <c r="D11" s="526">
        <v>1.4000000000000001</v>
      </c>
      <c r="E11" s="526">
        <v>0</v>
      </c>
      <c r="F11" s="526">
        <v>0</v>
      </c>
      <c r="G11" s="526">
        <v>0</v>
      </c>
      <c r="H11" s="526">
        <v>19.350000000000001</v>
      </c>
      <c r="I11" s="526">
        <v>0</v>
      </c>
      <c r="J11" s="526">
        <v>0</v>
      </c>
      <c r="K11" s="526">
        <v>0</v>
      </c>
      <c r="L11" s="526">
        <v>0</v>
      </c>
      <c r="M11" s="526">
        <v>0</v>
      </c>
      <c r="N11" s="526">
        <v>0</v>
      </c>
      <c r="O11" s="526">
        <v>0</v>
      </c>
      <c r="P11" s="526">
        <v>0</v>
      </c>
      <c r="Q11" s="526">
        <v>0</v>
      </c>
      <c r="R11" s="526">
        <v>0</v>
      </c>
      <c r="S11" s="526">
        <v>32.020000000000003</v>
      </c>
      <c r="W11" s="525"/>
      <c r="X11" s="525"/>
    </row>
    <row r="12" spans="1:24">
      <c r="A12" s="433" t="s">
        <v>312</v>
      </c>
      <c r="B12" s="527">
        <v>0</v>
      </c>
      <c r="C12" s="527">
        <v>0</v>
      </c>
      <c r="D12" s="527">
        <v>15463.37</v>
      </c>
      <c r="E12" s="527">
        <v>0</v>
      </c>
      <c r="F12" s="527">
        <v>0</v>
      </c>
      <c r="G12" s="527">
        <v>0</v>
      </c>
      <c r="H12" s="527">
        <v>8014.95</v>
      </c>
      <c r="I12" s="527">
        <v>0</v>
      </c>
      <c r="J12" s="527">
        <v>4224.34</v>
      </c>
      <c r="K12" s="527">
        <v>5063.51</v>
      </c>
      <c r="L12" s="527">
        <v>0</v>
      </c>
      <c r="M12" s="527">
        <v>32470.639999999999</v>
      </c>
      <c r="N12" s="527">
        <v>0</v>
      </c>
      <c r="O12" s="527">
        <v>0</v>
      </c>
      <c r="P12" s="527">
        <v>39361.64</v>
      </c>
      <c r="Q12" s="527">
        <v>0</v>
      </c>
      <c r="R12" s="527">
        <v>0</v>
      </c>
      <c r="S12" s="527">
        <v>104598.45</v>
      </c>
      <c r="W12" s="525"/>
      <c r="X12" s="525"/>
    </row>
    <row r="13" spans="1:24">
      <c r="A13" s="430" t="s">
        <v>421</v>
      </c>
      <c r="B13" s="526">
        <v>0</v>
      </c>
      <c r="C13" s="526">
        <v>0</v>
      </c>
      <c r="D13" s="526">
        <v>0</v>
      </c>
      <c r="E13" s="526">
        <v>0</v>
      </c>
      <c r="F13" s="526">
        <v>0</v>
      </c>
      <c r="G13" s="526">
        <v>0</v>
      </c>
      <c r="H13" s="526">
        <v>766.11</v>
      </c>
      <c r="I13" s="526">
        <v>0</v>
      </c>
      <c r="J13" s="526">
        <v>330.79</v>
      </c>
      <c r="K13" s="526">
        <v>143.66</v>
      </c>
      <c r="L13" s="526">
        <v>0</v>
      </c>
      <c r="M13" s="526">
        <v>15691.18</v>
      </c>
      <c r="N13" s="526">
        <v>0</v>
      </c>
      <c r="O13" s="526">
        <v>0</v>
      </c>
      <c r="P13" s="526">
        <v>25681.38</v>
      </c>
      <c r="Q13" s="526">
        <v>0</v>
      </c>
      <c r="R13" s="526">
        <v>0</v>
      </c>
      <c r="S13" s="526">
        <v>42613.120000000003</v>
      </c>
      <c r="W13" s="525"/>
      <c r="X13" s="525"/>
    </row>
    <row r="14" spans="1:24">
      <c r="A14" s="430" t="s">
        <v>345</v>
      </c>
      <c r="B14" s="526">
        <v>0</v>
      </c>
      <c r="C14" s="526">
        <v>0</v>
      </c>
      <c r="D14" s="526">
        <v>0</v>
      </c>
      <c r="E14" s="526">
        <v>0</v>
      </c>
      <c r="F14" s="526">
        <v>0</v>
      </c>
      <c r="G14" s="526">
        <v>0</v>
      </c>
      <c r="H14" s="526">
        <v>3166.26</v>
      </c>
      <c r="I14" s="526">
        <v>0</v>
      </c>
      <c r="J14" s="526">
        <v>0</v>
      </c>
      <c r="K14" s="526">
        <v>7788.12</v>
      </c>
      <c r="L14" s="526">
        <v>0</v>
      </c>
      <c r="M14" s="526">
        <v>51114.15</v>
      </c>
      <c r="N14" s="526">
        <v>0</v>
      </c>
      <c r="O14" s="526">
        <v>0</v>
      </c>
      <c r="P14" s="526">
        <v>239634.19</v>
      </c>
      <c r="Q14" s="526">
        <v>0</v>
      </c>
      <c r="R14" s="526">
        <v>0</v>
      </c>
      <c r="S14" s="526">
        <v>301702.71999999997</v>
      </c>
      <c r="W14" s="525"/>
      <c r="X14" s="525"/>
    </row>
    <row r="15" spans="1:24">
      <c r="A15" s="433" t="s">
        <v>309</v>
      </c>
      <c r="B15" s="527">
        <v>0</v>
      </c>
      <c r="C15" s="527">
        <v>2.31</v>
      </c>
      <c r="D15" s="527">
        <v>0</v>
      </c>
      <c r="E15" s="527">
        <v>0</v>
      </c>
      <c r="F15" s="527">
        <v>0</v>
      </c>
      <c r="G15" s="527">
        <v>6288.89</v>
      </c>
      <c r="H15" s="527">
        <v>42157.56</v>
      </c>
      <c r="I15" s="527">
        <v>0</v>
      </c>
      <c r="J15" s="527">
        <v>0</v>
      </c>
      <c r="K15" s="527">
        <v>92996.22</v>
      </c>
      <c r="L15" s="527">
        <v>0</v>
      </c>
      <c r="M15" s="527">
        <v>89839.900000000009</v>
      </c>
      <c r="N15" s="527">
        <v>0</v>
      </c>
      <c r="O15" s="527">
        <v>23909.05</v>
      </c>
      <c r="P15" s="527">
        <v>105628.04000000001</v>
      </c>
      <c r="Q15" s="527">
        <v>0</v>
      </c>
      <c r="R15" s="527">
        <v>0</v>
      </c>
      <c r="S15" s="527">
        <v>360821.97</v>
      </c>
      <c r="W15" s="525"/>
      <c r="X15" s="525"/>
    </row>
    <row r="16" spans="1:24">
      <c r="A16" s="430" t="s">
        <v>422</v>
      </c>
      <c r="B16" s="526">
        <v>8430.15</v>
      </c>
      <c r="C16" s="526">
        <v>0</v>
      </c>
      <c r="D16" s="526">
        <v>7333.8600000000006</v>
      </c>
      <c r="E16" s="526">
        <v>0</v>
      </c>
      <c r="F16" s="526">
        <v>0</v>
      </c>
      <c r="G16" s="526">
        <v>0</v>
      </c>
      <c r="H16" s="526">
        <v>50945.06</v>
      </c>
      <c r="I16" s="526">
        <v>0</v>
      </c>
      <c r="J16" s="526">
        <v>2006.74</v>
      </c>
      <c r="K16" s="526">
        <v>32589</v>
      </c>
      <c r="L16" s="526">
        <v>0</v>
      </c>
      <c r="M16" s="526">
        <v>38646.39</v>
      </c>
      <c r="N16" s="526">
        <v>0</v>
      </c>
      <c r="O16" s="526">
        <v>0</v>
      </c>
      <c r="P16" s="526">
        <v>76698.930000000008</v>
      </c>
      <c r="Q16" s="526">
        <v>0</v>
      </c>
      <c r="R16" s="526">
        <v>0</v>
      </c>
      <c r="S16" s="526">
        <v>216650.13</v>
      </c>
      <c r="W16" s="525"/>
      <c r="X16" s="525"/>
    </row>
    <row r="17" spans="1:24">
      <c r="A17" s="430" t="s">
        <v>423</v>
      </c>
      <c r="B17" s="526">
        <v>2.2400000000000002</v>
      </c>
      <c r="C17" s="526">
        <v>0</v>
      </c>
      <c r="D17" s="526">
        <v>10.540000000000001</v>
      </c>
      <c r="E17" s="526">
        <v>0</v>
      </c>
      <c r="F17" s="526">
        <v>0</v>
      </c>
      <c r="G17" s="526">
        <v>0</v>
      </c>
      <c r="H17" s="526">
        <v>5450.96</v>
      </c>
      <c r="I17" s="526">
        <v>0</v>
      </c>
      <c r="J17" s="526">
        <v>0</v>
      </c>
      <c r="K17" s="526">
        <v>0</v>
      </c>
      <c r="L17" s="526">
        <v>0</v>
      </c>
      <c r="M17" s="526">
        <v>15268.87</v>
      </c>
      <c r="N17" s="526">
        <v>0</v>
      </c>
      <c r="O17" s="526">
        <v>0</v>
      </c>
      <c r="P17" s="526">
        <v>100558.46</v>
      </c>
      <c r="Q17" s="526">
        <v>0</v>
      </c>
      <c r="R17" s="526">
        <v>0</v>
      </c>
      <c r="S17" s="526">
        <v>121291.07</v>
      </c>
      <c r="W17" s="525"/>
      <c r="X17" s="525"/>
    </row>
    <row r="18" spans="1:24">
      <c r="A18" s="433" t="s">
        <v>424</v>
      </c>
      <c r="B18" s="527">
        <v>81.42</v>
      </c>
      <c r="C18" s="527">
        <v>0</v>
      </c>
      <c r="D18" s="527">
        <v>239.44</v>
      </c>
      <c r="E18" s="527">
        <v>0</v>
      </c>
      <c r="F18" s="527">
        <v>0</v>
      </c>
      <c r="G18" s="527">
        <v>0</v>
      </c>
      <c r="H18" s="527">
        <v>159.66</v>
      </c>
      <c r="I18" s="527">
        <v>0</v>
      </c>
      <c r="J18" s="527">
        <v>1976.06</v>
      </c>
      <c r="K18" s="527">
        <v>6050.05</v>
      </c>
      <c r="L18" s="527">
        <v>0</v>
      </c>
      <c r="M18" s="527">
        <v>39.24</v>
      </c>
      <c r="N18" s="527">
        <v>0</v>
      </c>
      <c r="O18" s="527">
        <v>0</v>
      </c>
      <c r="P18" s="527">
        <v>645.45000000000005</v>
      </c>
      <c r="Q18" s="527">
        <v>0</v>
      </c>
      <c r="R18" s="527">
        <v>0</v>
      </c>
      <c r="S18" s="527">
        <v>9191.3200000000015</v>
      </c>
      <c r="W18" s="525"/>
      <c r="X18" s="525"/>
    </row>
    <row r="19" spans="1:24">
      <c r="A19" s="430" t="s">
        <v>425</v>
      </c>
      <c r="B19" s="526">
        <v>6.66</v>
      </c>
      <c r="C19" s="526">
        <v>0</v>
      </c>
      <c r="D19" s="526">
        <v>79.210000000000008</v>
      </c>
      <c r="E19" s="526">
        <v>0</v>
      </c>
      <c r="F19" s="526">
        <v>0</v>
      </c>
      <c r="G19" s="526">
        <v>0</v>
      </c>
      <c r="H19" s="526">
        <v>1954.48</v>
      </c>
      <c r="I19" s="526">
        <v>0</v>
      </c>
      <c r="J19" s="526">
        <v>0</v>
      </c>
      <c r="K19" s="526">
        <v>38.17</v>
      </c>
      <c r="L19" s="526">
        <v>0</v>
      </c>
      <c r="M19" s="526">
        <v>607.77</v>
      </c>
      <c r="N19" s="526">
        <v>0</v>
      </c>
      <c r="O19" s="526">
        <v>0</v>
      </c>
      <c r="P19" s="526">
        <v>5739.34</v>
      </c>
      <c r="Q19" s="526">
        <v>0</v>
      </c>
      <c r="R19" s="526">
        <v>0</v>
      </c>
      <c r="S19" s="526">
        <v>8425.630000000001</v>
      </c>
      <c r="W19" s="525"/>
      <c r="X19" s="525"/>
    </row>
    <row r="20" spans="1:24">
      <c r="A20" s="430" t="s">
        <v>426</v>
      </c>
      <c r="B20" s="526">
        <v>0</v>
      </c>
      <c r="C20" s="526">
        <v>0</v>
      </c>
      <c r="D20" s="526">
        <v>0</v>
      </c>
      <c r="E20" s="526">
        <v>0</v>
      </c>
      <c r="F20" s="526">
        <v>0</v>
      </c>
      <c r="G20" s="526">
        <v>0</v>
      </c>
      <c r="H20" s="526">
        <v>0</v>
      </c>
      <c r="I20" s="526">
        <v>0</v>
      </c>
      <c r="J20" s="526">
        <v>0</v>
      </c>
      <c r="K20" s="526">
        <v>0</v>
      </c>
      <c r="L20" s="526">
        <v>0</v>
      </c>
      <c r="M20" s="526">
        <v>0</v>
      </c>
      <c r="N20" s="526">
        <v>0</v>
      </c>
      <c r="O20" s="526">
        <v>0</v>
      </c>
      <c r="P20" s="526">
        <v>0</v>
      </c>
      <c r="Q20" s="526">
        <v>0</v>
      </c>
      <c r="R20" s="526">
        <v>0</v>
      </c>
      <c r="S20" s="526">
        <v>0</v>
      </c>
      <c r="W20" s="525"/>
      <c r="X20" s="525"/>
    </row>
    <row r="21" spans="1:24">
      <c r="A21" s="433" t="s">
        <v>355</v>
      </c>
      <c r="B21" s="527">
        <v>1.35</v>
      </c>
      <c r="C21" s="527">
        <v>12996.460000000001</v>
      </c>
      <c r="D21" s="527">
        <v>1749.04</v>
      </c>
      <c r="E21" s="527">
        <v>571.87</v>
      </c>
      <c r="F21" s="527">
        <v>0</v>
      </c>
      <c r="G21" s="527">
        <v>2705.67</v>
      </c>
      <c r="H21" s="527">
        <v>3164.16</v>
      </c>
      <c r="I21" s="527">
        <v>0</v>
      </c>
      <c r="J21" s="527">
        <v>0</v>
      </c>
      <c r="K21" s="527">
        <v>-19.03</v>
      </c>
      <c r="L21" s="527">
        <v>0</v>
      </c>
      <c r="M21" s="527">
        <v>12313.44</v>
      </c>
      <c r="N21" s="527">
        <v>0</v>
      </c>
      <c r="O21" s="527">
        <v>0</v>
      </c>
      <c r="P21" s="527">
        <v>5961.55</v>
      </c>
      <c r="Q21" s="527">
        <v>0</v>
      </c>
      <c r="R21" s="527">
        <v>0</v>
      </c>
      <c r="S21" s="527">
        <v>39444.510000000009</v>
      </c>
      <c r="W21" s="525"/>
      <c r="X21" s="525"/>
    </row>
    <row r="22" spans="1:24">
      <c r="A22" s="430" t="s">
        <v>356</v>
      </c>
      <c r="B22" s="526">
        <v>3.58</v>
      </c>
      <c r="C22" s="526">
        <v>0</v>
      </c>
      <c r="D22" s="526">
        <v>222.09</v>
      </c>
      <c r="E22" s="526">
        <v>0</v>
      </c>
      <c r="F22" s="526">
        <v>0</v>
      </c>
      <c r="G22" s="526">
        <v>0</v>
      </c>
      <c r="H22" s="526">
        <v>51585.200000000004</v>
      </c>
      <c r="I22" s="526">
        <v>0</v>
      </c>
      <c r="J22" s="526">
        <v>0</v>
      </c>
      <c r="K22" s="526">
        <v>56063.83</v>
      </c>
      <c r="L22" s="526">
        <v>0</v>
      </c>
      <c r="M22" s="526">
        <v>14994.02</v>
      </c>
      <c r="N22" s="526">
        <v>0</v>
      </c>
      <c r="O22" s="526">
        <v>0</v>
      </c>
      <c r="P22" s="526">
        <v>224751.95</v>
      </c>
      <c r="Q22" s="526">
        <v>0</v>
      </c>
      <c r="R22" s="526">
        <v>0</v>
      </c>
      <c r="S22" s="526">
        <v>347620.67000000004</v>
      </c>
      <c r="W22" s="525"/>
      <c r="X22" s="525"/>
    </row>
    <row r="23" spans="1:24">
      <c r="A23" s="430" t="s">
        <v>359</v>
      </c>
      <c r="B23" s="526">
        <v>1301.74</v>
      </c>
      <c r="C23" s="526">
        <v>0</v>
      </c>
      <c r="D23" s="526">
        <v>0</v>
      </c>
      <c r="E23" s="526">
        <v>0</v>
      </c>
      <c r="F23" s="526">
        <v>0</v>
      </c>
      <c r="G23" s="526">
        <v>0</v>
      </c>
      <c r="H23" s="526">
        <v>0</v>
      </c>
      <c r="I23" s="526">
        <v>0</v>
      </c>
      <c r="J23" s="526">
        <v>0</v>
      </c>
      <c r="K23" s="526">
        <v>0</v>
      </c>
      <c r="L23" s="526">
        <v>0</v>
      </c>
      <c r="M23" s="526">
        <v>0</v>
      </c>
      <c r="N23" s="526">
        <v>0</v>
      </c>
      <c r="O23" s="526">
        <v>0</v>
      </c>
      <c r="P23" s="526">
        <v>0</v>
      </c>
      <c r="Q23" s="526">
        <v>0</v>
      </c>
      <c r="R23" s="526">
        <v>0</v>
      </c>
      <c r="S23" s="526">
        <v>1301.74</v>
      </c>
      <c r="W23" s="525"/>
      <c r="X23" s="525"/>
    </row>
    <row r="24" spans="1:24">
      <c r="A24" s="433" t="s">
        <v>360</v>
      </c>
      <c r="B24" s="527">
        <v>3436.9900000000002</v>
      </c>
      <c r="C24" s="527">
        <v>0</v>
      </c>
      <c r="D24" s="527">
        <v>18901.080000000002</v>
      </c>
      <c r="E24" s="527">
        <v>6346.22</v>
      </c>
      <c r="F24" s="527">
        <v>0</v>
      </c>
      <c r="G24" s="527">
        <v>0</v>
      </c>
      <c r="H24" s="527">
        <v>36593.18</v>
      </c>
      <c r="I24" s="527">
        <v>0</v>
      </c>
      <c r="J24" s="527">
        <v>194.91</v>
      </c>
      <c r="K24" s="527">
        <v>0</v>
      </c>
      <c r="L24" s="527">
        <v>0</v>
      </c>
      <c r="M24" s="527">
        <v>0</v>
      </c>
      <c r="N24" s="527">
        <v>0</v>
      </c>
      <c r="O24" s="527">
        <v>0</v>
      </c>
      <c r="P24" s="527">
        <v>0</v>
      </c>
      <c r="Q24" s="527">
        <v>33415.35</v>
      </c>
      <c r="R24" s="527">
        <v>0</v>
      </c>
      <c r="S24" s="527">
        <v>98887.73000000001</v>
      </c>
      <c r="W24" s="525"/>
      <c r="X24" s="525"/>
    </row>
    <row r="25" spans="1:24">
      <c r="A25" s="430" t="s">
        <v>361</v>
      </c>
      <c r="B25" s="526">
        <v>0</v>
      </c>
      <c r="C25" s="526">
        <v>0</v>
      </c>
      <c r="D25" s="526">
        <v>0</v>
      </c>
      <c r="E25" s="526">
        <v>0</v>
      </c>
      <c r="F25" s="526">
        <v>0</v>
      </c>
      <c r="G25" s="526">
        <v>0</v>
      </c>
      <c r="H25" s="526">
        <v>0</v>
      </c>
      <c r="I25" s="526">
        <v>0</v>
      </c>
      <c r="J25" s="526">
        <v>0</v>
      </c>
      <c r="K25" s="526">
        <v>0</v>
      </c>
      <c r="L25" s="526">
        <v>0</v>
      </c>
      <c r="M25" s="526">
        <v>0</v>
      </c>
      <c r="N25" s="526">
        <v>0</v>
      </c>
      <c r="O25" s="526">
        <v>0</v>
      </c>
      <c r="P25" s="526">
        <v>0</v>
      </c>
      <c r="Q25" s="526">
        <v>0</v>
      </c>
      <c r="R25" s="526">
        <v>0</v>
      </c>
      <c r="S25" s="526">
        <v>0</v>
      </c>
      <c r="W25" s="525"/>
      <c r="X25" s="525"/>
    </row>
    <row r="26" spans="1:24">
      <c r="A26" s="430" t="s">
        <v>362</v>
      </c>
      <c r="B26" s="526">
        <v>0</v>
      </c>
      <c r="C26" s="526">
        <v>97.2</v>
      </c>
      <c r="D26" s="526">
        <v>0.22</v>
      </c>
      <c r="E26" s="526">
        <v>0</v>
      </c>
      <c r="F26" s="526">
        <v>0</v>
      </c>
      <c r="G26" s="526">
        <v>0</v>
      </c>
      <c r="H26" s="526">
        <v>214.93</v>
      </c>
      <c r="I26" s="526">
        <v>0</v>
      </c>
      <c r="J26" s="526">
        <v>0</v>
      </c>
      <c r="K26" s="526">
        <v>0</v>
      </c>
      <c r="L26" s="526">
        <v>0</v>
      </c>
      <c r="M26" s="526">
        <v>1811.04</v>
      </c>
      <c r="N26" s="526">
        <v>0</v>
      </c>
      <c r="O26" s="526">
        <v>0</v>
      </c>
      <c r="P26" s="526">
        <v>1672.58</v>
      </c>
      <c r="Q26" s="526">
        <v>0</v>
      </c>
      <c r="R26" s="526">
        <v>0</v>
      </c>
      <c r="S26" s="526">
        <v>3795.97</v>
      </c>
      <c r="W26" s="525"/>
      <c r="X26" s="525"/>
    </row>
    <row r="27" spans="1:24">
      <c r="A27" s="433" t="s">
        <v>427</v>
      </c>
      <c r="B27" s="527">
        <v>439.71000000000004</v>
      </c>
      <c r="C27" s="527">
        <v>0</v>
      </c>
      <c r="D27" s="527">
        <v>20262.16</v>
      </c>
      <c r="E27" s="527">
        <v>0</v>
      </c>
      <c r="F27" s="527">
        <v>0</v>
      </c>
      <c r="G27" s="527">
        <v>0</v>
      </c>
      <c r="H27" s="527">
        <v>48828.33</v>
      </c>
      <c r="I27" s="527">
        <v>0</v>
      </c>
      <c r="J27" s="527">
        <v>25860.27</v>
      </c>
      <c r="K27" s="527">
        <v>353530.46</v>
      </c>
      <c r="L27" s="527">
        <v>0</v>
      </c>
      <c r="M27" s="527">
        <v>69508.95</v>
      </c>
      <c r="N27" s="527">
        <v>0</v>
      </c>
      <c r="O27" s="527">
        <v>0</v>
      </c>
      <c r="P27" s="527">
        <v>107111.29000000001</v>
      </c>
      <c r="Q27" s="527">
        <v>0</v>
      </c>
      <c r="R27" s="527">
        <v>0</v>
      </c>
      <c r="S27" s="527">
        <v>625541.17000000004</v>
      </c>
      <c r="W27" s="525"/>
      <c r="X27" s="525"/>
    </row>
    <row r="28" spans="1:24">
      <c r="A28" s="430" t="s">
        <v>364</v>
      </c>
      <c r="B28" s="526">
        <v>9.14</v>
      </c>
      <c r="C28" s="526">
        <v>0</v>
      </c>
      <c r="D28" s="526">
        <v>26.02</v>
      </c>
      <c r="E28" s="526">
        <v>5559.61</v>
      </c>
      <c r="F28" s="526">
        <v>0</v>
      </c>
      <c r="G28" s="526">
        <v>0</v>
      </c>
      <c r="H28" s="526">
        <v>-474.33</v>
      </c>
      <c r="I28" s="526">
        <v>0</v>
      </c>
      <c r="J28" s="526">
        <v>0</v>
      </c>
      <c r="K28" s="526">
        <v>35083.22</v>
      </c>
      <c r="L28" s="526">
        <v>0</v>
      </c>
      <c r="M28" s="526">
        <v>22.27</v>
      </c>
      <c r="N28" s="526">
        <v>0</v>
      </c>
      <c r="O28" s="526">
        <v>0</v>
      </c>
      <c r="P28" s="526">
        <v>0</v>
      </c>
      <c r="Q28" s="526">
        <v>0.82000000000000006</v>
      </c>
      <c r="R28" s="526">
        <v>0</v>
      </c>
      <c r="S28" s="526">
        <v>40226.75</v>
      </c>
      <c r="W28" s="525"/>
      <c r="X28" s="525"/>
    </row>
    <row r="29" spans="1:24">
      <c r="A29" s="430" t="s">
        <v>365</v>
      </c>
      <c r="B29" s="526">
        <v>3478.37</v>
      </c>
      <c r="C29" s="526">
        <v>0</v>
      </c>
      <c r="D29" s="526">
        <v>0</v>
      </c>
      <c r="E29" s="526">
        <v>0</v>
      </c>
      <c r="F29" s="526">
        <v>3200.42</v>
      </c>
      <c r="G29" s="526">
        <v>0</v>
      </c>
      <c r="H29" s="526">
        <v>0</v>
      </c>
      <c r="I29" s="526">
        <v>0</v>
      </c>
      <c r="J29" s="526">
        <v>0</v>
      </c>
      <c r="K29" s="526">
        <v>25121.09</v>
      </c>
      <c r="L29" s="526">
        <v>0</v>
      </c>
      <c r="M29" s="526">
        <v>0</v>
      </c>
      <c r="N29" s="526">
        <v>0</v>
      </c>
      <c r="O29" s="526">
        <v>0</v>
      </c>
      <c r="P29" s="526">
        <v>0</v>
      </c>
      <c r="Q29" s="526">
        <v>4464.92</v>
      </c>
      <c r="R29" s="526">
        <v>0</v>
      </c>
      <c r="S29" s="526">
        <v>36264.800000000003</v>
      </c>
      <c r="W29" s="525"/>
      <c r="X29" s="525"/>
    </row>
    <row r="30" spans="1:24">
      <c r="A30" s="433" t="s">
        <v>366</v>
      </c>
      <c r="B30" s="527">
        <v>473.51</v>
      </c>
      <c r="C30" s="527">
        <v>0</v>
      </c>
      <c r="D30" s="527">
        <v>0</v>
      </c>
      <c r="E30" s="527">
        <v>0</v>
      </c>
      <c r="F30" s="527">
        <v>1348.31</v>
      </c>
      <c r="G30" s="527">
        <v>0</v>
      </c>
      <c r="H30" s="527">
        <v>0</v>
      </c>
      <c r="I30" s="527">
        <v>0</v>
      </c>
      <c r="J30" s="527">
        <v>0</v>
      </c>
      <c r="K30" s="527">
        <v>370.36</v>
      </c>
      <c r="L30" s="527">
        <v>0</v>
      </c>
      <c r="M30" s="527">
        <v>0</v>
      </c>
      <c r="N30" s="527">
        <v>0</v>
      </c>
      <c r="O30" s="527">
        <v>0</v>
      </c>
      <c r="P30" s="527">
        <v>0</v>
      </c>
      <c r="Q30" s="527">
        <v>1762.54</v>
      </c>
      <c r="R30" s="527">
        <v>0</v>
      </c>
      <c r="S30" s="527">
        <v>3954.72</v>
      </c>
      <c r="W30" s="525"/>
      <c r="X30" s="525"/>
    </row>
    <row r="31" spans="1:24">
      <c r="A31" s="430" t="s">
        <v>367</v>
      </c>
      <c r="B31" s="526">
        <v>0</v>
      </c>
      <c r="C31" s="526">
        <v>254.71</v>
      </c>
      <c r="D31" s="526">
        <v>0</v>
      </c>
      <c r="E31" s="526">
        <v>0</v>
      </c>
      <c r="F31" s="526">
        <v>0</v>
      </c>
      <c r="G31" s="526">
        <v>101.74000000000001</v>
      </c>
      <c r="H31" s="526">
        <v>81.03</v>
      </c>
      <c r="I31" s="526">
        <v>0</v>
      </c>
      <c r="J31" s="526">
        <v>18529.28</v>
      </c>
      <c r="K31" s="526">
        <v>3838.1</v>
      </c>
      <c r="L31" s="526">
        <v>0</v>
      </c>
      <c r="M31" s="526">
        <v>2303.7000000000003</v>
      </c>
      <c r="N31" s="526">
        <v>0</v>
      </c>
      <c r="O31" s="526">
        <v>0</v>
      </c>
      <c r="P31" s="526">
        <v>0</v>
      </c>
      <c r="Q31" s="526">
        <v>0</v>
      </c>
      <c r="R31" s="526">
        <v>0</v>
      </c>
      <c r="S31" s="526">
        <v>25108.559999999998</v>
      </c>
      <c r="W31" s="525"/>
      <c r="X31" s="525"/>
    </row>
    <row r="32" spans="1:24">
      <c r="A32" s="430" t="s">
        <v>428</v>
      </c>
      <c r="B32" s="526">
        <v>0</v>
      </c>
      <c r="C32" s="526">
        <v>0</v>
      </c>
      <c r="D32" s="526">
        <v>0</v>
      </c>
      <c r="E32" s="526">
        <v>0</v>
      </c>
      <c r="F32" s="526">
        <v>0</v>
      </c>
      <c r="G32" s="526">
        <v>0</v>
      </c>
      <c r="H32" s="526">
        <v>1955.52</v>
      </c>
      <c r="I32" s="526">
        <v>0</v>
      </c>
      <c r="J32" s="526">
        <v>0</v>
      </c>
      <c r="K32" s="526">
        <v>358.36</v>
      </c>
      <c r="L32" s="526">
        <v>0</v>
      </c>
      <c r="M32" s="526">
        <v>1.84</v>
      </c>
      <c r="N32" s="526">
        <v>0</v>
      </c>
      <c r="O32" s="526">
        <v>0</v>
      </c>
      <c r="P32" s="526">
        <v>2169.86</v>
      </c>
      <c r="Q32" s="526">
        <v>0</v>
      </c>
      <c r="R32" s="526">
        <v>0</v>
      </c>
      <c r="S32" s="526">
        <v>4485.58</v>
      </c>
      <c r="W32" s="525"/>
      <c r="X32" s="525"/>
    </row>
    <row r="33" spans="1:24">
      <c r="A33" s="433" t="s">
        <v>369</v>
      </c>
      <c r="B33" s="527">
        <v>0</v>
      </c>
      <c r="C33" s="527">
        <v>5826.2</v>
      </c>
      <c r="D33" s="527">
        <v>1003.5500000000001</v>
      </c>
      <c r="E33" s="527">
        <v>677.9</v>
      </c>
      <c r="F33" s="527">
        <v>0</v>
      </c>
      <c r="G33" s="527">
        <v>82.65</v>
      </c>
      <c r="H33" s="527">
        <v>2.36</v>
      </c>
      <c r="I33" s="527">
        <v>0</v>
      </c>
      <c r="J33" s="527">
        <v>0</v>
      </c>
      <c r="K33" s="527">
        <v>202.79</v>
      </c>
      <c r="L33" s="527">
        <v>0</v>
      </c>
      <c r="M33" s="527">
        <v>0</v>
      </c>
      <c r="N33" s="527">
        <v>0</v>
      </c>
      <c r="O33" s="527">
        <v>0</v>
      </c>
      <c r="P33" s="527">
        <v>87.710000000000008</v>
      </c>
      <c r="Q33" s="527">
        <v>0</v>
      </c>
      <c r="R33" s="527">
        <v>0</v>
      </c>
      <c r="S33" s="527">
        <v>7883.1599999999989</v>
      </c>
      <c r="W33" s="525"/>
      <c r="X33" s="525"/>
    </row>
    <row r="34" spans="1:24">
      <c r="A34" s="435" t="s">
        <v>429</v>
      </c>
      <c r="B34" s="528">
        <v>0</v>
      </c>
      <c r="C34" s="528">
        <v>7374.4000000000005</v>
      </c>
      <c r="D34" s="528">
        <v>16825.170000000002</v>
      </c>
      <c r="E34" s="528">
        <v>3767.23</v>
      </c>
      <c r="F34" s="528">
        <v>0</v>
      </c>
      <c r="G34" s="528">
        <v>15784.85</v>
      </c>
      <c r="H34" s="528">
        <v>97136.35</v>
      </c>
      <c r="I34" s="528">
        <v>1009.96</v>
      </c>
      <c r="J34" s="528">
        <v>0</v>
      </c>
      <c r="K34" s="528">
        <v>66869.09</v>
      </c>
      <c r="L34" s="528">
        <v>0</v>
      </c>
      <c r="M34" s="528">
        <v>183569.31</v>
      </c>
      <c r="N34" s="528">
        <v>9330.7800000000007</v>
      </c>
      <c r="O34" s="528">
        <v>230.33</v>
      </c>
      <c r="P34" s="528">
        <v>228553.22</v>
      </c>
      <c r="Q34" s="528">
        <v>0</v>
      </c>
      <c r="R34" s="528">
        <v>141.72999999999999</v>
      </c>
      <c r="S34" s="528">
        <v>630592.42000000004</v>
      </c>
      <c r="W34" s="525"/>
      <c r="X34" s="525"/>
    </row>
    <row r="35" spans="1:24">
      <c r="A35" s="430" t="s">
        <v>430</v>
      </c>
      <c r="B35" s="526">
        <v>0</v>
      </c>
      <c r="C35" s="526">
        <v>3633.7200000000003</v>
      </c>
      <c r="D35" s="526">
        <v>15460.99</v>
      </c>
      <c r="E35" s="526">
        <v>1867.74</v>
      </c>
      <c r="F35" s="526">
        <v>0</v>
      </c>
      <c r="G35" s="526">
        <v>311.64</v>
      </c>
      <c r="H35" s="526">
        <v>4619.3900000000003</v>
      </c>
      <c r="I35" s="526">
        <v>1009.96</v>
      </c>
      <c r="J35" s="526">
        <v>0</v>
      </c>
      <c r="K35" s="526">
        <v>10682.57</v>
      </c>
      <c r="L35" s="526">
        <v>0</v>
      </c>
      <c r="M35" s="526">
        <v>59770.6</v>
      </c>
      <c r="N35" s="526">
        <v>1099.02</v>
      </c>
      <c r="O35" s="526">
        <v>0</v>
      </c>
      <c r="P35" s="526">
        <v>20698.260000000002</v>
      </c>
      <c r="Q35" s="526">
        <v>0</v>
      </c>
      <c r="R35" s="526">
        <v>0</v>
      </c>
      <c r="S35" s="526">
        <v>119153.88999999998</v>
      </c>
      <c r="W35" s="525"/>
      <c r="X35" s="525"/>
    </row>
    <row r="36" spans="1:24">
      <c r="A36" s="433" t="s">
        <v>314</v>
      </c>
      <c r="B36" s="527">
        <v>0</v>
      </c>
      <c r="C36" s="527">
        <v>2074.5700000000002</v>
      </c>
      <c r="D36" s="527">
        <v>1364.18</v>
      </c>
      <c r="E36" s="527">
        <v>0</v>
      </c>
      <c r="F36" s="527">
        <v>0</v>
      </c>
      <c r="G36" s="527">
        <v>2.48</v>
      </c>
      <c r="H36" s="527">
        <v>26593.24</v>
      </c>
      <c r="I36" s="527">
        <v>0</v>
      </c>
      <c r="J36" s="527">
        <v>0</v>
      </c>
      <c r="K36" s="527">
        <v>42551.73</v>
      </c>
      <c r="L36" s="527">
        <v>0</v>
      </c>
      <c r="M36" s="527">
        <v>109948.97</v>
      </c>
      <c r="N36" s="527">
        <v>0.12</v>
      </c>
      <c r="O36" s="527">
        <v>0</v>
      </c>
      <c r="P36" s="527">
        <v>181739.54</v>
      </c>
      <c r="Q36" s="527">
        <v>0</v>
      </c>
      <c r="R36" s="527">
        <v>0</v>
      </c>
      <c r="S36" s="527">
        <v>364274.83</v>
      </c>
      <c r="W36" s="525"/>
      <c r="X36" s="525"/>
    </row>
    <row r="37" spans="1:24">
      <c r="A37" s="430" t="s">
        <v>315</v>
      </c>
      <c r="B37" s="526">
        <v>0</v>
      </c>
      <c r="C37" s="526">
        <v>1666.1100000000001</v>
      </c>
      <c r="D37" s="526">
        <v>0</v>
      </c>
      <c r="E37" s="526">
        <v>1899.49</v>
      </c>
      <c r="F37" s="526">
        <v>0</v>
      </c>
      <c r="G37" s="526">
        <v>15470.73</v>
      </c>
      <c r="H37" s="526">
        <v>65923.72</v>
      </c>
      <c r="I37" s="526">
        <v>0</v>
      </c>
      <c r="J37" s="526">
        <v>0</v>
      </c>
      <c r="K37" s="526">
        <v>13634.79</v>
      </c>
      <c r="L37" s="526">
        <v>0</v>
      </c>
      <c r="M37" s="526">
        <v>13849.75</v>
      </c>
      <c r="N37" s="526">
        <v>8231.65</v>
      </c>
      <c r="O37" s="526">
        <v>230.33</v>
      </c>
      <c r="P37" s="526">
        <v>26115.41</v>
      </c>
      <c r="Q37" s="526">
        <v>0</v>
      </c>
      <c r="R37" s="526">
        <v>141.72999999999999</v>
      </c>
      <c r="S37" s="526">
        <v>147163.71</v>
      </c>
      <c r="W37" s="525"/>
      <c r="X37" s="525"/>
    </row>
    <row r="38" spans="1:24">
      <c r="A38" s="435" t="s">
        <v>332</v>
      </c>
      <c r="B38" s="528">
        <v>0</v>
      </c>
      <c r="C38" s="528">
        <v>112622.62</v>
      </c>
      <c r="D38" s="528">
        <v>6813.45</v>
      </c>
      <c r="E38" s="528">
        <v>29524.99</v>
      </c>
      <c r="F38" s="528">
        <v>0</v>
      </c>
      <c r="G38" s="528">
        <v>156276.63</v>
      </c>
      <c r="H38" s="528">
        <v>0</v>
      </c>
      <c r="I38" s="528">
        <v>1151817.24</v>
      </c>
      <c r="J38" s="528">
        <v>0</v>
      </c>
      <c r="K38" s="528">
        <v>483194.23</v>
      </c>
      <c r="L38" s="528">
        <v>390728.55</v>
      </c>
      <c r="M38" s="528">
        <v>1617515.4500000002</v>
      </c>
      <c r="N38" s="528">
        <v>32725.23</v>
      </c>
      <c r="O38" s="528">
        <v>0</v>
      </c>
      <c r="P38" s="528">
        <v>1516989.59</v>
      </c>
      <c r="Q38" s="528">
        <v>0</v>
      </c>
      <c r="R38" s="528">
        <v>116389.05</v>
      </c>
      <c r="S38" s="528">
        <v>5614597.0300000003</v>
      </c>
      <c r="W38" s="525"/>
      <c r="X38" s="525"/>
    </row>
    <row r="39" spans="1:24">
      <c r="A39" s="486" t="s">
        <v>431</v>
      </c>
      <c r="B39" s="524">
        <v>0</v>
      </c>
      <c r="C39" s="524">
        <v>112622.62</v>
      </c>
      <c r="D39" s="524">
        <v>6813.45</v>
      </c>
      <c r="E39" s="524">
        <v>29522.16</v>
      </c>
      <c r="F39" s="524">
        <v>0</v>
      </c>
      <c r="G39" s="524">
        <v>92670.930000000008</v>
      </c>
      <c r="H39" s="524">
        <v>0</v>
      </c>
      <c r="I39" s="524">
        <v>747172.05</v>
      </c>
      <c r="J39" s="524">
        <v>0</v>
      </c>
      <c r="K39" s="524">
        <v>483194.23</v>
      </c>
      <c r="L39" s="524">
        <v>1556.8</v>
      </c>
      <c r="M39" s="524">
        <v>1006256.3</v>
      </c>
      <c r="N39" s="524">
        <v>29802.2</v>
      </c>
      <c r="O39" s="524">
        <v>0</v>
      </c>
      <c r="P39" s="524">
        <v>1164297.3900000001</v>
      </c>
      <c r="Q39" s="524">
        <v>0</v>
      </c>
      <c r="R39" s="524">
        <v>0</v>
      </c>
      <c r="S39" s="524">
        <v>3673908.1300000004</v>
      </c>
      <c r="W39" s="525"/>
      <c r="X39" s="525"/>
    </row>
    <row r="40" spans="1:24">
      <c r="A40" s="430" t="s">
        <v>376</v>
      </c>
      <c r="B40" s="526">
        <v>0</v>
      </c>
      <c r="C40" s="526">
        <v>0</v>
      </c>
      <c r="D40" s="526">
        <v>33.869999999999997</v>
      </c>
      <c r="E40" s="526">
        <v>0</v>
      </c>
      <c r="F40" s="526">
        <v>0</v>
      </c>
      <c r="G40" s="526">
        <v>24424.38</v>
      </c>
      <c r="H40" s="526">
        <v>0</v>
      </c>
      <c r="I40" s="526">
        <v>9112.5300000000007</v>
      </c>
      <c r="J40" s="526">
        <v>0</v>
      </c>
      <c r="K40" s="526">
        <v>7517.41</v>
      </c>
      <c r="L40" s="526">
        <v>1556.8</v>
      </c>
      <c r="M40" s="526">
        <v>129212.57</v>
      </c>
      <c r="N40" s="526">
        <v>471.74</v>
      </c>
      <c r="O40" s="526">
        <v>0</v>
      </c>
      <c r="P40" s="526">
        <v>75538.710000000006</v>
      </c>
      <c r="Q40" s="526">
        <v>0</v>
      </c>
      <c r="R40" s="526">
        <v>0</v>
      </c>
      <c r="S40" s="526">
        <v>247868.01</v>
      </c>
      <c r="W40" s="525"/>
      <c r="X40" s="525"/>
    </row>
    <row r="41" spans="1:24">
      <c r="A41" s="430" t="s">
        <v>377</v>
      </c>
      <c r="B41" s="526">
        <v>0</v>
      </c>
      <c r="C41" s="526">
        <v>39626.32</v>
      </c>
      <c r="D41" s="526">
        <v>2314.91</v>
      </c>
      <c r="E41" s="526">
        <v>2060.12</v>
      </c>
      <c r="F41" s="526">
        <v>0</v>
      </c>
      <c r="G41" s="526">
        <v>53.86</v>
      </c>
      <c r="H41" s="526">
        <v>0</v>
      </c>
      <c r="I41" s="526">
        <v>13176.17</v>
      </c>
      <c r="J41" s="526">
        <v>0</v>
      </c>
      <c r="K41" s="526">
        <v>25885.97</v>
      </c>
      <c r="L41" s="526">
        <v>0</v>
      </c>
      <c r="M41" s="526">
        <v>50383.29</v>
      </c>
      <c r="N41" s="526">
        <v>4193.08</v>
      </c>
      <c r="O41" s="526">
        <v>0</v>
      </c>
      <c r="P41" s="526">
        <v>6604.3</v>
      </c>
      <c r="Q41" s="526">
        <v>0</v>
      </c>
      <c r="R41" s="526">
        <v>0</v>
      </c>
      <c r="S41" s="526">
        <v>144298.01999999999</v>
      </c>
      <c r="W41" s="525"/>
      <c r="X41" s="525"/>
    </row>
    <row r="42" spans="1:24">
      <c r="A42" s="433" t="s">
        <v>378</v>
      </c>
      <c r="B42" s="527">
        <v>0</v>
      </c>
      <c r="C42" s="527">
        <v>0</v>
      </c>
      <c r="D42" s="527">
        <v>2530.27</v>
      </c>
      <c r="E42" s="527">
        <v>3386.19</v>
      </c>
      <c r="F42" s="527">
        <v>0</v>
      </c>
      <c r="G42" s="527">
        <v>376.83</v>
      </c>
      <c r="H42" s="527">
        <v>0</v>
      </c>
      <c r="I42" s="527">
        <v>34455.01</v>
      </c>
      <c r="J42" s="527">
        <v>0</v>
      </c>
      <c r="K42" s="527">
        <v>53887.55</v>
      </c>
      <c r="L42" s="527">
        <v>0</v>
      </c>
      <c r="M42" s="527">
        <v>82785.100000000006</v>
      </c>
      <c r="N42" s="527">
        <v>4753.25</v>
      </c>
      <c r="O42" s="527">
        <v>0</v>
      </c>
      <c r="P42" s="527">
        <v>76143.150000000009</v>
      </c>
      <c r="Q42" s="527">
        <v>0</v>
      </c>
      <c r="R42" s="527">
        <v>0</v>
      </c>
      <c r="S42" s="527">
        <v>258317.35000000003</v>
      </c>
      <c r="W42" s="525"/>
      <c r="X42" s="525"/>
    </row>
    <row r="43" spans="1:24">
      <c r="A43" s="430" t="s">
        <v>379</v>
      </c>
      <c r="B43" s="526">
        <v>0</v>
      </c>
      <c r="C43" s="526">
        <v>61391.42</v>
      </c>
      <c r="D43" s="526">
        <v>1926.54</v>
      </c>
      <c r="E43" s="526">
        <v>7647.24</v>
      </c>
      <c r="F43" s="526">
        <v>0</v>
      </c>
      <c r="G43" s="526">
        <v>60316.62</v>
      </c>
      <c r="H43" s="526">
        <v>0</v>
      </c>
      <c r="I43" s="526">
        <v>24816.21</v>
      </c>
      <c r="J43" s="526">
        <v>0</v>
      </c>
      <c r="K43" s="526">
        <v>41960.14</v>
      </c>
      <c r="L43" s="526">
        <v>0</v>
      </c>
      <c r="M43" s="526">
        <v>284365.7</v>
      </c>
      <c r="N43" s="526">
        <v>6784.21</v>
      </c>
      <c r="O43" s="526">
        <v>0</v>
      </c>
      <c r="P43" s="526">
        <v>115753.88</v>
      </c>
      <c r="Q43" s="526">
        <v>0</v>
      </c>
      <c r="R43" s="526">
        <v>0</v>
      </c>
      <c r="S43" s="526">
        <v>604961.96</v>
      </c>
      <c r="W43" s="525"/>
      <c r="X43" s="525"/>
    </row>
    <row r="44" spans="1:24">
      <c r="A44" s="430" t="s">
        <v>380</v>
      </c>
      <c r="B44" s="526">
        <v>0</v>
      </c>
      <c r="C44" s="526">
        <v>0</v>
      </c>
      <c r="D44" s="526">
        <v>0</v>
      </c>
      <c r="E44" s="526">
        <v>0</v>
      </c>
      <c r="F44" s="526">
        <v>0</v>
      </c>
      <c r="G44" s="526">
        <v>0</v>
      </c>
      <c r="H44" s="526">
        <v>0</v>
      </c>
      <c r="I44" s="526">
        <v>0</v>
      </c>
      <c r="J44" s="526">
        <v>0</v>
      </c>
      <c r="K44" s="526">
        <v>4426.45</v>
      </c>
      <c r="L44" s="526">
        <v>0</v>
      </c>
      <c r="M44" s="526">
        <v>63.82</v>
      </c>
      <c r="N44" s="526">
        <v>0</v>
      </c>
      <c r="O44" s="526">
        <v>0</v>
      </c>
      <c r="P44" s="526">
        <v>0</v>
      </c>
      <c r="Q44" s="526">
        <v>0</v>
      </c>
      <c r="R44" s="526">
        <v>0</v>
      </c>
      <c r="S44" s="526">
        <v>4490.2699999999995</v>
      </c>
      <c r="W44" s="525"/>
      <c r="X44" s="525"/>
    </row>
    <row r="45" spans="1:24">
      <c r="A45" s="433" t="s">
        <v>381</v>
      </c>
      <c r="B45" s="527">
        <v>0</v>
      </c>
      <c r="C45" s="527">
        <v>0</v>
      </c>
      <c r="D45" s="527">
        <v>1.04</v>
      </c>
      <c r="E45" s="527">
        <v>143.58000000000001</v>
      </c>
      <c r="F45" s="527">
        <v>0</v>
      </c>
      <c r="G45" s="527">
        <v>1346.69</v>
      </c>
      <c r="H45" s="527">
        <v>0</v>
      </c>
      <c r="I45" s="527">
        <v>16364.1</v>
      </c>
      <c r="J45" s="527">
        <v>0</v>
      </c>
      <c r="K45" s="527">
        <v>0</v>
      </c>
      <c r="L45" s="527">
        <v>0</v>
      </c>
      <c r="M45" s="527">
        <v>4.07</v>
      </c>
      <c r="N45" s="527">
        <v>47.63</v>
      </c>
      <c r="O45" s="527">
        <v>0</v>
      </c>
      <c r="P45" s="527">
        <v>16801.79</v>
      </c>
      <c r="Q45" s="527">
        <v>0</v>
      </c>
      <c r="R45" s="527">
        <v>0</v>
      </c>
      <c r="S45" s="527">
        <v>34708.9</v>
      </c>
      <c r="W45" s="525"/>
      <c r="X45" s="525"/>
    </row>
    <row r="46" spans="1:24">
      <c r="A46" s="430" t="s">
        <v>382</v>
      </c>
      <c r="B46" s="526">
        <v>0</v>
      </c>
      <c r="C46" s="526">
        <v>11604.89</v>
      </c>
      <c r="D46" s="526">
        <v>0</v>
      </c>
      <c r="E46" s="526">
        <v>248.19</v>
      </c>
      <c r="F46" s="526">
        <v>0</v>
      </c>
      <c r="G46" s="526">
        <v>0</v>
      </c>
      <c r="H46" s="526">
        <v>0</v>
      </c>
      <c r="I46" s="526">
        <v>8121.88</v>
      </c>
      <c r="J46" s="526">
        <v>0</v>
      </c>
      <c r="K46" s="526">
        <v>2.14</v>
      </c>
      <c r="L46" s="526">
        <v>0</v>
      </c>
      <c r="M46" s="526">
        <v>171.86</v>
      </c>
      <c r="N46" s="526">
        <v>1843.57</v>
      </c>
      <c r="O46" s="526">
        <v>0</v>
      </c>
      <c r="P46" s="526">
        <v>4850.33</v>
      </c>
      <c r="Q46" s="526">
        <v>0</v>
      </c>
      <c r="R46" s="526">
        <v>0</v>
      </c>
      <c r="S46" s="526">
        <v>26842.86</v>
      </c>
      <c r="W46" s="525"/>
      <c r="X46" s="525"/>
    </row>
    <row r="47" spans="1:24">
      <c r="A47" s="430" t="s">
        <v>383</v>
      </c>
      <c r="B47" s="526">
        <v>0</v>
      </c>
      <c r="C47" s="526">
        <v>0</v>
      </c>
      <c r="D47" s="526">
        <v>6.8100000000000005</v>
      </c>
      <c r="E47" s="526">
        <v>0.64</v>
      </c>
      <c r="F47" s="526">
        <v>0</v>
      </c>
      <c r="G47" s="526">
        <v>13.99</v>
      </c>
      <c r="H47" s="526">
        <v>0</v>
      </c>
      <c r="I47" s="526">
        <v>162.42000000000002</v>
      </c>
      <c r="J47" s="526">
        <v>0</v>
      </c>
      <c r="K47" s="526">
        <v>205.77</v>
      </c>
      <c r="L47" s="526">
        <v>0</v>
      </c>
      <c r="M47" s="526">
        <v>9845.07</v>
      </c>
      <c r="N47" s="526">
        <v>0</v>
      </c>
      <c r="O47" s="526">
        <v>0</v>
      </c>
      <c r="P47" s="526">
        <v>6464.68</v>
      </c>
      <c r="Q47" s="526">
        <v>0</v>
      </c>
      <c r="R47" s="526">
        <v>0</v>
      </c>
      <c r="S47" s="526">
        <v>16699.379999999997</v>
      </c>
      <c r="W47" s="525"/>
      <c r="X47" s="525"/>
    </row>
    <row r="48" spans="1:24">
      <c r="A48" s="433" t="s">
        <v>384</v>
      </c>
      <c r="B48" s="527">
        <v>0</v>
      </c>
      <c r="C48" s="527">
        <v>0</v>
      </c>
      <c r="D48" s="527">
        <v>0</v>
      </c>
      <c r="E48" s="527">
        <v>0</v>
      </c>
      <c r="F48" s="527">
        <v>0</v>
      </c>
      <c r="G48" s="527">
        <v>360.42</v>
      </c>
      <c r="H48" s="527">
        <v>0</v>
      </c>
      <c r="I48" s="527">
        <v>1207.0899999999999</v>
      </c>
      <c r="J48" s="527">
        <v>0</v>
      </c>
      <c r="K48" s="527">
        <v>0</v>
      </c>
      <c r="L48" s="527">
        <v>0</v>
      </c>
      <c r="M48" s="527">
        <v>1243.2</v>
      </c>
      <c r="N48" s="527">
        <v>429.22</v>
      </c>
      <c r="O48" s="527">
        <v>0</v>
      </c>
      <c r="P48" s="527">
        <v>3107.94</v>
      </c>
      <c r="Q48" s="527">
        <v>0</v>
      </c>
      <c r="R48" s="527">
        <v>0</v>
      </c>
      <c r="S48" s="527">
        <v>6347.8700000000008</v>
      </c>
      <c r="W48" s="525"/>
      <c r="X48" s="525"/>
    </row>
    <row r="49" spans="1:24">
      <c r="A49" s="430" t="s">
        <v>385</v>
      </c>
      <c r="B49" s="526">
        <v>0</v>
      </c>
      <c r="C49" s="526">
        <v>0</v>
      </c>
      <c r="D49" s="526">
        <v>0</v>
      </c>
      <c r="E49" s="526">
        <v>16036.19</v>
      </c>
      <c r="F49" s="526">
        <v>0</v>
      </c>
      <c r="G49" s="526">
        <v>5778.13</v>
      </c>
      <c r="H49" s="526">
        <v>0</v>
      </c>
      <c r="I49" s="526">
        <v>639756.64</v>
      </c>
      <c r="J49" s="526">
        <v>0</v>
      </c>
      <c r="K49" s="526">
        <v>349308.8</v>
      </c>
      <c r="L49" s="526">
        <v>0</v>
      </c>
      <c r="M49" s="526">
        <v>448181.61</v>
      </c>
      <c r="N49" s="526">
        <v>11279.49</v>
      </c>
      <c r="O49" s="526">
        <v>0</v>
      </c>
      <c r="P49" s="526">
        <v>859032.62</v>
      </c>
      <c r="Q49" s="526">
        <v>0</v>
      </c>
      <c r="R49" s="526">
        <v>0</v>
      </c>
      <c r="S49" s="526">
        <v>2329373.48</v>
      </c>
      <c r="W49" s="525"/>
      <c r="X49" s="525"/>
    </row>
    <row r="50" spans="1:24">
      <c r="A50" s="488" t="s">
        <v>432</v>
      </c>
      <c r="B50" s="528">
        <v>0</v>
      </c>
      <c r="C50" s="528">
        <v>0</v>
      </c>
      <c r="D50" s="528">
        <v>0</v>
      </c>
      <c r="E50" s="528">
        <v>2.84</v>
      </c>
      <c r="F50" s="528">
        <v>0</v>
      </c>
      <c r="G50" s="528">
        <v>63605.700000000004</v>
      </c>
      <c r="H50" s="528">
        <v>0</v>
      </c>
      <c r="I50" s="528">
        <v>404645.18</v>
      </c>
      <c r="J50" s="528">
        <v>0</v>
      </c>
      <c r="K50" s="528">
        <v>0</v>
      </c>
      <c r="L50" s="528">
        <v>389171.74</v>
      </c>
      <c r="M50" s="528">
        <v>611259.15</v>
      </c>
      <c r="N50" s="528">
        <v>2923.03</v>
      </c>
      <c r="O50" s="528">
        <v>0</v>
      </c>
      <c r="P50" s="528">
        <v>352692.2</v>
      </c>
      <c r="Q50" s="528">
        <v>0</v>
      </c>
      <c r="R50" s="528">
        <v>116389.05</v>
      </c>
      <c r="S50" s="528">
        <v>1940688.89</v>
      </c>
      <c r="W50" s="525"/>
      <c r="X50" s="525"/>
    </row>
    <row r="51" spans="1:24">
      <c r="A51" s="433" t="s">
        <v>386</v>
      </c>
      <c r="B51" s="527">
        <v>0</v>
      </c>
      <c r="C51" s="527">
        <v>0</v>
      </c>
      <c r="D51" s="527">
        <v>0</v>
      </c>
      <c r="E51" s="527">
        <v>0</v>
      </c>
      <c r="F51" s="527">
        <v>0</v>
      </c>
      <c r="G51" s="527">
        <v>11089.19</v>
      </c>
      <c r="H51" s="527">
        <v>0</v>
      </c>
      <c r="I51" s="527">
        <v>1813</v>
      </c>
      <c r="J51" s="527">
        <v>0</v>
      </c>
      <c r="K51" s="527">
        <v>0</v>
      </c>
      <c r="L51" s="527">
        <v>0</v>
      </c>
      <c r="M51" s="527">
        <v>4528.79</v>
      </c>
      <c r="N51" s="527">
        <v>1674.73</v>
      </c>
      <c r="O51" s="527">
        <v>0</v>
      </c>
      <c r="P51" s="527">
        <v>8784.66</v>
      </c>
      <c r="Q51" s="527">
        <v>0</v>
      </c>
      <c r="R51" s="527">
        <v>0</v>
      </c>
      <c r="S51" s="527">
        <v>27890.37</v>
      </c>
      <c r="W51" s="525"/>
      <c r="X51" s="525"/>
    </row>
    <row r="52" spans="1:24">
      <c r="A52" s="430" t="s">
        <v>387</v>
      </c>
      <c r="B52" s="528">
        <v>0</v>
      </c>
      <c r="C52" s="528">
        <v>0</v>
      </c>
      <c r="D52" s="528">
        <v>0</v>
      </c>
      <c r="E52" s="528">
        <v>0</v>
      </c>
      <c r="F52" s="526">
        <v>0</v>
      </c>
      <c r="G52" s="526">
        <v>38212.080000000002</v>
      </c>
      <c r="H52" s="526">
        <v>0</v>
      </c>
      <c r="I52" s="526">
        <v>395350.51</v>
      </c>
      <c r="J52" s="526">
        <v>0</v>
      </c>
      <c r="K52" s="526">
        <v>0</v>
      </c>
      <c r="L52" s="526">
        <v>389171.74</v>
      </c>
      <c r="M52" s="526">
        <v>604006.87</v>
      </c>
      <c r="N52" s="526">
        <v>0</v>
      </c>
      <c r="O52" s="526">
        <v>0</v>
      </c>
      <c r="P52" s="526">
        <v>312807.7</v>
      </c>
      <c r="Q52" s="526">
        <v>0</v>
      </c>
      <c r="R52" s="526">
        <v>116389.05</v>
      </c>
      <c r="S52" s="526">
        <v>1855937.9500000002</v>
      </c>
      <c r="W52" s="525"/>
      <c r="X52" s="525"/>
    </row>
    <row r="53" spans="1:24">
      <c r="A53" s="466" t="s">
        <v>395</v>
      </c>
      <c r="B53" s="526">
        <v>0</v>
      </c>
      <c r="C53" s="526">
        <v>0</v>
      </c>
      <c r="D53" s="526">
        <v>0</v>
      </c>
      <c r="E53" s="526">
        <v>0</v>
      </c>
      <c r="F53" s="526">
        <v>0</v>
      </c>
      <c r="G53" s="526">
        <v>9104.59</v>
      </c>
      <c r="H53" s="526">
        <v>0</v>
      </c>
      <c r="I53" s="526">
        <v>89073.5</v>
      </c>
      <c r="J53" s="526">
        <v>0</v>
      </c>
      <c r="K53" s="526">
        <v>0</v>
      </c>
      <c r="L53" s="526">
        <v>84685.3</v>
      </c>
      <c r="M53" s="526">
        <v>107612.51000000001</v>
      </c>
      <c r="N53" s="526">
        <v>0</v>
      </c>
      <c r="O53" s="526">
        <v>0</v>
      </c>
      <c r="P53" s="526">
        <v>30597.420000000002</v>
      </c>
      <c r="Q53" s="526">
        <v>0</v>
      </c>
      <c r="R53" s="526">
        <v>33604.61</v>
      </c>
      <c r="S53" s="526">
        <v>354677.93</v>
      </c>
      <c r="W53" s="525"/>
      <c r="X53" s="525"/>
    </row>
    <row r="54" spans="1:24">
      <c r="A54" s="529" t="s">
        <v>433</v>
      </c>
      <c r="B54" s="527">
        <v>0</v>
      </c>
      <c r="C54" s="527">
        <v>0</v>
      </c>
      <c r="D54" s="527">
        <v>0</v>
      </c>
      <c r="E54" s="527">
        <v>0</v>
      </c>
      <c r="F54" s="527">
        <v>0</v>
      </c>
      <c r="G54" s="527">
        <v>28478.5</v>
      </c>
      <c r="H54" s="527">
        <v>0</v>
      </c>
      <c r="I54" s="527">
        <v>304371.36</v>
      </c>
      <c r="J54" s="527">
        <v>0</v>
      </c>
      <c r="K54" s="527">
        <v>0</v>
      </c>
      <c r="L54" s="527">
        <v>302674.48</v>
      </c>
      <c r="M54" s="527">
        <v>494971.03</v>
      </c>
      <c r="N54" s="527">
        <v>0</v>
      </c>
      <c r="O54" s="527">
        <v>0</v>
      </c>
      <c r="P54" s="527">
        <v>281104.08</v>
      </c>
      <c r="Q54" s="527">
        <v>0</v>
      </c>
      <c r="R54" s="527">
        <v>82026.8</v>
      </c>
      <c r="S54" s="527">
        <v>1493626.2500000002</v>
      </c>
      <c r="W54" s="525"/>
      <c r="X54" s="525"/>
    </row>
    <row r="55" spans="1:24">
      <c r="A55" s="466" t="s">
        <v>434</v>
      </c>
      <c r="B55" s="526">
        <v>0</v>
      </c>
      <c r="C55" s="526">
        <v>0</v>
      </c>
      <c r="D55" s="526">
        <v>0</v>
      </c>
      <c r="E55" s="526">
        <v>0</v>
      </c>
      <c r="F55" s="526">
        <v>0</v>
      </c>
      <c r="G55" s="526">
        <v>628.98</v>
      </c>
      <c r="H55" s="526">
        <v>0</v>
      </c>
      <c r="I55" s="526">
        <v>1905.65</v>
      </c>
      <c r="J55" s="526">
        <v>0</v>
      </c>
      <c r="K55" s="526">
        <v>0</v>
      </c>
      <c r="L55" s="526">
        <v>1811.96</v>
      </c>
      <c r="M55" s="526">
        <v>1423.34</v>
      </c>
      <c r="N55" s="526">
        <v>0</v>
      </c>
      <c r="O55" s="526">
        <v>0</v>
      </c>
      <c r="P55" s="526">
        <v>1106.2</v>
      </c>
      <c r="Q55" s="526">
        <v>0</v>
      </c>
      <c r="R55" s="526">
        <v>757.64</v>
      </c>
      <c r="S55" s="526">
        <v>7633.77</v>
      </c>
      <c r="W55" s="525"/>
      <c r="X55" s="525"/>
    </row>
    <row r="56" spans="1:24">
      <c r="A56" s="430" t="s">
        <v>389</v>
      </c>
      <c r="B56" s="526">
        <v>0</v>
      </c>
      <c r="C56" s="526">
        <v>0</v>
      </c>
      <c r="D56" s="526">
        <v>0</v>
      </c>
      <c r="E56" s="526">
        <v>0</v>
      </c>
      <c r="F56" s="526">
        <v>0</v>
      </c>
      <c r="G56" s="526">
        <v>2798.52</v>
      </c>
      <c r="H56" s="526">
        <v>0</v>
      </c>
      <c r="I56" s="526">
        <v>4352.8599999999997</v>
      </c>
      <c r="J56" s="526">
        <v>0</v>
      </c>
      <c r="K56" s="526">
        <v>0</v>
      </c>
      <c r="L56" s="526">
        <v>0</v>
      </c>
      <c r="M56" s="526">
        <v>744.14</v>
      </c>
      <c r="N56" s="526">
        <v>643.84</v>
      </c>
      <c r="O56" s="526">
        <v>0</v>
      </c>
      <c r="P56" s="526">
        <v>8451.49</v>
      </c>
      <c r="Q56" s="526">
        <v>0</v>
      </c>
      <c r="R56" s="526">
        <v>0</v>
      </c>
      <c r="S56" s="526">
        <v>16990.849999999999</v>
      </c>
      <c r="W56" s="525"/>
      <c r="X56" s="525"/>
    </row>
    <row r="57" spans="1:24">
      <c r="A57" s="433" t="s">
        <v>390</v>
      </c>
      <c r="B57" s="527">
        <v>0</v>
      </c>
      <c r="C57" s="527">
        <v>0</v>
      </c>
      <c r="D57" s="527">
        <v>0</v>
      </c>
      <c r="E57" s="527">
        <v>2.84</v>
      </c>
      <c r="F57" s="527">
        <v>0</v>
      </c>
      <c r="G57" s="527">
        <v>11505.92</v>
      </c>
      <c r="H57" s="527">
        <v>0</v>
      </c>
      <c r="I57" s="527">
        <v>3128.81</v>
      </c>
      <c r="J57" s="527">
        <v>0</v>
      </c>
      <c r="K57" s="527">
        <v>0</v>
      </c>
      <c r="L57" s="527">
        <v>0</v>
      </c>
      <c r="M57" s="527">
        <v>1979.3400000000001</v>
      </c>
      <c r="N57" s="527">
        <v>604.46</v>
      </c>
      <c r="O57" s="527">
        <v>0</v>
      </c>
      <c r="P57" s="527">
        <v>22648.34</v>
      </c>
      <c r="Q57" s="527">
        <v>0</v>
      </c>
      <c r="R57" s="527">
        <v>0</v>
      </c>
      <c r="S57" s="527">
        <v>39869.71</v>
      </c>
      <c r="W57" s="525"/>
      <c r="X57" s="525"/>
    </row>
    <row r="58" spans="1:24">
      <c r="A58" s="488" t="s">
        <v>435</v>
      </c>
      <c r="B58" s="528">
        <v>18396.07</v>
      </c>
      <c r="C58" s="528">
        <v>139173.9</v>
      </c>
      <c r="D58" s="528">
        <v>115796.34</v>
      </c>
      <c r="E58" s="528">
        <v>46447.82</v>
      </c>
      <c r="F58" s="528">
        <v>4548.74</v>
      </c>
      <c r="G58" s="528">
        <v>181240.43</v>
      </c>
      <c r="H58" s="528">
        <v>584276.74</v>
      </c>
      <c r="I58" s="528">
        <v>1152827.19</v>
      </c>
      <c r="J58" s="528">
        <v>53122.39</v>
      </c>
      <c r="K58" s="528">
        <v>1527031.5899999999</v>
      </c>
      <c r="L58" s="528">
        <v>390728.55</v>
      </c>
      <c r="M58" s="528">
        <v>2397096.2800000003</v>
      </c>
      <c r="N58" s="528">
        <v>42056.01</v>
      </c>
      <c r="O58" s="528">
        <v>24139.38</v>
      </c>
      <c r="P58" s="528">
        <v>3196930.15</v>
      </c>
      <c r="Q58" s="528">
        <v>39643.629999999997</v>
      </c>
      <c r="R58" s="528">
        <v>116530.78</v>
      </c>
      <c r="S58" s="528">
        <v>10029985.99</v>
      </c>
      <c r="W58" s="525"/>
      <c r="X58" s="525"/>
    </row>
    <row r="59" spans="1:24" ht="6.75" customHeight="1" thickBot="1">
      <c r="A59" s="440"/>
      <c r="B59" s="441"/>
      <c r="C59" s="441"/>
      <c r="D59" s="441"/>
      <c r="E59" s="441"/>
      <c r="F59" s="441"/>
      <c r="G59" s="441"/>
      <c r="H59" s="441"/>
      <c r="I59" s="441"/>
      <c r="J59" s="441"/>
      <c r="K59" s="441"/>
      <c r="L59" s="441"/>
      <c r="M59" s="441"/>
      <c r="N59" s="441"/>
      <c r="O59" s="441"/>
      <c r="P59" s="441"/>
      <c r="Q59" s="441"/>
      <c r="R59" s="441"/>
      <c r="S59" s="441"/>
    </row>
    <row r="60" spans="1:24" ht="6.75" customHeight="1" thickTop="1"/>
    <row r="61" spans="1:24">
      <c r="A61" s="530" t="s">
        <v>436</v>
      </c>
    </row>
    <row r="62" spans="1:24" ht="14.4">
      <c r="A62" s="531" t="s">
        <v>437</v>
      </c>
    </row>
    <row r="63" spans="1:24">
      <c r="A63" s="530" t="s">
        <v>124</v>
      </c>
    </row>
    <row r="64" spans="1:24">
      <c r="A64" s="530" t="s">
        <v>125</v>
      </c>
    </row>
    <row r="65" spans="1:1">
      <c r="A65" s="442" t="s">
        <v>126</v>
      </c>
    </row>
    <row r="66" spans="1:1">
      <c r="A66" s="442" t="s">
        <v>127</v>
      </c>
    </row>
    <row r="67" spans="1:1">
      <c r="A67" s="442" t="s">
        <v>128</v>
      </c>
    </row>
    <row r="68" spans="1:1">
      <c r="A68" s="35" t="s">
        <v>130</v>
      </c>
    </row>
    <row r="69" spans="1:1">
      <c r="A69" s="35" t="s">
        <v>131</v>
      </c>
    </row>
    <row r="70" spans="1:1" s="413" customFormat="1">
      <c r="A70" s="35" t="s">
        <v>132</v>
      </c>
    </row>
    <row r="71" spans="1:1">
      <c r="A71" s="35" t="s">
        <v>133</v>
      </c>
    </row>
    <row r="72" spans="1:1">
      <c r="A72" s="35" t="s">
        <v>134</v>
      </c>
    </row>
    <row r="73" spans="1:1">
      <c r="A73" s="265"/>
    </row>
    <row r="201" spans="2:2">
      <c r="B201" s="522"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0D87A-CB35-4611-BFBD-A5FB91E14482}">
  <sheetPr codeName="Hoja79">
    <pageSetUpPr fitToPage="1"/>
  </sheetPr>
  <dimension ref="A1:W73"/>
  <sheetViews>
    <sheetView zoomScale="70" zoomScaleNormal="70" workbookViewId="0"/>
  </sheetViews>
  <sheetFormatPr baseColWidth="10" defaultColWidth="10.33203125" defaultRowHeight="13.8"/>
  <cols>
    <col min="1" max="1" width="44" style="522" bestFit="1" customWidth="1"/>
    <col min="2" max="7" width="11.5546875" style="522" customWidth="1"/>
    <col min="8" max="15" width="12.5546875" style="522" customWidth="1"/>
    <col min="16" max="16" width="14.5546875" style="522" customWidth="1"/>
    <col min="17" max="18" width="12.5546875" style="522" customWidth="1"/>
    <col min="19" max="19" width="15.6640625" style="522" customWidth="1"/>
    <col min="20" max="16384" width="10.33203125" style="522"/>
  </cols>
  <sheetData>
    <row r="1" spans="1:23" ht="43.5" customHeight="1">
      <c r="A1" s="36" t="s">
        <v>438</v>
      </c>
      <c r="B1" s="523"/>
      <c r="C1" s="523"/>
      <c r="D1" s="523"/>
      <c r="E1" s="523"/>
      <c r="F1" s="523"/>
      <c r="G1" s="523"/>
      <c r="H1" s="523"/>
      <c r="I1" s="523"/>
      <c r="J1" s="523"/>
      <c r="K1" s="523"/>
      <c r="L1" s="523"/>
      <c r="M1" s="523"/>
      <c r="N1" s="523"/>
      <c r="O1" s="523"/>
      <c r="P1" s="523"/>
      <c r="Q1" s="523"/>
      <c r="R1" s="523"/>
      <c r="S1" s="523"/>
    </row>
    <row r="2" spans="1:23" ht="18" customHeight="1">
      <c r="A2" s="39" t="s">
        <v>136</v>
      </c>
      <c r="B2" s="523"/>
      <c r="C2" s="523"/>
      <c r="D2" s="523"/>
      <c r="E2" s="523"/>
      <c r="F2" s="523"/>
      <c r="G2" s="523"/>
      <c r="H2" s="523"/>
      <c r="I2" s="523"/>
      <c r="J2" s="523"/>
      <c r="K2" s="523"/>
      <c r="L2" s="523"/>
      <c r="M2" s="523"/>
      <c r="N2" s="523"/>
      <c r="O2" s="523"/>
      <c r="P2" s="523"/>
      <c r="Q2" s="523"/>
      <c r="R2" s="523"/>
      <c r="S2" s="523"/>
    </row>
    <row r="3" spans="1:23" ht="18.75" customHeight="1">
      <c r="A3" s="42" t="s">
        <v>337</v>
      </c>
      <c r="B3" s="523"/>
      <c r="C3" s="523"/>
      <c r="D3" s="523"/>
      <c r="E3" s="523"/>
      <c r="F3" s="523"/>
      <c r="G3" s="523"/>
      <c r="H3" s="523"/>
      <c r="I3" s="523"/>
      <c r="J3" s="523"/>
      <c r="K3" s="523"/>
      <c r="L3" s="523"/>
      <c r="M3" s="523"/>
      <c r="N3" s="523"/>
      <c r="O3" s="523"/>
      <c r="P3" s="523"/>
      <c r="Q3" s="523"/>
      <c r="R3" s="523"/>
      <c r="S3" s="523"/>
    </row>
    <row r="5" spans="1:23" ht="14.4" thickBot="1"/>
    <row r="6" spans="1:23" ht="80.099999999999994" customHeight="1" thickTop="1">
      <c r="A6" s="458" t="s">
        <v>338</v>
      </c>
      <c r="B6" s="459" t="s">
        <v>178</v>
      </c>
      <c r="C6" s="459" t="s">
        <v>299</v>
      </c>
      <c r="D6" s="459" t="s">
        <v>180</v>
      </c>
      <c r="E6" s="459" t="s">
        <v>181</v>
      </c>
      <c r="F6" s="459" t="s">
        <v>182</v>
      </c>
      <c r="G6" s="459" t="s">
        <v>183</v>
      </c>
      <c r="H6" s="459" t="s">
        <v>184</v>
      </c>
      <c r="I6" s="459" t="s">
        <v>185</v>
      </c>
      <c r="J6" s="459" t="s">
        <v>186</v>
      </c>
      <c r="K6" s="394" t="s">
        <v>298</v>
      </c>
      <c r="L6" s="459" t="s">
        <v>188</v>
      </c>
      <c r="M6" s="459" t="s">
        <v>304</v>
      </c>
      <c r="N6" s="459" t="s">
        <v>190</v>
      </c>
      <c r="O6" s="459" t="s">
        <v>191</v>
      </c>
      <c r="P6" s="459" t="s">
        <v>192</v>
      </c>
      <c r="Q6" s="459" t="s">
        <v>193</v>
      </c>
      <c r="R6" s="459" t="s">
        <v>194</v>
      </c>
      <c r="S6" s="459" t="s">
        <v>300</v>
      </c>
    </row>
    <row r="7" spans="1:23" ht="6.75" customHeight="1"/>
    <row r="8" spans="1:23" ht="6.75" customHeight="1"/>
    <row r="9" spans="1:23">
      <c r="A9" s="437" t="s">
        <v>420</v>
      </c>
      <c r="B9" s="524">
        <v>13760.09</v>
      </c>
      <c r="C9" s="524">
        <v>74.820000000000007</v>
      </c>
      <c r="D9" s="524">
        <v>77092.350000000006</v>
      </c>
      <c r="E9" s="524">
        <v>7959</v>
      </c>
      <c r="F9" s="524">
        <v>3398.13</v>
      </c>
      <c r="G9" s="524">
        <v>0</v>
      </c>
      <c r="H9" s="524">
        <v>415054.04000000004</v>
      </c>
      <c r="I9" s="524">
        <v>0</v>
      </c>
      <c r="J9" s="524">
        <v>52052.99</v>
      </c>
      <c r="K9" s="524">
        <v>841319.96</v>
      </c>
      <c r="L9" s="524">
        <v>0</v>
      </c>
      <c r="M9" s="524">
        <v>414438.81</v>
      </c>
      <c r="N9" s="524">
        <v>0</v>
      </c>
      <c r="O9" s="524">
        <v>274.2</v>
      </c>
      <c r="P9" s="524">
        <v>1178653.54</v>
      </c>
      <c r="Q9" s="524">
        <v>30849.78</v>
      </c>
      <c r="R9" s="524">
        <v>0</v>
      </c>
      <c r="S9" s="524">
        <v>3034927.7099999995</v>
      </c>
      <c r="V9" s="525"/>
      <c r="W9" s="525"/>
    </row>
    <row r="10" spans="1:23">
      <c r="A10" s="430" t="s">
        <v>310</v>
      </c>
      <c r="B10" s="526">
        <v>652.83000000000004</v>
      </c>
      <c r="C10" s="526">
        <v>0</v>
      </c>
      <c r="D10" s="526">
        <v>22488.34</v>
      </c>
      <c r="E10" s="526">
        <v>0</v>
      </c>
      <c r="F10" s="526">
        <v>0</v>
      </c>
      <c r="G10" s="526">
        <v>0</v>
      </c>
      <c r="H10" s="526">
        <v>235099.86000000002</v>
      </c>
      <c r="I10" s="526">
        <v>0</v>
      </c>
      <c r="J10" s="526">
        <v>0</v>
      </c>
      <c r="K10" s="526">
        <v>351193.45</v>
      </c>
      <c r="L10" s="526">
        <v>0</v>
      </c>
      <c r="M10" s="526">
        <v>228108.2</v>
      </c>
      <c r="N10" s="526">
        <v>0</v>
      </c>
      <c r="O10" s="526">
        <v>0</v>
      </c>
      <c r="P10" s="526">
        <v>451311.43</v>
      </c>
      <c r="Q10" s="526">
        <v>0</v>
      </c>
      <c r="R10" s="526">
        <v>0</v>
      </c>
      <c r="S10" s="526">
        <v>1288854.1099999999</v>
      </c>
      <c r="V10" s="525"/>
      <c r="W10" s="525"/>
    </row>
    <row r="11" spans="1:23">
      <c r="A11" s="430" t="s">
        <v>342</v>
      </c>
      <c r="B11" s="526">
        <v>10.51</v>
      </c>
      <c r="C11" s="526">
        <v>0</v>
      </c>
      <c r="D11" s="526">
        <v>0.1</v>
      </c>
      <c r="E11" s="526">
        <v>0</v>
      </c>
      <c r="F11" s="526">
        <v>0</v>
      </c>
      <c r="G11" s="526">
        <v>0</v>
      </c>
      <c r="H11" s="526">
        <v>0</v>
      </c>
      <c r="I11" s="526">
        <v>0</v>
      </c>
      <c r="J11" s="526">
        <v>0</v>
      </c>
      <c r="K11" s="526">
        <v>0</v>
      </c>
      <c r="L11" s="526">
        <v>0</v>
      </c>
      <c r="M11" s="526">
        <v>0</v>
      </c>
      <c r="N11" s="526">
        <v>0</v>
      </c>
      <c r="O11" s="526">
        <v>0</v>
      </c>
      <c r="P11" s="526">
        <v>0</v>
      </c>
      <c r="Q11" s="526">
        <v>0</v>
      </c>
      <c r="R11" s="526">
        <v>0</v>
      </c>
      <c r="S11" s="526">
        <v>10.61</v>
      </c>
      <c r="V11" s="525"/>
      <c r="W11" s="525"/>
    </row>
    <row r="12" spans="1:23">
      <c r="A12" s="433" t="s">
        <v>312</v>
      </c>
      <c r="B12" s="527">
        <v>0</v>
      </c>
      <c r="C12" s="527">
        <v>0</v>
      </c>
      <c r="D12" s="527">
        <v>12671.800000000001</v>
      </c>
      <c r="E12" s="527">
        <v>0</v>
      </c>
      <c r="F12" s="527">
        <v>0</v>
      </c>
      <c r="G12" s="527">
        <v>0</v>
      </c>
      <c r="H12" s="527">
        <v>4396.41</v>
      </c>
      <c r="I12" s="527">
        <v>0</v>
      </c>
      <c r="J12" s="527">
        <v>4078.86</v>
      </c>
      <c r="K12" s="527">
        <v>2385.1</v>
      </c>
      <c r="L12" s="527">
        <v>0</v>
      </c>
      <c r="M12" s="527">
        <v>1986.23</v>
      </c>
      <c r="N12" s="527">
        <v>0</v>
      </c>
      <c r="O12" s="527">
        <v>0</v>
      </c>
      <c r="P12" s="527">
        <v>35978.83</v>
      </c>
      <c r="Q12" s="527">
        <v>0</v>
      </c>
      <c r="R12" s="527">
        <v>0</v>
      </c>
      <c r="S12" s="527">
        <v>61497.229999999996</v>
      </c>
      <c r="V12" s="525"/>
      <c r="W12" s="525"/>
    </row>
    <row r="13" spans="1:23">
      <c r="A13" s="430" t="s">
        <v>421</v>
      </c>
      <c r="B13" s="526">
        <v>0</v>
      </c>
      <c r="C13" s="526">
        <v>0</v>
      </c>
      <c r="D13" s="526">
        <v>0</v>
      </c>
      <c r="E13" s="526">
        <v>0</v>
      </c>
      <c r="F13" s="526">
        <v>0</v>
      </c>
      <c r="G13" s="526">
        <v>0</v>
      </c>
      <c r="H13" s="526">
        <v>904.56000000000006</v>
      </c>
      <c r="I13" s="526">
        <v>0</v>
      </c>
      <c r="J13" s="526">
        <v>328.25</v>
      </c>
      <c r="K13" s="526">
        <v>70.66</v>
      </c>
      <c r="L13" s="526">
        <v>0</v>
      </c>
      <c r="M13" s="526">
        <v>9235.4500000000007</v>
      </c>
      <c r="N13" s="526">
        <v>0</v>
      </c>
      <c r="O13" s="526">
        <v>0</v>
      </c>
      <c r="P13" s="526">
        <v>12590.89</v>
      </c>
      <c r="Q13" s="526">
        <v>0</v>
      </c>
      <c r="R13" s="526">
        <v>0</v>
      </c>
      <c r="S13" s="526">
        <v>23129.809999999998</v>
      </c>
      <c r="V13" s="525"/>
      <c r="W13" s="525"/>
    </row>
    <row r="14" spans="1:23">
      <c r="A14" s="430" t="s">
        <v>345</v>
      </c>
      <c r="B14" s="526">
        <v>0</v>
      </c>
      <c r="C14" s="526">
        <v>0</v>
      </c>
      <c r="D14" s="526">
        <v>0</v>
      </c>
      <c r="E14" s="526">
        <v>0</v>
      </c>
      <c r="F14" s="526">
        <v>0</v>
      </c>
      <c r="G14" s="526">
        <v>0</v>
      </c>
      <c r="H14" s="526">
        <v>3068.38</v>
      </c>
      <c r="I14" s="526">
        <v>0</v>
      </c>
      <c r="J14" s="526">
        <v>0</v>
      </c>
      <c r="K14" s="526">
        <v>7421.81</v>
      </c>
      <c r="L14" s="526">
        <v>0</v>
      </c>
      <c r="M14" s="526">
        <v>50878.090000000004</v>
      </c>
      <c r="N14" s="526">
        <v>0</v>
      </c>
      <c r="O14" s="526">
        <v>0</v>
      </c>
      <c r="P14" s="526">
        <v>238894.64</v>
      </c>
      <c r="Q14" s="526">
        <v>0</v>
      </c>
      <c r="R14" s="526">
        <v>0</v>
      </c>
      <c r="S14" s="526">
        <v>300262.92000000004</v>
      </c>
      <c r="V14" s="525"/>
      <c r="W14" s="525"/>
    </row>
    <row r="15" spans="1:23">
      <c r="A15" s="433" t="s">
        <v>309</v>
      </c>
      <c r="B15" s="527">
        <v>0</v>
      </c>
      <c r="C15" s="527">
        <v>0</v>
      </c>
      <c r="D15" s="527">
        <v>0</v>
      </c>
      <c r="E15" s="527">
        <v>0</v>
      </c>
      <c r="F15" s="527">
        <v>0</v>
      </c>
      <c r="G15" s="527">
        <v>0</v>
      </c>
      <c r="H15" s="527">
        <v>397.17</v>
      </c>
      <c r="I15" s="527">
        <v>0</v>
      </c>
      <c r="J15" s="527">
        <v>0</v>
      </c>
      <c r="K15" s="527">
        <v>2795.08</v>
      </c>
      <c r="L15" s="527">
        <v>0</v>
      </c>
      <c r="M15" s="527">
        <v>211.31</v>
      </c>
      <c r="N15" s="527">
        <v>0</v>
      </c>
      <c r="O15" s="527">
        <v>274.2</v>
      </c>
      <c r="P15" s="527">
        <v>1027.6600000000001</v>
      </c>
      <c r="Q15" s="527">
        <v>0</v>
      </c>
      <c r="R15" s="527">
        <v>0</v>
      </c>
      <c r="S15" s="527">
        <v>4705.42</v>
      </c>
      <c r="V15" s="525"/>
      <c r="W15" s="525"/>
    </row>
    <row r="16" spans="1:23">
      <c r="A16" s="430" t="s">
        <v>422</v>
      </c>
      <c r="B16" s="526">
        <v>7437.8600000000006</v>
      </c>
      <c r="C16" s="526">
        <v>0</v>
      </c>
      <c r="D16" s="526">
        <v>7032.34</v>
      </c>
      <c r="E16" s="526">
        <v>0</v>
      </c>
      <c r="F16" s="526">
        <v>0</v>
      </c>
      <c r="G16" s="526">
        <v>0</v>
      </c>
      <c r="H16" s="526">
        <v>43055.33</v>
      </c>
      <c r="I16" s="526">
        <v>0</v>
      </c>
      <c r="J16" s="526">
        <v>1983.8300000000002</v>
      </c>
      <c r="K16" s="526">
        <v>31693.81</v>
      </c>
      <c r="L16" s="526">
        <v>0</v>
      </c>
      <c r="M16" s="526">
        <v>32798.980000000003</v>
      </c>
      <c r="N16" s="526">
        <v>0</v>
      </c>
      <c r="O16" s="526">
        <v>0</v>
      </c>
      <c r="P16" s="526">
        <v>62370.69</v>
      </c>
      <c r="Q16" s="526">
        <v>0</v>
      </c>
      <c r="R16" s="526">
        <v>0</v>
      </c>
      <c r="S16" s="526">
        <v>186372.84</v>
      </c>
      <c r="V16" s="525"/>
      <c r="W16" s="525"/>
    </row>
    <row r="17" spans="1:23">
      <c r="A17" s="430" t="s">
        <v>423</v>
      </c>
      <c r="B17" s="526">
        <v>1.76</v>
      </c>
      <c r="C17" s="526">
        <v>0</v>
      </c>
      <c r="D17" s="526">
        <v>8.83</v>
      </c>
      <c r="E17" s="526">
        <v>0</v>
      </c>
      <c r="F17" s="526">
        <v>0</v>
      </c>
      <c r="G17" s="526">
        <v>0</v>
      </c>
      <c r="H17" s="526">
        <v>5221.22</v>
      </c>
      <c r="I17" s="526">
        <v>0</v>
      </c>
      <c r="J17" s="526">
        <v>0</v>
      </c>
      <c r="K17" s="526">
        <v>0</v>
      </c>
      <c r="L17" s="526">
        <v>0</v>
      </c>
      <c r="M17" s="526">
        <v>14279.68</v>
      </c>
      <c r="N17" s="526">
        <v>0</v>
      </c>
      <c r="O17" s="526">
        <v>0</v>
      </c>
      <c r="P17" s="526">
        <v>89077</v>
      </c>
      <c r="Q17" s="526">
        <v>0</v>
      </c>
      <c r="R17" s="526">
        <v>0</v>
      </c>
      <c r="S17" s="526">
        <v>108588.49</v>
      </c>
      <c r="V17" s="525"/>
      <c r="W17" s="525"/>
    </row>
    <row r="18" spans="1:23">
      <c r="A18" s="433" t="s">
        <v>424</v>
      </c>
      <c r="B18" s="527">
        <v>74.52</v>
      </c>
      <c r="C18" s="527">
        <v>0</v>
      </c>
      <c r="D18" s="527">
        <v>226.04</v>
      </c>
      <c r="E18" s="527">
        <v>0</v>
      </c>
      <c r="F18" s="527">
        <v>0</v>
      </c>
      <c r="G18" s="527">
        <v>0</v>
      </c>
      <c r="H18" s="527">
        <v>90.19</v>
      </c>
      <c r="I18" s="527">
        <v>0</v>
      </c>
      <c r="J18" s="527">
        <v>1970.15</v>
      </c>
      <c r="K18" s="527">
        <v>5732.75</v>
      </c>
      <c r="L18" s="527">
        <v>0</v>
      </c>
      <c r="M18" s="527">
        <v>17.440000000000001</v>
      </c>
      <c r="N18" s="527">
        <v>0</v>
      </c>
      <c r="O18" s="527">
        <v>0</v>
      </c>
      <c r="P18" s="527">
        <v>423.11</v>
      </c>
      <c r="Q18" s="527">
        <v>0</v>
      </c>
      <c r="R18" s="527">
        <v>0</v>
      </c>
      <c r="S18" s="527">
        <v>8534.1999999999989</v>
      </c>
      <c r="V18" s="525"/>
      <c r="W18" s="525"/>
    </row>
    <row r="19" spans="1:23">
      <c r="A19" s="430" t="s">
        <v>425</v>
      </c>
      <c r="B19" s="526">
        <v>4.76</v>
      </c>
      <c r="C19" s="526">
        <v>0</v>
      </c>
      <c r="D19" s="526">
        <v>66.38</v>
      </c>
      <c r="E19" s="526">
        <v>0</v>
      </c>
      <c r="F19" s="526">
        <v>0</v>
      </c>
      <c r="G19" s="526">
        <v>0</v>
      </c>
      <c r="H19" s="526">
        <v>1412.04</v>
      </c>
      <c r="I19" s="526">
        <v>0</v>
      </c>
      <c r="J19" s="526">
        <v>0</v>
      </c>
      <c r="K19" s="526">
        <v>25.17</v>
      </c>
      <c r="L19" s="526">
        <v>0</v>
      </c>
      <c r="M19" s="526">
        <v>418.07</v>
      </c>
      <c r="N19" s="526">
        <v>0</v>
      </c>
      <c r="O19" s="526">
        <v>0</v>
      </c>
      <c r="P19" s="526">
        <v>643.03</v>
      </c>
      <c r="Q19" s="526">
        <v>0</v>
      </c>
      <c r="R19" s="526">
        <v>0</v>
      </c>
      <c r="S19" s="526">
        <v>2569.4499999999998</v>
      </c>
      <c r="V19" s="525"/>
      <c r="W19" s="525"/>
    </row>
    <row r="20" spans="1:23">
      <c r="A20" s="430" t="s">
        <v>426</v>
      </c>
      <c r="B20" s="526">
        <v>0</v>
      </c>
      <c r="C20" s="526">
        <v>0</v>
      </c>
      <c r="D20" s="526">
        <v>0</v>
      </c>
      <c r="E20" s="526">
        <v>0</v>
      </c>
      <c r="F20" s="526">
        <v>0</v>
      </c>
      <c r="G20" s="526">
        <v>0</v>
      </c>
      <c r="H20" s="526">
        <v>0</v>
      </c>
      <c r="I20" s="526">
        <v>0</v>
      </c>
      <c r="J20" s="526">
        <v>0</v>
      </c>
      <c r="K20" s="526">
        <v>0</v>
      </c>
      <c r="L20" s="526">
        <v>0</v>
      </c>
      <c r="M20" s="526">
        <v>0</v>
      </c>
      <c r="N20" s="526">
        <v>0</v>
      </c>
      <c r="O20" s="526">
        <v>0</v>
      </c>
      <c r="P20" s="526">
        <v>0</v>
      </c>
      <c r="Q20" s="526">
        <v>0</v>
      </c>
      <c r="R20" s="526">
        <v>0</v>
      </c>
      <c r="S20" s="526">
        <v>0</v>
      </c>
      <c r="V20" s="525"/>
      <c r="W20" s="525"/>
    </row>
    <row r="21" spans="1:23">
      <c r="A21" s="433" t="s">
        <v>355</v>
      </c>
      <c r="B21" s="527">
        <v>1.22</v>
      </c>
      <c r="C21" s="527">
        <v>0</v>
      </c>
      <c r="D21" s="527">
        <v>242.92000000000002</v>
      </c>
      <c r="E21" s="527">
        <v>0</v>
      </c>
      <c r="F21" s="527">
        <v>0</v>
      </c>
      <c r="G21" s="527">
        <v>0</v>
      </c>
      <c r="H21" s="527">
        <v>1070.33</v>
      </c>
      <c r="I21" s="527">
        <v>0</v>
      </c>
      <c r="J21" s="527">
        <v>0</v>
      </c>
      <c r="K21" s="527">
        <v>-0.98</v>
      </c>
      <c r="L21" s="527">
        <v>0</v>
      </c>
      <c r="M21" s="527">
        <v>63.120000000000005</v>
      </c>
      <c r="N21" s="527">
        <v>0</v>
      </c>
      <c r="O21" s="527">
        <v>0</v>
      </c>
      <c r="P21" s="527">
        <v>10.74</v>
      </c>
      <c r="Q21" s="527">
        <v>0</v>
      </c>
      <c r="R21" s="527">
        <v>0</v>
      </c>
      <c r="S21" s="527">
        <v>1387.3500000000001</v>
      </c>
      <c r="V21" s="525"/>
      <c r="W21" s="525"/>
    </row>
    <row r="22" spans="1:23">
      <c r="A22" s="430" t="s">
        <v>356</v>
      </c>
      <c r="B22" s="526">
        <v>3.22</v>
      </c>
      <c r="C22" s="526">
        <v>0</v>
      </c>
      <c r="D22" s="526">
        <v>154.94</v>
      </c>
      <c r="E22" s="526">
        <v>0</v>
      </c>
      <c r="F22" s="526">
        <v>0</v>
      </c>
      <c r="G22" s="526">
        <v>0</v>
      </c>
      <c r="H22" s="526">
        <v>46817.58</v>
      </c>
      <c r="I22" s="526">
        <v>0</v>
      </c>
      <c r="J22" s="526">
        <v>0</v>
      </c>
      <c r="K22" s="526">
        <v>45510.48</v>
      </c>
      <c r="L22" s="526">
        <v>0</v>
      </c>
      <c r="M22" s="526">
        <v>9487.24</v>
      </c>
      <c r="N22" s="526">
        <v>0</v>
      </c>
      <c r="O22" s="526">
        <v>0</v>
      </c>
      <c r="P22" s="526">
        <v>214813.49</v>
      </c>
      <c r="Q22" s="526">
        <v>0</v>
      </c>
      <c r="R22" s="526">
        <v>0</v>
      </c>
      <c r="S22" s="526">
        <v>316786.95</v>
      </c>
      <c r="V22" s="525"/>
      <c r="W22" s="525"/>
    </row>
    <row r="23" spans="1:23">
      <c r="A23" s="430" t="s">
        <v>359</v>
      </c>
      <c r="B23" s="526">
        <v>705.6</v>
      </c>
      <c r="C23" s="526">
        <v>0</v>
      </c>
      <c r="D23" s="526">
        <v>0</v>
      </c>
      <c r="E23" s="526">
        <v>0</v>
      </c>
      <c r="F23" s="526">
        <v>0</v>
      </c>
      <c r="G23" s="526">
        <v>0</v>
      </c>
      <c r="H23" s="526">
        <v>0</v>
      </c>
      <c r="I23" s="526">
        <v>0</v>
      </c>
      <c r="J23" s="526">
        <v>0</v>
      </c>
      <c r="K23" s="526">
        <v>0</v>
      </c>
      <c r="L23" s="526">
        <v>0</v>
      </c>
      <c r="M23" s="526">
        <v>0</v>
      </c>
      <c r="N23" s="526">
        <v>0</v>
      </c>
      <c r="O23" s="526">
        <v>0</v>
      </c>
      <c r="P23" s="526">
        <v>0</v>
      </c>
      <c r="Q23" s="526">
        <v>0</v>
      </c>
      <c r="R23" s="526">
        <v>0</v>
      </c>
      <c r="S23" s="526">
        <v>705.6</v>
      </c>
      <c r="V23" s="525"/>
      <c r="W23" s="525"/>
    </row>
    <row r="24" spans="1:23">
      <c r="A24" s="433" t="s">
        <v>360</v>
      </c>
      <c r="B24" s="527">
        <v>1919.5</v>
      </c>
      <c r="C24" s="527">
        <v>0</v>
      </c>
      <c r="D24" s="527">
        <v>18139.25</v>
      </c>
      <c r="E24" s="527">
        <v>4268.7300000000005</v>
      </c>
      <c r="F24" s="527">
        <v>0</v>
      </c>
      <c r="G24" s="527">
        <v>0</v>
      </c>
      <c r="H24" s="527">
        <v>35853.1</v>
      </c>
      <c r="I24" s="527">
        <v>0</v>
      </c>
      <c r="J24" s="527">
        <v>194.91</v>
      </c>
      <c r="K24" s="527">
        <v>0</v>
      </c>
      <c r="L24" s="527">
        <v>0</v>
      </c>
      <c r="M24" s="527">
        <v>0</v>
      </c>
      <c r="N24" s="527">
        <v>0</v>
      </c>
      <c r="O24" s="527">
        <v>0</v>
      </c>
      <c r="P24" s="527">
        <v>0</v>
      </c>
      <c r="Q24" s="527">
        <v>25827.95</v>
      </c>
      <c r="R24" s="527">
        <v>0</v>
      </c>
      <c r="S24" s="527">
        <v>86203.44</v>
      </c>
      <c r="V24" s="525"/>
      <c r="W24" s="525"/>
    </row>
    <row r="25" spans="1:23">
      <c r="A25" s="430" t="s">
        <v>361</v>
      </c>
      <c r="B25" s="526">
        <v>0</v>
      </c>
      <c r="C25" s="526">
        <v>0</v>
      </c>
      <c r="D25" s="526">
        <v>0</v>
      </c>
      <c r="E25" s="526">
        <v>0</v>
      </c>
      <c r="F25" s="526">
        <v>0</v>
      </c>
      <c r="G25" s="526">
        <v>0</v>
      </c>
      <c r="H25" s="526">
        <v>0</v>
      </c>
      <c r="I25" s="526">
        <v>0</v>
      </c>
      <c r="J25" s="526">
        <v>0</v>
      </c>
      <c r="K25" s="526">
        <v>0</v>
      </c>
      <c r="L25" s="526">
        <v>0</v>
      </c>
      <c r="M25" s="526">
        <v>0</v>
      </c>
      <c r="N25" s="526">
        <v>0</v>
      </c>
      <c r="O25" s="526">
        <v>0</v>
      </c>
      <c r="P25" s="526">
        <v>0</v>
      </c>
      <c r="Q25" s="526">
        <v>0</v>
      </c>
      <c r="R25" s="526">
        <v>0</v>
      </c>
      <c r="S25" s="526">
        <v>0</v>
      </c>
      <c r="V25" s="525"/>
      <c r="W25" s="525"/>
    </row>
    <row r="26" spans="1:23">
      <c r="A26" s="430" t="s">
        <v>362</v>
      </c>
      <c r="B26" s="526">
        <v>0</v>
      </c>
      <c r="C26" s="526">
        <v>74.820000000000007</v>
      </c>
      <c r="D26" s="526">
        <v>0.06</v>
      </c>
      <c r="E26" s="526">
        <v>0</v>
      </c>
      <c r="F26" s="526">
        <v>0</v>
      </c>
      <c r="G26" s="526">
        <v>0</v>
      </c>
      <c r="H26" s="526">
        <v>152.44</v>
      </c>
      <c r="I26" s="526">
        <v>0</v>
      </c>
      <c r="J26" s="526">
        <v>0</v>
      </c>
      <c r="K26" s="526">
        <v>0</v>
      </c>
      <c r="L26" s="526">
        <v>0</v>
      </c>
      <c r="M26" s="526">
        <v>835.82</v>
      </c>
      <c r="N26" s="526">
        <v>0</v>
      </c>
      <c r="O26" s="526">
        <v>0</v>
      </c>
      <c r="P26" s="526">
        <v>202.62</v>
      </c>
      <c r="Q26" s="526">
        <v>0</v>
      </c>
      <c r="R26" s="526">
        <v>0</v>
      </c>
      <c r="S26" s="526">
        <v>1265.7600000000002</v>
      </c>
      <c r="V26" s="525"/>
      <c r="W26" s="525"/>
    </row>
    <row r="27" spans="1:23">
      <c r="A27" s="433" t="s">
        <v>427</v>
      </c>
      <c r="B27" s="527">
        <v>400.3</v>
      </c>
      <c r="C27" s="527">
        <v>0</v>
      </c>
      <c r="D27" s="527">
        <v>16034.02</v>
      </c>
      <c r="E27" s="527">
        <v>0</v>
      </c>
      <c r="F27" s="527">
        <v>0</v>
      </c>
      <c r="G27" s="527">
        <v>0</v>
      </c>
      <c r="H27" s="527">
        <v>35874.9</v>
      </c>
      <c r="I27" s="527">
        <v>0</v>
      </c>
      <c r="J27" s="527">
        <v>25635.88</v>
      </c>
      <c r="K27" s="527">
        <v>345827.95</v>
      </c>
      <c r="L27" s="527">
        <v>0</v>
      </c>
      <c r="M27" s="527">
        <v>64713.8</v>
      </c>
      <c r="N27" s="527">
        <v>0</v>
      </c>
      <c r="O27" s="527">
        <v>0</v>
      </c>
      <c r="P27" s="527">
        <v>69681.490000000005</v>
      </c>
      <c r="Q27" s="527">
        <v>0</v>
      </c>
      <c r="R27" s="527">
        <v>0</v>
      </c>
      <c r="S27" s="527">
        <v>558168.34000000008</v>
      </c>
      <c r="V27" s="525"/>
      <c r="W27" s="525"/>
    </row>
    <row r="28" spans="1:23">
      <c r="A28" s="430" t="s">
        <v>364</v>
      </c>
      <c r="B28" s="526">
        <v>4.49</v>
      </c>
      <c r="C28" s="526">
        <v>0</v>
      </c>
      <c r="D28" s="526">
        <v>27.330000000000002</v>
      </c>
      <c r="E28" s="526">
        <v>3690.27</v>
      </c>
      <c r="F28" s="526">
        <v>0</v>
      </c>
      <c r="G28" s="526">
        <v>0</v>
      </c>
      <c r="H28" s="526">
        <v>0.04</v>
      </c>
      <c r="I28" s="526">
        <v>0</v>
      </c>
      <c r="J28" s="526">
        <v>0</v>
      </c>
      <c r="K28" s="526">
        <v>22101.48</v>
      </c>
      <c r="L28" s="526">
        <v>0</v>
      </c>
      <c r="M28" s="526">
        <v>22.27</v>
      </c>
      <c r="N28" s="526">
        <v>0</v>
      </c>
      <c r="O28" s="526">
        <v>0</v>
      </c>
      <c r="P28" s="526">
        <v>0</v>
      </c>
      <c r="Q28" s="526">
        <v>0</v>
      </c>
      <c r="R28" s="526">
        <v>0</v>
      </c>
      <c r="S28" s="526">
        <v>25845.88</v>
      </c>
      <c r="V28" s="525"/>
      <c r="W28" s="525"/>
    </row>
    <row r="29" spans="1:23">
      <c r="A29" s="430" t="s">
        <v>365</v>
      </c>
      <c r="B29" s="526">
        <v>2222.15</v>
      </c>
      <c r="C29" s="526">
        <v>0</v>
      </c>
      <c r="D29" s="526">
        <v>0</v>
      </c>
      <c r="E29" s="526">
        <v>0</v>
      </c>
      <c r="F29" s="526">
        <v>2389.94</v>
      </c>
      <c r="G29" s="526">
        <v>0</v>
      </c>
      <c r="H29" s="526">
        <v>0</v>
      </c>
      <c r="I29" s="526">
        <v>0</v>
      </c>
      <c r="J29" s="526">
        <v>0</v>
      </c>
      <c r="K29" s="526">
        <v>24417.7</v>
      </c>
      <c r="L29" s="526">
        <v>0</v>
      </c>
      <c r="M29" s="526">
        <v>0</v>
      </c>
      <c r="N29" s="526">
        <v>0</v>
      </c>
      <c r="O29" s="526">
        <v>0</v>
      </c>
      <c r="P29" s="526">
        <v>0</v>
      </c>
      <c r="Q29" s="526">
        <v>3609</v>
      </c>
      <c r="R29" s="526">
        <v>0</v>
      </c>
      <c r="S29" s="526">
        <v>32638.79</v>
      </c>
      <c r="V29" s="525"/>
      <c r="W29" s="525"/>
    </row>
    <row r="30" spans="1:23">
      <c r="A30" s="433" t="s">
        <v>366</v>
      </c>
      <c r="B30" s="527">
        <v>321.38</v>
      </c>
      <c r="C30" s="527">
        <v>0</v>
      </c>
      <c r="D30" s="527">
        <v>0</v>
      </c>
      <c r="E30" s="527">
        <v>0</v>
      </c>
      <c r="F30" s="527">
        <v>1008.19</v>
      </c>
      <c r="G30" s="527">
        <v>0</v>
      </c>
      <c r="H30" s="527">
        <v>0</v>
      </c>
      <c r="I30" s="527">
        <v>0</v>
      </c>
      <c r="J30" s="527">
        <v>0</v>
      </c>
      <c r="K30" s="527">
        <v>359.98</v>
      </c>
      <c r="L30" s="527">
        <v>0</v>
      </c>
      <c r="M30" s="527">
        <v>0</v>
      </c>
      <c r="N30" s="527">
        <v>0</v>
      </c>
      <c r="O30" s="527">
        <v>0</v>
      </c>
      <c r="P30" s="527">
        <v>0</v>
      </c>
      <c r="Q30" s="527">
        <v>1412.83</v>
      </c>
      <c r="R30" s="527">
        <v>0</v>
      </c>
      <c r="S30" s="527">
        <v>3102.38</v>
      </c>
      <c r="V30" s="525"/>
      <c r="W30" s="525"/>
    </row>
    <row r="31" spans="1:23">
      <c r="A31" s="430" t="s">
        <v>367</v>
      </c>
      <c r="B31" s="526">
        <v>0</v>
      </c>
      <c r="C31" s="526">
        <v>0</v>
      </c>
      <c r="D31" s="526">
        <v>0</v>
      </c>
      <c r="E31" s="526">
        <v>0</v>
      </c>
      <c r="F31" s="526">
        <v>0</v>
      </c>
      <c r="G31" s="526">
        <v>0</v>
      </c>
      <c r="H31" s="526">
        <v>-1.48</v>
      </c>
      <c r="I31" s="526">
        <v>0</v>
      </c>
      <c r="J31" s="526">
        <v>17861.12</v>
      </c>
      <c r="K31" s="526">
        <v>1421.68</v>
      </c>
      <c r="L31" s="526">
        <v>0</v>
      </c>
      <c r="M31" s="526">
        <v>1381.28</v>
      </c>
      <c r="N31" s="526">
        <v>0</v>
      </c>
      <c r="O31" s="526">
        <v>0</v>
      </c>
      <c r="P31" s="526">
        <v>0</v>
      </c>
      <c r="Q31" s="526">
        <v>0</v>
      </c>
      <c r="R31" s="526">
        <v>0</v>
      </c>
      <c r="S31" s="526">
        <v>20662.599999999999</v>
      </c>
      <c r="V31" s="525"/>
      <c r="W31" s="525"/>
    </row>
    <row r="32" spans="1:23">
      <c r="A32" s="430" t="s">
        <v>428</v>
      </c>
      <c r="B32" s="526">
        <v>0</v>
      </c>
      <c r="C32" s="526">
        <v>0</v>
      </c>
      <c r="D32" s="526">
        <v>0</v>
      </c>
      <c r="E32" s="526">
        <v>0</v>
      </c>
      <c r="F32" s="526">
        <v>0</v>
      </c>
      <c r="G32" s="526">
        <v>0</v>
      </c>
      <c r="H32" s="526">
        <v>1642.23</v>
      </c>
      <c r="I32" s="526">
        <v>0</v>
      </c>
      <c r="J32" s="526">
        <v>0</v>
      </c>
      <c r="K32" s="526">
        <v>322.5</v>
      </c>
      <c r="L32" s="526">
        <v>0</v>
      </c>
      <c r="M32" s="526">
        <v>1.84</v>
      </c>
      <c r="N32" s="526">
        <v>0</v>
      </c>
      <c r="O32" s="526">
        <v>0</v>
      </c>
      <c r="P32" s="526">
        <v>1627.92</v>
      </c>
      <c r="Q32" s="526">
        <v>0</v>
      </c>
      <c r="R32" s="526">
        <v>0</v>
      </c>
      <c r="S32" s="526">
        <v>3594.49</v>
      </c>
      <c r="V32" s="525"/>
      <c r="W32" s="525"/>
    </row>
    <row r="33" spans="1:23">
      <c r="A33" s="433" t="s">
        <v>369</v>
      </c>
      <c r="B33" s="527">
        <v>0</v>
      </c>
      <c r="C33" s="527">
        <v>0</v>
      </c>
      <c r="D33" s="527">
        <v>0</v>
      </c>
      <c r="E33" s="527">
        <v>0</v>
      </c>
      <c r="F33" s="527">
        <v>0</v>
      </c>
      <c r="G33" s="527">
        <v>0</v>
      </c>
      <c r="H33" s="527">
        <v>-0.25</v>
      </c>
      <c r="I33" s="527">
        <v>0</v>
      </c>
      <c r="J33" s="527">
        <v>0</v>
      </c>
      <c r="K33" s="527">
        <v>41.34</v>
      </c>
      <c r="L33" s="527">
        <v>0</v>
      </c>
      <c r="M33" s="527">
        <v>0</v>
      </c>
      <c r="N33" s="527">
        <v>0</v>
      </c>
      <c r="O33" s="527">
        <v>0</v>
      </c>
      <c r="P33" s="527">
        <v>0.01</v>
      </c>
      <c r="Q33" s="527">
        <v>0</v>
      </c>
      <c r="R33" s="527">
        <v>0</v>
      </c>
      <c r="S33" s="527">
        <v>41.1</v>
      </c>
      <c r="V33" s="525"/>
      <c r="W33" s="525"/>
    </row>
    <row r="34" spans="1:23">
      <c r="A34" s="435" t="s">
        <v>429</v>
      </c>
      <c r="B34" s="528">
        <v>0</v>
      </c>
      <c r="C34" s="528">
        <v>0</v>
      </c>
      <c r="D34" s="528">
        <v>12049.02</v>
      </c>
      <c r="E34" s="528">
        <v>225.69</v>
      </c>
      <c r="F34" s="528">
        <v>0</v>
      </c>
      <c r="G34" s="528">
        <v>0</v>
      </c>
      <c r="H34" s="528">
        <v>12130.02</v>
      </c>
      <c r="I34" s="528">
        <v>0</v>
      </c>
      <c r="J34" s="528">
        <v>0</v>
      </c>
      <c r="K34" s="528">
        <v>9660.91</v>
      </c>
      <c r="L34" s="528">
        <v>0</v>
      </c>
      <c r="M34" s="528">
        <v>21634.97</v>
      </c>
      <c r="N34" s="528">
        <v>258.68</v>
      </c>
      <c r="O34" s="528">
        <v>0</v>
      </c>
      <c r="P34" s="528">
        <v>5174.8100000000004</v>
      </c>
      <c r="Q34" s="528">
        <v>0</v>
      </c>
      <c r="R34" s="528">
        <v>0</v>
      </c>
      <c r="S34" s="528">
        <v>61134.1</v>
      </c>
      <c r="V34" s="525"/>
      <c r="W34" s="525"/>
    </row>
    <row r="35" spans="1:23">
      <c r="A35" s="430" t="s">
        <v>430</v>
      </c>
      <c r="B35" s="526">
        <v>0</v>
      </c>
      <c r="C35" s="526">
        <v>0</v>
      </c>
      <c r="D35" s="526">
        <v>12049.02</v>
      </c>
      <c r="E35" s="526">
        <v>0</v>
      </c>
      <c r="F35" s="526">
        <v>0</v>
      </c>
      <c r="G35" s="526">
        <v>0</v>
      </c>
      <c r="H35" s="526">
        <v>1634.69</v>
      </c>
      <c r="I35" s="526">
        <v>0</v>
      </c>
      <c r="J35" s="526">
        <v>0</v>
      </c>
      <c r="K35" s="526">
        <v>6019.84</v>
      </c>
      <c r="L35" s="526">
        <v>0</v>
      </c>
      <c r="M35" s="526">
        <v>10083.65</v>
      </c>
      <c r="N35" s="526">
        <v>258.60000000000002</v>
      </c>
      <c r="O35" s="526">
        <v>0</v>
      </c>
      <c r="P35" s="526">
        <v>3477.52</v>
      </c>
      <c r="Q35" s="526">
        <v>0</v>
      </c>
      <c r="R35" s="526">
        <v>0</v>
      </c>
      <c r="S35" s="526">
        <v>33523.32</v>
      </c>
      <c r="V35" s="525"/>
      <c r="W35" s="525"/>
    </row>
    <row r="36" spans="1:23">
      <c r="A36" s="433" t="s">
        <v>314</v>
      </c>
      <c r="B36" s="527">
        <v>0</v>
      </c>
      <c r="C36" s="527">
        <v>0</v>
      </c>
      <c r="D36" s="527">
        <v>0</v>
      </c>
      <c r="E36" s="527">
        <v>0</v>
      </c>
      <c r="F36" s="527">
        <v>0</v>
      </c>
      <c r="G36" s="527">
        <v>0</v>
      </c>
      <c r="H36" s="527">
        <v>1301.04</v>
      </c>
      <c r="I36" s="527">
        <v>0</v>
      </c>
      <c r="J36" s="527">
        <v>0</v>
      </c>
      <c r="K36" s="527">
        <v>3295.58</v>
      </c>
      <c r="L36" s="527">
        <v>0</v>
      </c>
      <c r="M36" s="527">
        <v>11551.92</v>
      </c>
      <c r="N36" s="527">
        <v>0.08</v>
      </c>
      <c r="O36" s="527">
        <v>0</v>
      </c>
      <c r="P36" s="527">
        <v>1697.23</v>
      </c>
      <c r="Q36" s="527">
        <v>0</v>
      </c>
      <c r="R36" s="527">
        <v>0</v>
      </c>
      <c r="S36" s="527">
        <v>17845.850000000002</v>
      </c>
      <c r="V36" s="525"/>
      <c r="W36" s="525"/>
    </row>
    <row r="37" spans="1:23">
      <c r="A37" s="430" t="s">
        <v>315</v>
      </c>
      <c r="B37" s="526">
        <v>0</v>
      </c>
      <c r="C37" s="526">
        <v>0</v>
      </c>
      <c r="D37" s="526">
        <v>0</v>
      </c>
      <c r="E37" s="526">
        <v>225.69</v>
      </c>
      <c r="F37" s="526">
        <v>0</v>
      </c>
      <c r="G37" s="526">
        <v>0</v>
      </c>
      <c r="H37" s="526">
        <v>9194.2900000000009</v>
      </c>
      <c r="I37" s="526">
        <v>0</v>
      </c>
      <c r="J37" s="526">
        <v>0</v>
      </c>
      <c r="K37" s="526">
        <v>345.49</v>
      </c>
      <c r="L37" s="526">
        <v>0</v>
      </c>
      <c r="M37" s="526">
        <v>-0.59</v>
      </c>
      <c r="N37" s="526">
        <v>0</v>
      </c>
      <c r="O37" s="526">
        <v>0</v>
      </c>
      <c r="P37" s="526">
        <v>7.0000000000000007E-2</v>
      </c>
      <c r="Q37" s="526">
        <v>0</v>
      </c>
      <c r="R37" s="526">
        <v>0</v>
      </c>
      <c r="S37" s="526">
        <v>9764.9500000000007</v>
      </c>
      <c r="V37" s="525"/>
      <c r="W37" s="525"/>
    </row>
    <row r="38" spans="1:23">
      <c r="A38" s="435" t="s">
        <v>332</v>
      </c>
      <c r="B38" s="528">
        <v>0</v>
      </c>
      <c r="C38" s="528">
        <v>2556.4</v>
      </c>
      <c r="D38" s="528">
        <v>752.42</v>
      </c>
      <c r="E38" s="528">
        <v>7412.3600000000006</v>
      </c>
      <c r="F38" s="528">
        <v>0</v>
      </c>
      <c r="G38" s="528">
        <v>20038.59</v>
      </c>
      <c r="H38" s="528">
        <v>0</v>
      </c>
      <c r="I38" s="528">
        <v>345978.99</v>
      </c>
      <c r="J38" s="528">
        <v>0</v>
      </c>
      <c r="K38" s="528">
        <v>283821.46000000002</v>
      </c>
      <c r="L38" s="528">
        <v>198815.9</v>
      </c>
      <c r="M38" s="528">
        <v>228283.03</v>
      </c>
      <c r="N38" s="528">
        <v>13296.16</v>
      </c>
      <c r="O38" s="528">
        <v>0</v>
      </c>
      <c r="P38" s="528">
        <v>811162.61</v>
      </c>
      <c r="Q38" s="528">
        <v>0</v>
      </c>
      <c r="R38" s="528">
        <v>7629.55</v>
      </c>
      <c r="S38" s="528">
        <v>1919747.47</v>
      </c>
      <c r="V38" s="525"/>
      <c r="W38" s="525"/>
    </row>
    <row r="39" spans="1:23">
      <c r="A39" s="486" t="s">
        <v>431</v>
      </c>
      <c r="B39" s="524">
        <v>0</v>
      </c>
      <c r="C39" s="524">
        <v>2556.4</v>
      </c>
      <c r="D39" s="524">
        <v>752.42</v>
      </c>
      <c r="E39" s="524">
        <v>7412.3600000000006</v>
      </c>
      <c r="F39" s="524">
        <v>0</v>
      </c>
      <c r="G39" s="524">
        <v>8463.52</v>
      </c>
      <c r="H39" s="524">
        <v>0</v>
      </c>
      <c r="I39" s="524">
        <v>24738.65</v>
      </c>
      <c r="J39" s="524">
        <v>0</v>
      </c>
      <c r="K39" s="524">
        <v>283821.46000000002</v>
      </c>
      <c r="L39" s="524">
        <v>686.30000000000007</v>
      </c>
      <c r="M39" s="524">
        <v>86019.23</v>
      </c>
      <c r="N39" s="524">
        <v>13296.16</v>
      </c>
      <c r="O39" s="524">
        <v>0</v>
      </c>
      <c r="P39" s="524">
        <v>522571.78</v>
      </c>
      <c r="Q39" s="524">
        <v>0</v>
      </c>
      <c r="R39" s="524">
        <v>0</v>
      </c>
      <c r="S39" s="524">
        <v>950318.28</v>
      </c>
      <c r="V39" s="525"/>
      <c r="W39" s="525"/>
    </row>
    <row r="40" spans="1:23">
      <c r="A40" s="430" t="s">
        <v>376</v>
      </c>
      <c r="B40" s="526">
        <v>0</v>
      </c>
      <c r="C40" s="526">
        <v>0</v>
      </c>
      <c r="D40" s="526">
        <v>0</v>
      </c>
      <c r="E40" s="526">
        <v>0</v>
      </c>
      <c r="F40" s="526">
        <v>0</v>
      </c>
      <c r="G40" s="526">
        <v>2702.35</v>
      </c>
      <c r="H40" s="526">
        <v>0</v>
      </c>
      <c r="I40" s="526">
        <v>73.87</v>
      </c>
      <c r="J40" s="526">
        <v>0</v>
      </c>
      <c r="K40" s="526">
        <v>3876.06</v>
      </c>
      <c r="L40" s="526">
        <v>686.30000000000007</v>
      </c>
      <c r="M40" s="526">
        <v>18660.670000000002</v>
      </c>
      <c r="N40" s="526">
        <v>125.36</v>
      </c>
      <c r="O40" s="526">
        <v>0</v>
      </c>
      <c r="P40" s="526">
        <v>6123.32</v>
      </c>
      <c r="Q40" s="526">
        <v>0</v>
      </c>
      <c r="R40" s="526">
        <v>0</v>
      </c>
      <c r="S40" s="526">
        <v>32247.93</v>
      </c>
      <c r="V40" s="525"/>
      <c r="W40" s="525"/>
    </row>
    <row r="41" spans="1:23">
      <c r="A41" s="430" t="s">
        <v>377</v>
      </c>
      <c r="B41" s="526">
        <v>0</v>
      </c>
      <c r="C41" s="526">
        <v>379.23</v>
      </c>
      <c r="D41" s="526">
        <v>0</v>
      </c>
      <c r="E41" s="526">
        <v>170.36</v>
      </c>
      <c r="F41" s="526">
        <v>0</v>
      </c>
      <c r="G41" s="526">
        <v>0</v>
      </c>
      <c r="H41" s="526">
        <v>0</v>
      </c>
      <c r="I41" s="526">
        <v>4598.1400000000003</v>
      </c>
      <c r="J41" s="526">
        <v>0</v>
      </c>
      <c r="K41" s="526">
        <v>14812.75</v>
      </c>
      <c r="L41" s="526">
        <v>0</v>
      </c>
      <c r="M41" s="526">
        <v>103.54</v>
      </c>
      <c r="N41" s="526">
        <v>951.80000000000007</v>
      </c>
      <c r="O41" s="526">
        <v>0</v>
      </c>
      <c r="P41" s="526">
        <v>1401.6000000000001</v>
      </c>
      <c r="Q41" s="526">
        <v>0</v>
      </c>
      <c r="R41" s="526">
        <v>0</v>
      </c>
      <c r="S41" s="526">
        <v>22417.42</v>
      </c>
      <c r="V41" s="525"/>
      <c r="W41" s="525"/>
    </row>
    <row r="42" spans="1:23">
      <c r="A42" s="433" t="s">
        <v>378</v>
      </c>
      <c r="B42" s="527">
        <v>0</v>
      </c>
      <c r="C42" s="527">
        <v>0</v>
      </c>
      <c r="D42" s="527">
        <v>0</v>
      </c>
      <c r="E42" s="527">
        <v>507.87</v>
      </c>
      <c r="F42" s="527">
        <v>0</v>
      </c>
      <c r="G42" s="527">
        <v>182.07</v>
      </c>
      <c r="H42" s="527">
        <v>0</v>
      </c>
      <c r="I42" s="527">
        <v>6583.84</v>
      </c>
      <c r="J42" s="527">
        <v>0</v>
      </c>
      <c r="K42" s="527">
        <v>29650.560000000001</v>
      </c>
      <c r="L42" s="527">
        <v>0</v>
      </c>
      <c r="M42" s="527">
        <v>4194.03</v>
      </c>
      <c r="N42" s="527">
        <v>2949.61</v>
      </c>
      <c r="O42" s="527">
        <v>0</v>
      </c>
      <c r="P42" s="527">
        <v>9928.07</v>
      </c>
      <c r="Q42" s="527">
        <v>0</v>
      </c>
      <c r="R42" s="527">
        <v>0</v>
      </c>
      <c r="S42" s="527">
        <v>53996.05</v>
      </c>
      <c r="V42" s="525"/>
      <c r="W42" s="525"/>
    </row>
    <row r="43" spans="1:23">
      <c r="A43" s="430" t="s">
        <v>379</v>
      </c>
      <c r="B43" s="526">
        <v>0</v>
      </c>
      <c r="C43" s="526">
        <v>2177.17</v>
      </c>
      <c r="D43" s="526">
        <v>752.42</v>
      </c>
      <c r="E43" s="526">
        <v>994.1</v>
      </c>
      <c r="F43" s="526">
        <v>0</v>
      </c>
      <c r="G43" s="526">
        <v>3214.4900000000002</v>
      </c>
      <c r="H43" s="526">
        <v>0</v>
      </c>
      <c r="I43" s="526">
        <v>11665.07</v>
      </c>
      <c r="J43" s="526">
        <v>0</v>
      </c>
      <c r="K43" s="526">
        <v>17981.64</v>
      </c>
      <c r="L43" s="526">
        <v>0</v>
      </c>
      <c r="M43" s="526">
        <v>22969.84</v>
      </c>
      <c r="N43" s="526">
        <v>1643.27</v>
      </c>
      <c r="O43" s="526">
        <v>0</v>
      </c>
      <c r="P43" s="526">
        <v>22041.49</v>
      </c>
      <c r="Q43" s="526">
        <v>0</v>
      </c>
      <c r="R43" s="526">
        <v>0</v>
      </c>
      <c r="S43" s="526">
        <v>83439.489999999991</v>
      </c>
      <c r="V43" s="525"/>
      <c r="W43" s="525"/>
    </row>
    <row r="44" spans="1:23">
      <c r="A44" s="430" t="s">
        <v>380</v>
      </c>
      <c r="B44" s="526">
        <v>0</v>
      </c>
      <c r="C44" s="526">
        <v>0</v>
      </c>
      <c r="D44" s="526">
        <v>0</v>
      </c>
      <c r="E44" s="526">
        <v>0</v>
      </c>
      <c r="F44" s="526">
        <v>0</v>
      </c>
      <c r="G44" s="526">
        <v>0</v>
      </c>
      <c r="H44" s="526">
        <v>0</v>
      </c>
      <c r="I44" s="526">
        <v>0</v>
      </c>
      <c r="J44" s="526">
        <v>0</v>
      </c>
      <c r="K44" s="526">
        <v>22.3</v>
      </c>
      <c r="L44" s="526">
        <v>0</v>
      </c>
      <c r="M44" s="526">
        <v>0</v>
      </c>
      <c r="N44" s="526">
        <v>0</v>
      </c>
      <c r="O44" s="526">
        <v>0</v>
      </c>
      <c r="P44" s="526">
        <v>0</v>
      </c>
      <c r="Q44" s="526">
        <v>0</v>
      </c>
      <c r="R44" s="526">
        <v>0</v>
      </c>
      <c r="S44" s="526">
        <v>22.3</v>
      </c>
      <c r="V44" s="525"/>
      <c r="W44" s="525"/>
    </row>
    <row r="45" spans="1:23">
      <c r="A45" s="433" t="s">
        <v>381</v>
      </c>
      <c r="B45" s="527">
        <v>0</v>
      </c>
      <c r="C45" s="527">
        <v>0</v>
      </c>
      <c r="D45" s="527">
        <v>0</v>
      </c>
      <c r="E45" s="527">
        <v>0</v>
      </c>
      <c r="F45" s="527">
        <v>0</v>
      </c>
      <c r="G45" s="527">
        <v>0</v>
      </c>
      <c r="H45" s="527">
        <v>0</v>
      </c>
      <c r="I45" s="527">
        <v>0</v>
      </c>
      <c r="J45" s="527">
        <v>0</v>
      </c>
      <c r="K45" s="527">
        <v>0</v>
      </c>
      <c r="L45" s="527">
        <v>0</v>
      </c>
      <c r="M45" s="527">
        <v>0</v>
      </c>
      <c r="N45" s="527">
        <v>5</v>
      </c>
      <c r="O45" s="527">
        <v>0</v>
      </c>
      <c r="P45" s="527">
        <v>198.57</v>
      </c>
      <c r="Q45" s="527">
        <v>0</v>
      </c>
      <c r="R45" s="527">
        <v>0</v>
      </c>
      <c r="S45" s="527">
        <v>203.57</v>
      </c>
      <c r="V45" s="525"/>
      <c r="W45" s="525"/>
    </row>
    <row r="46" spans="1:23">
      <c r="A46" s="430" t="s">
        <v>382</v>
      </c>
      <c r="B46" s="526">
        <v>0</v>
      </c>
      <c r="C46" s="526">
        <v>0</v>
      </c>
      <c r="D46" s="526">
        <v>0</v>
      </c>
      <c r="E46" s="526">
        <v>0</v>
      </c>
      <c r="F46" s="526">
        <v>0</v>
      </c>
      <c r="G46" s="526">
        <v>0</v>
      </c>
      <c r="H46" s="526">
        <v>0</v>
      </c>
      <c r="I46" s="526">
        <v>0</v>
      </c>
      <c r="J46" s="526">
        <v>0</v>
      </c>
      <c r="K46" s="526">
        <v>0.24</v>
      </c>
      <c r="L46" s="526">
        <v>0</v>
      </c>
      <c r="M46" s="526">
        <v>0</v>
      </c>
      <c r="N46" s="526">
        <v>710.6</v>
      </c>
      <c r="O46" s="526">
        <v>0</v>
      </c>
      <c r="P46" s="526">
        <v>-4.55</v>
      </c>
      <c r="Q46" s="526">
        <v>0</v>
      </c>
      <c r="R46" s="526">
        <v>0</v>
      </c>
      <c r="S46" s="526">
        <v>706.29000000000008</v>
      </c>
      <c r="V46" s="525"/>
      <c r="W46" s="525"/>
    </row>
    <row r="47" spans="1:23">
      <c r="A47" s="430" t="s">
        <v>383</v>
      </c>
      <c r="B47" s="526">
        <v>0</v>
      </c>
      <c r="C47" s="526">
        <v>0</v>
      </c>
      <c r="D47" s="526">
        <v>0</v>
      </c>
      <c r="E47" s="526">
        <v>0.57999999999999996</v>
      </c>
      <c r="F47" s="526">
        <v>0</v>
      </c>
      <c r="G47" s="526">
        <v>6.87</v>
      </c>
      <c r="H47" s="526">
        <v>0</v>
      </c>
      <c r="I47" s="526">
        <v>44.53</v>
      </c>
      <c r="J47" s="526">
        <v>0</v>
      </c>
      <c r="K47" s="526">
        <v>118.24000000000001</v>
      </c>
      <c r="L47" s="526">
        <v>0</v>
      </c>
      <c r="M47" s="526">
        <v>999.63</v>
      </c>
      <c r="N47" s="526">
        <v>0</v>
      </c>
      <c r="O47" s="526">
        <v>0</v>
      </c>
      <c r="P47" s="526">
        <v>291</v>
      </c>
      <c r="Q47" s="526">
        <v>0</v>
      </c>
      <c r="R47" s="526">
        <v>0</v>
      </c>
      <c r="S47" s="526">
        <v>1460.85</v>
      </c>
      <c r="V47" s="525"/>
      <c r="W47" s="525"/>
    </row>
    <row r="48" spans="1:23">
      <c r="A48" s="433" t="s">
        <v>384</v>
      </c>
      <c r="B48" s="527">
        <v>0</v>
      </c>
      <c r="C48" s="527">
        <v>0</v>
      </c>
      <c r="D48" s="527">
        <v>0</v>
      </c>
      <c r="E48" s="527">
        <v>0</v>
      </c>
      <c r="F48" s="527">
        <v>0</v>
      </c>
      <c r="G48" s="527">
        <v>0</v>
      </c>
      <c r="H48" s="527">
        <v>0</v>
      </c>
      <c r="I48" s="527">
        <v>0</v>
      </c>
      <c r="J48" s="527">
        <v>0</v>
      </c>
      <c r="K48" s="527">
        <v>0</v>
      </c>
      <c r="L48" s="527">
        <v>0</v>
      </c>
      <c r="M48" s="527">
        <v>0</v>
      </c>
      <c r="N48" s="527">
        <v>0</v>
      </c>
      <c r="O48" s="527">
        <v>0</v>
      </c>
      <c r="P48" s="527">
        <v>0</v>
      </c>
      <c r="Q48" s="527">
        <v>0</v>
      </c>
      <c r="R48" s="527">
        <v>0</v>
      </c>
      <c r="S48" s="527">
        <v>0</v>
      </c>
      <c r="V48" s="525"/>
      <c r="W48" s="525"/>
    </row>
    <row r="49" spans="1:23">
      <c r="A49" s="430" t="s">
        <v>385</v>
      </c>
      <c r="B49" s="526">
        <v>0</v>
      </c>
      <c r="C49" s="526">
        <v>0</v>
      </c>
      <c r="D49" s="526">
        <v>0</v>
      </c>
      <c r="E49" s="526">
        <v>5739.45</v>
      </c>
      <c r="F49" s="526">
        <v>0</v>
      </c>
      <c r="G49" s="526">
        <v>2357.7400000000002</v>
      </c>
      <c r="H49" s="526">
        <v>0</v>
      </c>
      <c r="I49" s="526">
        <v>1773.21</v>
      </c>
      <c r="J49" s="526">
        <v>0</v>
      </c>
      <c r="K49" s="526">
        <v>217359.66</v>
      </c>
      <c r="L49" s="526">
        <v>0</v>
      </c>
      <c r="M49" s="526">
        <v>39091.51</v>
      </c>
      <c r="N49" s="526">
        <v>6910.52</v>
      </c>
      <c r="O49" s="526">
        <v>0</v>
      </c>
      <c r="P49" s="526">
        <v>482592.28</v>
      </c>
      <c r="Q49" s="526">
        <v>0</v>
      </c>
      <c r="R49" s="526">
        <v>0</v>
      </c>
      <c r="S49" s="526">
        <v>755824.37000000011</v>
      </c>
      <c r="V49" s="525"/>
      <c r="W49" s="525"/>
    </row>
    <row r="50" spans="1:23">
      <c r="A50" s="488" t="s">
        <v>432</v>
      </c>
      <c r="B50" s="528">
        <v>0</v>
      </c>
      <c r="C50" s="528">
        <v>0</v>
      </c>
      <c r="D50" s="528">
        <v>0</v>
      </c>
      <c r="E50" s="528">
        <v>0</v>
      </c>
      <c r="F50" s="528">
        <v>0</v>
      </c>
      <c r="G50" s="528">
        <v>11575.06</v>
      </c>
      <c r="H50" s="528">
        <v>0</v>
      </c>
      <c r="I50" s="528">
        <v>321240.33</v>
      </c>
      <c r="J50" s="528">
        <v>0</v>
      </c>
      <c r="K50" s="528">
        <v>0</v>
      </c>
      <c r="L50" s="528">
        <v>198129.59</v>
      </c>
      <c r="M50" s="528">
        <v>142263.81</v>
      </c>
      <c r="N50" s="528">
        <v>0</v>
      </c>
      <c r="O50" s="528">
        <v>0</v>
      </c>
      <c r="P50" s="528">
        <v>288590.83</v>
      </c>
      <c r="Q50" s="528">
        <v>0</v>
      </c>
      <c r="R50" s="528">
        <v>7629.55</v>
      </c>
      <c r="S50" s="528">
        <v>969429.17000000016</v>
      </c>
      <c r="V50" s="525"/>
      <c r="W50" s="525"/>
    </row>
    <row r="51" spans="1:23">
      <c r="A51" s="433" t="s">
        <v>386</v>
      </c>
      <c r="B51" s="527">
        <v>0</v>
      </c>
      <c r="C51" s="527">
        <v>0</v>
      </c>
      <c r="D51" s="527">
        <v>0</v>
      </c>
      <c r="E51" s="527">
        <v>0</v>
      </c>
      <c r="F51" s="527">
        <v>0</v>
      </c>
      <c r="G51" s="527">
        <v>0</v>
      </c>
      <c r="H51" s="527">
        <v>0</v>
      </c>
      <c r="I51" s="527">
        <v>0</v>
      </c>
      <c r="J51" s="527">
        <v>0</v>
      </c>
      <c r="K51" s="527">
        <v>0</v>
      </c>
      <c r="L51" s="527">
        <v>0</v>
      </c>
      <c r="M51" s="527">
        <v>0</v>
      </c>
      <c r="N51" s="527">
        <v>0</v>
      </c>
      <c r="O51" s="527">
        <v>0</v>
      </c>
      <c r="P51" s="527">
        <v>0</v>
      </c>
      <c r="Q51" s="527">
        <v>0</v>
      </c>
      <c r="R51" s="527">
        <v>0</v>
      </c>
      <c r="S51" s="527">
        <v>0</v>
      </c>
      <c r="V51" s="525"/>
      <c r="W51" s="525"/>
    </row>
    <row r="52" spans="1:23">
      <c r="A52" s="430" t="s">
        <v>387</v>
      </c>
      <c r="B52" s="528">
        <v>0</v>
      </c>
      <c r="C52" s="528">
        <v>0</v>
      </c>
      <c r="D52" s="528">
        <v>0</v>
      </c>
      <c r="E52" s="528">
        <v>0</v>
      </c>
      <c r="F52" s="526">
        <v>0</v>
      </c>
      <c r="G52" s="526">
        <v>11575.06</v>
      </c>
      <c r="H52" s="526">
        <v>0</v>
      </c>
      <c r="I52" s="526">
        <v>321240.33</v>
      </c>
      <c r="J52" s="526">
        <v>0</v>
      </c>
      <c r="K52" s="526">
        <v>0</v>
      </c>
      <c r="L52" s="526">
        <v>198129.59</v>
      </c>
      <c r="M52" s="526">
        <v>142263.81</v>
      </c>
      <c r="N52" s="526">
        <v>0</v>
      </c>
      <c r="O52" s="526">
        <v>0</v>
      </c>
      <c r="P52" s="526">
        <v>288590.83</v>
      </c>
      <c r="Q52" s="526">
        <v>0</v>
      </c>
      <c r="R52" s="526">
        <v>7629.55</v>
      </c>
      <c r="S52" s="526">
        <v>969429.17000000016</v>
      </c>
      <c r="V52" s="525"/>
      <c r="W52" s="525"/>
    </row>
    <row r="53" spans="1:23">
      <c r="A53" s="466" t="s">
        <v>395</v>
      </c>
      <c r="B53" s="526">
        <v>0</v>
      </c>
      <c r="C53" s="526">
        <v>0</v>
      </c>
      <c r="D53" s="526">
        <v>0</v>
      </c>
      <c r="E53" s="526">
        <v>0</v>
      </c>
      <c r="F53" s="526">
        <v>0</v>
      </c>
      <c r="G53" s="526">
        <v>1120.26</v>
      </c>
      <c r="H53" s="526">
        <v>0</v>
      </c>
      <c r="I53" s="526">
        <v>63850.97</v>
      </c>
      <c r="J53" s="526">
        <v>0</v>
      </c>
      <c r="K53" s="526">
        <v>0</v>
      </c>
      <c r="L53" s="526">
        <v>36328</v>
      </c>
      <c r="M53" s="526">
        <v>20288.22</v>
      </c>
      <c r="N53" s="526">
        <v>0</v>
      </c>
      <c r="O53" s="526">
        <v>0</v>
      </c>
      <c r="P53" s="526">
        <v>27230.31</v>
      </c>
      <c r="Q53" s="526">
        <v>0</v>
      </c>
      <c r="R53" s="526">
        <v>977.24</v>
      </c>
      <c r="S53" s="526">
        <v>149795</v>
      </c>
      <c r="V53" s="525"/>
      <c r="W53" s="525"/>
    </row>
    <row r="54" spans="1:23">
      <c r="A54" s="529" t="s">
        <v>433</v>
      </c>
      <c r="B54" s="527">
        <v>0</v>
      </c>
      <c r="C54" s="527">
        <v>0</v>
      </c>
      <c r="D54" s="527">
        <v>0</v>
      </c>
      <c r="E54" s="527">
        <v>0</v>
      </c>
      <c r="F54" s="527">
        <v>0</v>
      </c>
      <c r="G54" s="527">
        <v>10375.790000000001</v>
      </c>
      <c r="H54" s="527">
        <v>0</v>
      </c>
      <c r="I54" s="527">
        <v>256018.74000000002</v>
      </c>
      <c r="J54" s="527">
        <v>0</v>
      </c>
      <c r="K54" s="527">
        <v>0</v>
      </c>
      <c r="L54" s="527">
        <v>161049.56</v>
      </c>
      <c r="M54" s="527">
        <v>121971.26000000001</v>
      </c>
      <c r="N54" s="527">
        <v>0</v>
      </c>
      <c r="O54" s="527">
        <v>0</v>
      </c>
      <c r="P54" s="527">
        <v>260350.11000000002</v>
      </c>
      <c r="Q54" s="527">
        <v>0</v>
      </c>
      <c r="R54" s="527">
        <v>6581.83</v>
      </c>
      <c r="S54" s="527">
        <v>816347.29</v>
      </c>
      <c r="V54" s="525"/>
      <c r="W54" s="525"/>
    </row>
    <row r="55" spans="1:23">
      <c r="A55" s="466" t="s">
        <v>434</v>
      </c>
      <c r="B55" s="526">
        <v>0</v>
      </c>
      <c r="C55" s="526">
        <v>0</v>
      </c>
      <c r="D55" s="526">
        <v>0</v>
      </c>
      <c r="E55" s="526">
        <v>0</v>
      </c>
      <c r="F55" s="526">
        <v>0</v>
      </c>
      <c r="G55" s="526">
        <v>79.010000000000005</v>
      </c>
      <c r="H55" s="526">
        <v>0</v>
      </c>
      <c r="I55" s="526">
        <v>1370.6200000000001</v>
      </c>
      <c r="J55" s="526">
        <v>0</v>
      </c>
      <c r="K55" s="526">
        <v>0</v>
      </c>
      <c r="L55" s="526">
        <v>752.03</v>
      </c>
      <c r="M55" s="526">
        <v>4.32</v>
      </c>
      <c r="N55" s="526">
        <v>0</v>
      </c>
      <c r="O55" s="526">
        <v>0</v>
      </c>
      <c r="P55" s="526">
        <v>1010.41</v>
      </c>
      <c r="Q55" s="526">
        <v>0</v>
      </c>
      <c r="R55" s="526">
        <v>70.48</v>
      </c>
      <c r="S55" s="526">
        <v>3286.87</v>
      </c>
      <c r="V55" s="525"/>
      <c r="W55" s="525"/>
    </row>
    <row r="56" spans="1:23">
      <c r="A56" s="430" t="s">
        <v>389</v>
      </c>
      <c r="B56" s="526">
        <v>0</v>
      </c>
      <c r="C56" s="526">
        <v>0</v>
      </c>
      <c r="D56" s="526">
        <v>0</v>
      </c>
      <c r="E56" s="526">
        <v>0</v>
      </c>
      <c r="F56" s="526">
        <v>0</v>
      </c>
      <c r="G56" s="526">
        <v>0</v>
      </c>
      <c r="H56" s="526">
        <v>0</v>
      </c>
      <c r="I56" s="526">
        <v>0</v>
      </c>
      <c r="J56" s="526">
        <v>0</v>
      </c>
      <c r="K56" s="526">
        <v>0</v>
      </c>
      <c r="L56" s="526">
        <v>0</v>
      </c>
      <c r="M56" s="526">
        <v>0</v>
      </c>
      <c r="N56" s="526">
        <v>0</v>
      </c>
      <c r="O56" s="526">
        <v>0</v>
      </c>
      <c r="P56" s="526">
        <v>0</v>
      </c>
      <c r="Q56" s="526">
        <v>0</v>
      </c>
      <c r="R56" s="526">
        <v>0</v>
      </c>
      <c r="S56" s="526">
        <v>0</v>
      </c>
      <c r="V56" s="525"/>
      <c r="W56" s="525"/>
    </row>
    <row r="57" spans="1:23">
      <c r="A57" s="433" t="s">
        <v>390</v>
      </c>
      <c r="B57" s="527">
        <v>0</v>
      </c>
      <c r="C57" s="527">
        <v>0</v>
      </c>
      <c r="D57" s="527">
        <v>0</v>
      </c>
      <c r="E57" s="527">
        <v>0</v>
      </c>
      <c r="F57" s="527">
        <v>0</v>
      </c>
      <c r="G57" s="527">
        <v>0</v>
      </c>
      <c r="H57" s="527">
        <v>0</v>
      </c>
      <c r="I57" s="527">
        <v>0</v>
      </c>
      <c r="J57" s="527">
        <v>0</v>
      </c>
      <c r="K57" s="527">
        <v>0</v>
      </c>
      <c r="L57" s="527">
        <v>0</v>
      </c>
      <c r="M57" s="527">
        <v>0</v>
      </c>
      <c r="N57" s="527">
        <v>0</v>
      </c>
      <c r="O57" s="527">
        <v>0</v>
      </c>
      <c r="P57" s="527">
        <v>0</v>
      </c>
      <c r="Q57" s="527">
        <v>0</v>
      </c>
      <c r="R57" s="527">
        <v>0</v>
      </c>
      <c r="S57" s="527">
        <v>0</v>
      </c>
      <c r="V57" s="525"/>
      <c r="W57" s="525"/>
    </row>
    <row r="58" spans="1:23">
      <c r="A58" s="488" t="s">
        <v>435</v>
      </c>
      <c r="B58" s="528">
        <v>13760.09</v>
      </c>
      <c r="C58" s="528">
        <v>2631.2200000000003</v>
      </c>
      <c r="D58" s="528">
        <v>89893.78</v>
      </c>
      <c r="E58" s="528">
        <v>15597.050000000001</v>
      </c>
      <c r="F58" s="528">
        <v>3398.13</v>
      </c>
      <c r="G58" s="528">
        <v>20038.59</v>
      </c>
      <c r="H58" s="528">
        <v>427184.06</v>
      </c>
      <c r="I58" s="528">
        <v>345978.99</v>
      </c>
      <c r="J58" s="528">
        <v>52052.99</v>
      </c>
      <c r="K58" s="528">
        <v>1134802.33</v>
      </c>
      <c r="L58" s="528">
        <v>198815.9</v>
      </c>
      <c r="M58" s="528">
        <v>664356.82000000007</v>
      </c>
      <c r="N58" s="528">
        <v>13554.84</v>
      </c>
      <c r="O58" s="528">
        <v>274.2</v>
      </c>
      <c r="P58" s="528">
        <v>1994990.97</v>
      </c>
      <c r="Q58" s="528">
        <v>30849.78</v>
      </c>
      <c r="R58" s="528">
        <v>7629.55</v>
      </c>
      <c r="S58" s="528">
        <v>5015809.29</v>
      </c>
      <c r="V58" s="525"/>
      <c r="W58" s="525"/>
    </row>
    <row r="59" spans="1:23" ht="6.75" customHeight="1" thickBot="1">
      <c r="A59" s="440"/>
      <c r="B59" s="441"/>
      <c r="C59" s="441"/>
      <c r="D59" s="441"/>
      <c r="E59" s="441"/>
      <c r="F59" s="441"/>
      <c r="G59" s="441"/>
      <c r="H59" s="441"/>
      <c r="I59" s="441"/>
      <c r="J59" s="441"/>
      <c r="K59" s="441"/>
      <c r="L59" s="441"/>
      <c r="M59" s="441"/>
      <c r="N59" s="441"/>
      <c r="O59" s="441"/>
      <c r="P59" s="441"/>
      <c r="Q59" s="441"/>
      <c r="R59" s="441"/>
      <c r="S59" s="441"/>
    </row>
    <row r="60" spans="1:23" ht="6.75" customHeight="1" thickTop="1"/>
    <row r="61" spans="1:23">
      <c r="A61" s="35" t="s">
        <v>439</v>
      </c>
    </row>
    <row r="62" spans="1:23">
      <c r="A62" s="522" t="s">
        <v>440</v>
      </c>
    </row>
    <row r="63" spans="1:23">
      <c r="A63" s="35" t="s">
        <v>124</v>
      </c>
    </row>
    <row r="64" spans="1:23">
      <c r="A64" s="35" t="s">
        <v>125</v>
      </c>
    </row>
    <row r="65" spans="1:1">
      <c r="A65" s="35" t="s">
        <v>126</v>
      </c>
    </row>
    <row r="66" spans="1:1">
      <c r="A66" s="35" t="s">
        <v>127</v>
      </c>
    </row>
    <row r="67" spans="1:1">
      <c r="A67" s="35" t="s">
        <v>128</v>
      </c>
    </row>
    <row r="68" spans="1:1">
      <c r="A68" s="35" t="s">
        <v>130</v>
      </c>
    </row>
    <row r="69" spans="1:1">
      <c r="A69" s="35" t="s">
        <v>131</v>
      </c>
    </row>
    <row r="70" spans="1:1" s="413" customFormat="1">
      <c r="A70" s="35" t="s">
        <v>132</v>
      </c>
    </row>
    <row r="71" spans="1:1">
      <c r="A71" s="35" t="s">
        <v>133</v>
      </c>
    </row>
    <row r="72" spans="1:1">
      <c r="A72" s="35" t="s">
        <v>134</v>
      </c>
    </row>
    <row r="73" spans="1:1">
      <c r="A73" s="265"/>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26BE6-3DC2-4E2E-B216-7FDA93D83FFE}">
  <sheetPr codeName="Hoja80">
    <pageSetUpPr fitToPage="1"/>
  </sheetPr>
  <dimension ref="A1:V72"/>
  <sheetViews>
    <sheetView zoomScale="70" zoomScaleNormal="70" workbookViewId="0"/>
  </sheetViews>
  <sheetFormatPr baseColWidth="10" defaultColWidth="10.33203125" defaultRowHeight="13.8"/>
  <cols>
    <col min="1" max="1" width="60.6640625" style="522" customWidth="1"/>
    <col min="2" max="6" width="11.6640625" style="522" customWidth="1"/>
    <col min="7" max="7" width="15.33203125" style="522" bestFit="1" customWidth="1"/>
    <col min="8" max="9" width="13.6640625" style="522" customWidth="1"/>
    <col min="10" max="10" width="11.6640625" style="522" customWidth="1"/>
    <col min="11" max="11" width="13.44140625" style="522" customWidth="1"/>
    <col min="12" max="12" width="11.6640625" style="522" customWidth="1"/>
    <col min="13" max="14" width="14.5546875" style="522" customWidth="1"/>
    <col min="15" max="15" width="11.6640625" style="522" customWidth="1"/>
    <col min="16" max="16" width="13.6640625" style="522" customWidth="1"/>
    <col min="17" max="17" width="11.6640625" style="522" customWidth="1"/>
    <col min="18" max="18" width="14.33203125" style="522" customWidth="1"/>
    <col min="19" max="19" width="15.6640625" style="522" customWidth="1"/>
    <col min="20" max="16384" width="10.33203125" style="522"/>
  </cols>
  <sheetData>
    <row r="1" spans="1:22" ht="33.6">
      <c r="A1" s="36" t="s">
        <v>28</v>
      </c>
      <c r="B1" s="523"/>
      <c r="C1" s="523"/>
      <c r="D1" s="523"/>
      <c r="E1" s="523"/>
      <c r="F1" s="523"/>
      <c r="G1" s="523"/>
      <c r="H1" s="523"/>
      <c r="I1" s="523"/>
      <c r="J1" s="523"/>
      <c r="K1" s="523"/>
      <c r="L1" s="523"/>
      <c r="M1" s="523"/>
      <c r="N1" s="523"/>
      <c r="O1" s="523"/>
      <c r="P1" s="523"/>
      <c r="Q1" s="523"/>
      <c r="R1" s="523"/>
      <c r="S1" s="523"/>
    </row>
    <row r="2" spans="1:22" ht="18" customHeight="1">
      <c r="A2" s="39" t="s">
        <v>136</v>
      </c>
      <c r="B2" s="523"/>
      <c r="C2" s="523"/>
      <c r="D2" s="523"/>
      <c r="E2" s="523"/>
      <c r="F2" s="523"/>
      <c r="G2" s="523"/>
      <c r="H2" s="523"/>
      <c r="I2" s="523"/>
      <c r="J2" s="523"/>
      <c r="K2" s="523"/>
      <c r="L2" s="523"/>
      <c r="M2" s="523"/>
      <c r="N2" s="523"/>
      <c r="O2" s="523"/>
      <c r="P2" s="523"/>
      <c r="Q2" s="523"/>
      <c r="R2" s="523"/>
      <c r="S2" s="523"/>
    </row>
    <row r="3" spans="1:22" ht="18.75" customHeight="1">
      <c r="A3" s="42" t="s">
        <v>337</v>
      </c>
      <c r="B3" s="523"/>
      <c r="C3" s="523"/>
      <c r="D3" s="523"/>
      <c r="E3" s="523"/>
      <c r="F3" s="523"/>
      <c r="G3" s="523"/>
      <c r="H3" s="523"/>
      <c r="I3" s="523"/>
      <c r="J3" s="523"/>
      <c r="K3" s="523"/>
      <c r="L3" s="523"/>
      <c r="M3" s="523"/>
      <c r="N3" s="523"/>
      <c r="O3" s="523"/>
      <c r="P3" s="523"/>
      <c r="Q3" s="523"/>
      <c r="R3" s="523"/>
      <c r="S3" s="523"/>
    </row>
    <row r="5" spans="1:22" ht="14.4" thickBot="1"/>
    <row r="6" spans="1:22" ht="80.099999999999994" customHeight="1" thickTop="1">
      <c r="A6" s="458" t="s">
        <v>338</v>
      </c>
      <c r="B6" s="459" t="s">
        <v>178</v>
      </c>
      <c r="C6" s="459" t="s">
        <v>299</v>
      </c>
      <c r="D6" s="459" t="s">
        <v>180</v>
      </c>
      <c r="E6" s="459" t="s">
        <v>181</v>
      </c>
      <c r="F6" s="459" t="s">
        <v>182</v>
      </c>
      <c r="G6" s="459" t="s">
        <v>183</v>
      </c>
      <c r="H6" s="459" t="s">
        <v>184</v>
      </c>
      <c r="I6" s="459" t="s">
        <v>185</v>
      </c>
      <c r="J6" s="459" t="s">
        <v>186</v>
      </c>
      <c r="K6" s="394" t="s">
        <v>298</v>
      </c>
      <c r="L6" s="459" t="s">
        <v>188</v>
      </c>
      <c r="M6" s="459" t="s">
        <v>304</v>
      </c>
      <c r="N6" s="459" t="s">
        <v>190</v>
      </c>
      <c r="O6" s="459" t="s">
        <v>191</v>
      </c>
      <c r="P6" s="459" t="s">
        <v>192</v>
      </c>
      <c r="Q6" s="459" t="s">
        <v>193</v>
      </c>
      <c r="R6" s="459" t="s">
        <v>194</v>
      </c>
      <c r="S6" s="459" t="s">
        <v>300</v>
      </c>
    </row>
    <row r="7" spans="1:22" ht="6.75" customHeight="1"/>
    <row r="8" spans="1:22" ht="6.75" customHeight="1"/>
    <row r="9" spans="1:22">
      <c r="A9" s="437" t="s">
        <v>420</v>
      </c>
      <c r="B9" s="524">
        <v>51371.700000000004</v>
      </c>
      <c r="C9" s="524">
        <v>10938.97</v>
      </c>
      <c r="D9" s="524">
        <v>74453.509999999995</v>
      </c>
      <c r="E9" s="524">
        <v>5437.89</v>
      </c>
      <c r="F9" s="524">
        <v>18576.010000000002</v>
      </c>
      <c r="G9" s="524">
        <v>32056.46</v>
      </c>
      <c r="H9" s="524">
        <v>364456.08</v>
      </c>
      <c r="I9" s="524">
        <v>0</v>
      </c>
      <c r="J9" s="524">
        <v>13723.25</v>
      </c>
      <c r="K9" s="524">
        <v>469167.10000000003</v>
      </c>
      <c r="L9" s="524">
        <v>0</v>
      </c>
      <c r="M9" s="524">
        <v>482669.79000000004</v>
      </c>
      <c r="N9" s="524">
        <v>0</v>
      </c>
      <c r="O9" s="524">
        <v>51884.74</v>
      </c>
      <c r="P9" s="524">
        <v>1119451.96</v>
      </c>
      <c r="Q9" s="524">
        <v>37649.72</v>
      </c>
      <c r="R9" s="524">
        <v>0</v>
      </c>
      <c r="S9" s="524">
        <v>2731837.18</v>
      </c>
      <c r="V9" s="525"/>
    </row>
    <row r="10" spans="1:22">
      <c r="A10" s="430" t="s">
        <v>310</v>
      </c>
      <c r="B10" s="526">
        <v>13150.14</v>
      </c>
      <c r="C10" s="526">
        <v>0</v>
      </c>
      <c r="D10" s="526">
        <v>35448.42</v>
      </c>
      <c r="E10" s="526">
        <v>0</v>
      </c>
      <c r="F10" s="526">
        <v>0</v>
      </c>
      <c r="G10" s="526">
        <v>0</v>
      </c>
      <c r="H10" s="526">
        <v>116617.79000000001</v>
      </c>
      <c r="I10" s="526">
        <v>0</v>
      </c>
      <c r="J10" s="526">
        <v>0</v>
      </c>
      <c r="K10" s="526">
        <v>210263.04000000001</v>
      </c>
      <c r="L10" s="526">
        <v>0</v>
      </c>
      <c r="M10" s="526">
        <v>120474.03</v>
      </c>
      <c r="N10" s="526">
        <v>0</v>
      </c>
      <c r="O10" s="526">
        <v>0</v>
      </c>
      <c r="P10" s="526">
        <v>505577.07</v>
      </c>
      <c r="Q10" s="526">
        <v>0</v>
      </c>
      <c r="R10" s="526">
        <v>0</v>
      </c>
      <c r="S10" s="526">
        <v>1001530.49</v>
      </c>
      <c r="V10" s="525"/>
    </row>
    <row r="11" spans="1:22">
      <c r="A11" s="430" t="s">
        <v>342</v>
      </c>
      <c r="B11" s="526">
        <v>142.56</v>
      </c>
      <c r="C11" s="526">
        <v>0</v>
      </c>
      <c r="D11" s="526">
        <v>5.88</v>
      </c>
      <c r="E11" s="526">
        <v>0</v>
      </c>
      <c r="F11" s="526">
        <v>0</v>
      </c>
      <c r="G11" s="526">
        <v>0</v>
      </c>
      <c r="H11" s="526">
        <v>878.17000000000007</v>
      </c>
      <c r="I11" s="526">
        <v>0</v>
      </c>
      <c r="J11" s="526">
        <v>0</v>
      </c>
      <c r="K11" s="526">
        <v>0</v>
      </c>
      <c r="L11" s="526">
        <v>0</v>
      </c>
      <c r="M11" s="526">
        <v>0</v>
      </c>
      <c r="N11" s="526">
        <v>0</v>
      </c>
      <c r="O11" s="526">
        <v>0</v>
      </c>
      <c r="P11" s="526">
        <v>0</v>
      </c>
      <c r="Q11" s="526">
        <v>0</v>
      </c>
      <c r="R11" s="526">
        <v>0</v>
      </c>
      <c r="S11" s="526">
        <v>1026.6100000000001</v>
      </c>
      <c r="V11" s="525"/>
    </row>
    <row r="12" spans="1:22">
      <c r="A12" s="433" t="s">
        <v>312</v>
      </c>
      <c r="B12" s="527">
        <v>0</v>
      </c>
      <c r="C12" s="527">
        <v>0</v>
      </c>
      <c r="D12" s="527">
        <v>8892.4600000000009</v>
      </c>
      <c r="E12" s="527">
        <v>0</v>
      </c>
      <c r="F12" s="527">
        <v>0</v>
      </c>
      <c r="G12" s="527">
        <v>0</v>
      </c>
      <c r="H12" s="527">
        <v>9514.34</v>
      </c>
      <c r="I12" s="527">
        <v>0</v>
      </c>
      <c r="J12" s="527">
        <v>506.28000000000003</v>
      </c>
      <c r="K12" s="527">
        <v>4753.38</v>
      </c>
      <c r="L12" s="527">
        <v>0</v>
      </c>
      <c r="M12" s="527">
        <v>22702.46</v>
      </c>
      <c r="N12" s="527">
        <v>0</v>
      </c>
      <c r="O12" s="527">
        <v>0</v>
      </c>
      <c r="P12" s="527">
        <v>41151.67</v>
      </c>
      <c r="Q12" s="527">
        <v>0</v>
      </c>
      <c r="R12" s="527">
        <v>0</v>
      </c>
      <c r="S12" s="527">
        <v>87520.59</v>
      </c>
      <c r="V12" s="525"/>
    </row>
    <row r="13" spans="1:22">
      <c r="A13" s="430" t="s">
        <v>421</v>
      </c>
      <c r="B13" s="526">
        <v>0</v>
      </c>
      <c r="C13" s="526">
        <v>0</v>
      </c>
      <c r="D13" s="526">
        <v>0</v>
      </c>
      <c r="E13" s="526">
        <v>0</v>
      </c>
      <c r="F13" s="526">
        <v>0</v>
      </c>
      <c r="G13" s="526">
        <v>0</v>
      </c>
      <c r="H13" s="526">
        <v>2691.4</v>
      </c>
      <c r="I13" s="526">
        <v>0</v>
      </c>
      <c r="J13" s="526">
        <v>0</v>
      </c>
      <c r="K13" s="526">
        <v>964.47</v>
      </c>
      <c r="L13" s="526">
        <v>0</v>
      </c>
      <c r="M13" s="526">
        <v>13592.58</v>
      </c>
      <c r="N13" s="526">
        <v>0</v>
      </c>
      <c r="O13" s="526">
        <v>0</v>
      </c>
      <c r="P13" s="526">
        <v>21575.86</v>
      </c>
      <c r="Q13" s="526">
        <v>0</v>
      </c>
      <c r="R13" s="526">
        <v>0</v>
      </c>
      <c r="S13" s="526">
        <v>38824.31</v>
      </c>
      <c r="V13" s="525"/>
    </row>
    <row r="14" spans="1:22">
      <c r="A14" s="430" t="s">
        <v>345</v>
      </c>
      <c r="B14" s="526">
        <v>0</v>
      </c>
      <c r="C14" s="526">
        <v>0</v>
      </c>
      <c r="D14" s="526">
        <v>0</v>
      </c>
      <c r="E14" s="526">
        <v>0</v>
      </c>
      <c r="F14" s="526">
        <v>0</v>
      </c>
      <c r="G14" s="526">
        <v>0</v>
      </c>
      <c r="H14" s="526">
        <v>8317.69</v>
      </c>
      <c r="I14" s="526">
        <v>0</v>
      </c>
      <c r="J14" s="526">
        <v>0</v>
      </c>
      <c r="K14" s="526">
        <v>10658.960000000001</v>
      </c>
      <c r="L14" s="526">
        <v>0</v>
      </c>
      <c r="M14" s="526">
        <v>15760.86</v>
      </c>
      <c r="N14" s="526">
        <v>0</v>
      </c>
      <c r="O14" s="526">
        <v>0</v>
      </c>
      <c r="P14" s="526">
        <v>40984.65</v>
      </c>
      <c r="Q14" s="526">
        <v>0</v>
      </c>
      <c r="R14" s="526">
        <v>0</v>
      </c>
      <c r="S14" s="526">
        <v>75722.16</v>
      </c>
      <c r="V14" s="525"/>
    </row>
    <row r="15" spans="1:22">
      <c r="A15" s="433" t="s">
        <v>309</v>
      </c>
      <c r="B15" s="527">
        <v>0</v>
      </c>
      <c r="C15" s="527">
        <v>0.65</v>
      </c>
      <c r="D15" s="527">
        <v>0</v>
      </c>
      <c r="E15" s="527">
        <v>0</v>
      </c>
      <c r="F15" s="527">
        <v>0</v>
      </c>
      <c r="G15" s="527">
        <v>4848.33</v>
      </c>
      <c r="H15" s="527">
        <v>94916.540000000008</v>
      </c>
      <c r="I15" s="527">
        <v>0</v>
      </c>
      <c r="J15" s="527">
        <v>0</v>
      </c>
      <c r="K15" s="527">
        <v>136182.95000000001</v>
      </c>
      <c r="L15" s="527">
        <v>0</v>
      </c>
      <c r="M15" s="527">
        <v>179700.89</v>
      </c>
      <c r="N15" s="527">
        <v>0</v>
      </c>
      <c r="O15" s="527">
        <v>51884.74</v>
      </c>
      <c r="P15" s="527">
        <v>277810.27</v>
      </c>
      <c r="Q15" s="527">
        <v>0</v>
      </c>
      <c r="R15" s="527">
        <v>0</v>
      </c>
      <c r="S15" s="527">
        <v>745344.37000000011</v>
      </c>
      <c r="V15" s="525"/>
    </row>
    <row r="16" spans="1:22">
      <c r="A16" s="430" t="s">
        <v>422</v>
      </c>
      <c r="B16" s="526">
        <v>10011.77</v>
      </c>
      <c r="C16" s="526">
        <v>0</v>
      </c>
      <c r="D16" s="526">
        <v>1130.1400000000001</v>
      </c>
      <c r="E16" s="526">
        <v>0</v>
      </c>
      <c r="F16" s="526">
        <v>0</v>
      </c>
      <c r="G16" s="526">
        <v>0</v>
      </c>
      <c r="H16" s="526">
        <v>25689.66</v>
      </c>
      <c r="I16" s="526">
        <v>0</v>
      </c>
      <c r="J16" s="526">
        <v>538.21</v>
      </c>
      <c r="K16" s="526">
        <v>18481.12</v>
      </c>
      <c r="L16" s="526">
        <v>0</v>
      </c>
      <c r="M16" s="526">
        <v>12891.79</v>
      </c>
      <c r="N16" s="526">
        <v>0</v>
      </c>
      <c r="O16" s="526">
        <v>0</v>
      </c>
      <c r="P16" s="526">
        <v>45351.360000000001</v>
      </c>
      <c r="Q16" s="526">
        <v>0</v>
      </c>
      <c r="R16" s="526">
        <v>0</v>
      </c>
      <c r="S16" s="526">
        <v>114094.05</v>
      </c>
      <c r="V16" s="525"/>
    </row>
    <row r="17" spans="1:22">
      <c r="A17" s="430" t="s">
        <v>423</v>
      </c>
      <c r="B17" s="526">
        <v>31.470000000000002</v>
      </c>
      <c r="C17" s="526">
        <v>0</v>
      </c>
      <c r="D17" s="526">
        <v>12.74</v>
      </c>
      <c r="E17" s="526">
        <v>0</v>
      </c>
      <c r="F17" s="526">
        <v>0</v>
      </c>
      <c r="G17" s="526">
        <v>0</v>
      </c>
      <c r="H17" s="526">
        <v>4282.9800000000005</v>
      </c>
      <c r="I17" s="526">
        <v>0</v>
      </c>
      <c r="J17" s="526">
        <v>0</v>
      </c>
      <c r="K17" s="526">
        <v>3.67</v>
      </c>
      <c r="L17" s="526">
        <v>0</v>
      </c>
      <c r="M17" s="526">
        <v>3667.83</v>
      </c>
      <c r="N17" s="526">
        <v>0</v>
      </c>
      <c r="O17" s="526">
        <v>0</v>
      </c>
      <c r="P17" s="526">
        <v>51258.21</v>
      </c>
      <c r="Q17" s="526">
        <v>0</v>
      </c>
      <c r="R17" s="526">
        <v>0</v>
      </c>
      <c r="S17" s="526">
        <v>59256.9</v>
      </c>
      <c r="V17" s="525"/>
    </row>
    <row r="18" spans="1:22">
      <c r="A18" s="433" t="s">
        <v>424</v>
      </c>
      <c r="B18" s="527">
        <v>495.23</v>
      </c>
      <c r="C18" s="527">
        <v>0</v>
      </c>
      <c r="D18" s="527">
        <v>393.62</v>
      </c>
      <c r="E18" s="527">
        <v>0</v>
      </c>
      <c r="F18" s="527">
        <v>0</v>
      </c>
      <c r="G18" s="527">
        <v>0</v>
      </c>
      <c r="H18" s="527">
        <v>549.05000000000007</v>
      </c>
      <c r="I18" s="527">
        <v>0</v>
      </c>
      <c r="J18" s="527">
        <v>101.43</v>
      </c>
      <c r="K18" s="527">
        <v>1959.68</v>
      </c>
      <c r="L18" s="527">
        <v>0</v>
      </c>
      <c r="M18" s="527">
        <v>225.02</v>
      </c>
      <c r="N18" s="527">
        <v>0</v>
      </c>
      <c r="O18" s="527">
        <v>0</v>
      </c>
      <c r="P18" s="527">
        <v>5590.91</v>
      </c>
      <c r="Q18" s="527">
        <v>0</v>
      </c>
      <c r="R18" s="527">
        <v>0</v>
      </c>
      <c r="S18" s="527">
        <v>9314.94</v>
      </c>
      <c r="V18" s="525"/>
    </row>
    <row r="19" spans="1:22">
      <c r="A19" s="430" t="s">
        <v>425</v>
      </c>
      <c r="B19" s="526">
        <v>87.83</v>
      </c>
      <c r="C19" s="526">
        <v>0</v>
      </c>
      <c r="D19" s="526">
        <v>5.5200000000000005</v>
      </c>
      <c r="E19" s="526">
        <v>0</v>
      </c>
      <c r="F19" s="526">
        <v>0</v>
      </c>
      <c r="G19" s="526">
        <v>0</v>
      </c>
      <c r="H19" s="526">
        <v>1631.07</v>
      </c>
      <c r="I19" s="526">
        <v>0</v>
      </c>
      <c r="J19" s="526">
        <v>0</v>
      </c>
      <c r="K19" s="526">
        <v>138.68</v>
      </c>
      <c r="L19" s="526">
        <v>0</v>
      </c>
      <c r="M19" s="526">
        <v>1759.06</v>
      </c>
      <c r="N19" s="526">
        <v>0</v>
      </c>
      <c r="O19" s="526">
        <v>0</v>
      </c>
      <c r="P19" s="526">
        <v>9491.7900000000009</v>
      </c>
      <c r="Q19" s="526">
        <v>0</v>
      </c>
      <c r="R19" s="526">
        <v>0</v>
      </c>
      <c r="S19" s="526">
        <v>13113.95</v>
      </c>
      <c r="V19" s="525"/>
    </row>
    <row r="20" spans="1:22">
      <c r="A20" s="430" t="s">
        <v>426</v>
      </c>
      <c r="B20" s="526">
        <v>0</v>
      </c>
      <c r="C20" s="526">
        <v>0</v>
      </c>
      <c r="D20" s="526">
        <v>0</v>
      </c>
      <c r="E20" s="526">
        <v>0</v>
      </c>
      <c r="F20" s="526">
        <v>0</v>
      </c>
      <c r="G20" s="526">
        <v>0</v>
      </c>
      <c r="H20" s="526">
        <v>0</v>
      </c>
      <c r="I20" s="526">
        <v>0</v>
      </c>
      <c r="J20" s="526">
        <v>0</v>
      </c>
      <c r="K20" s="526">
        <v>0</v>
      </c>
      <c r="L20" s="526">
        <v>0</v>
      </c>
      <c r="M20" s="526">
        <v>0</v>
      </c>
      <c r="N20" s="526">
        <v>0</v>
      </c>
      <c r="O20" s="526">
        <v>0</v>
      </c>
      <c r="P20" s="526">
        <v>0</v>
      </c>
      <c r="Q20" s="526">
        <v>0</v>
      </c>
      <c r="R20" s="526">
        <v>0</v>
      </c>
      <c r="S20" s="526">
        <v>0</v>
      </c>
      <c r="V20" s="525"/>
    </row>
    <row r="21" spans="1:22">
      <c r="A21" s="433" t="s">
        <v>355</v>
      </c>
      <c r="B21" s="527">
        <v>11.81</v>
      </c>
      <c r="C21" s="527">
        <v>2348.65</v>
      </c>
      <c r="D21" s="527">
        <v>1781.06</v>
      </c>
      <c r="E21" s="527">
        <v>9.6</v>
      </c>
      <c r="F21" s="527">
        <v>0</v>
      </c>
      <c r="G21" s="527">
        <v>18122.14</v>
      </c>
      <c r="H21" s="527">
        <v>2684.29</v>
      </c>
      <c r="I21" s="527">
        <v>0</v>
      </c>
      <c r="J21" s="527">
        <v>0</v>
      </c>
      <c r="K21" s="527">
        <v>3755.36</v>
      </c>
      <c r="L21" s="527">
        <v>0</v>
      </c>
      <c r="M21" s="527">
        <v>17954.350000000002</v>
      </c>
      <c r="N21" s="527">
        <v>0</v>
      </c>
      <c r="O21" s="527">
        <v>0</v>
      </c>
      <c r="P21" s="527">
        <v>19224.830000000002</v>
      </c>
      <c r="Q21" s="527">
        <v>0</v>
      </c>
      <c r="R21" s="527">
        <v>0</v>
      </c>
      <c r="S21" s="527">
        <v>65892.090000000011</v>
      </c>
      <c r="V21" s="525"/>
    </row>
    <row r="22" spans="1:22">
      <c r="A22" s="430" t="s">
        <v>356</v>
      </c>
      <c r="B22" s="526">
        <v>19.87</v>
      </c>
      <c r="C22" s="526">
        <v>0</v>
      </c>
      <c r="D22" s="526">
        <v>847.77</v>
      </c>
      <c r="E22" s="526">
        <v>0</v>
      </c>
      <c r="F22" s="526">
        <v>0</v>
      </c>
      <c r="G22" s="526">
        <v>0</v>
      </c>
      <c r="H22" s="526">
        <v>11842.65</v>
      </c>
      <c r="I22" s="526">
        <v>0</v>
      </c>
      <c r="J22" s="526">
        <v>0</v>
      </c>
      <c r="K22" s="526">
        <v>17916.55</v>
      </c>
      <c r="L22" s="526">
        <v>0</v>
      </c>
      <c r="M22" s="526">
        <v>26486.58</v>
      </c>
      <c r="N22" s="526">
        <v>0</v>
      </c>
      <c r="O22" s="526">
        <v>0</v>
      </c>
      <c r="P22" s="526">
        <v>16915.12</v>
      </c>
      <c r="Q22" s="526">
        <v>0</v>
      </c>
      <c r="R22" s="526">
        <v>0</v>
      </c>
      <c r="S22" s="526">
        <v>74028.539999999994</v>
      </c>
      <c r="V22" s="525"/>
    </row>
    <row r="23" spans="1:22">
      <c r="A23" s="430" t="s">
        <v>359</v>
      </c>
      <c r="B23" s="526">
        <v>0</v>
      </c>
      <c r="C23" s="526">
        <v>0</v>
      </c>
      <c r="D23" s="526">
        <v>0</v>
      </c>
      <c r="E23" s="526">
        <v>0</v>
      </c>
      <c r="F23" s="526">
        <v>0</v>
      </c>
      <c r="G23" s="526">
        <v>0</v>
      </c>
      <c r="H23" s="526">
        <v>0</v>
      </c>
      <c r="I23" s="526">
        <v>0</v>
      </c>
      <c r="J23" s="526">
        <v>0</v>
      </c>
      <c r="K23" s="526">
        <v>0</v>
      </c>
      <c r="L23" s="526">
        <v>0</v>
      </c>
      <c r="M23" s="526">
        <v>0</v>
      </c>
      <c r="N23" s="526">
        <v>0</v>
      </c>
      <c r="O23" s="526">
        <v>0</v>
      </c>
      <c r="P23" s="526">
        <v>0</v>
      </c>
      <c r="Q23" s="526">
        <v>0</v>
      </c>
      <c r="R23" s="526">
        <v>0</v>
      </c>
      <c r="S23" s="526">
        <v>0</v>
      </c>
      <c r="V23" s="525"/>
    </row>
    <row r="24" spans="1:22">
      <c r="A24" s="433" t="s">
        <v>360</v>
      </c>
      <c r="B24" s="527">
        <v>19793.580000000002</v>
      </c>
      <c r="C24" s="527">
        <v>0</v>
      </c>
      <c r="D24" s="527">
        <v>8010.96</v>
      </c>
      <c r="E24" s="527">
        <v>3845.07</v>
      </c>
      <c r="F24" s="527">
        <v>10983.93</v>
      </c>
      <c r="G24" s="527">
        <v>0</v>
      </c>
      <c r="H24" s="527">
        <v>16164.91</v>
      </c>
      <c r="I24" s="527">
        <v>0</v>
      </c>
      <c r="J24" s="527">
        <v>7058.79</v>
      </c>
      <c r="K24" s="527">
        <v>0</v>
      </c>
      <c r="L24" s="527">
        <v>0</v>
      </c>
      <c r="M24" s="527">
        <v>0</v>
      </c>
      <c r="N24" s="527">
        <v>0</v>
      </c>
      <c r="O24" s="527">
        <v>0</v>
      </c>
      <c r="P24" s="527">
        <v>1051.45</v>
      </c>
      <c r="Q24" s="527">
        <v>29378.48</v>
      </c>
      <c r="R24" s="527">
        <v>0</v>
      </c>
      <c r="S24" s="527">
        <v>96287.169999999984</v>
      </c>
      <c r="V24" s="525"/>
    </row>
    <row r="25" spans="1:22">
      <c r="A25" s="430" t="s">
        <v>361</v>
      </c>
      <c r="B25" s="526">
        <v>0</v>
      </c>
      <c r="C25" s="526">
        <v>0</v>
      </c>
      <c r="D25" s="526">
        <v>0</v>
      </c>
      <c r="E25" s="526">
        <v>0</v>
      </c>
      <c r="F25" s="526">
        <v>0</v>
      </c>
      <c r="G25" s="526">
        <v>0</v>
      </c>
      <c r="H25" s="526">
        <v>0</v>
      </c>
      <c r="I25" s="526">
        <v>0</v>
      </c>
      <c r="J25" s="526">
        <v>0</v>
      </c>
      <c r="K25" s="526">
        <v>0</v>
      </c>
      <c r="L25" s="526">
        <v>0</v>
      </c>
      <c r="M25" s="526">
        <v>0</v>
      </c>
      <c r="N25" s="526">
        <v>0</v>
      </c>
      <c r="O25" s="526">
        <v>0</v>
      </c>
      <c r="P25" s="526">
        <v>0</v>
      </c>
      <c r="Q25" s="526">
        <v>0</v>
      </c>
      <c r="R25" s="526">
        <v>0</v>
      </c>
      <c r="S25" s="526">
        <v>0</v>
      </c>
      <c r="V25" s="525"/>
    </row>
    <row r="26" spans="1:22">
      <c r="A26" s="430" t="s">
        <v>362</v>
      </c>
      <c r="B26" s="526">
        <v>0</v>
      </c>
      <c r="C26" s="526">
        <v>60.96</v>
      </c>
      <c r="D26" s="526">
        <v>0</v>
      </c>
      <c r="E26" s="526">
        <v>0</v>
      </c>
      <c r="F26" s="526">
        <v>0</v>
      </c>
      <c r="G26" s="526">
        <v>0</v>
      </c>
      <c r="H26" s="526">
        <v>1706.6100000000001</v>
      </c>
      <c r="I26" s="526">
        <v>0</v>
      </c>
      <c r="J26" s="526">
        <v>0</v>
      </c>
      <c r="K26" s="526">
        <v>0</v>
      </c>
      <c r="L26" s="526">
        <v>0</v>
      </c>
      <c r="M26" s="526">
        <v>7651.99</v>
      </c>
      <c r="N26" s="526">
        <v>0</v>
      </c>
      <c r="O26" s="526">
        <v>0</v>
      </c>
      <c r="P26" s="526">
        <v>9360.31</v>
      </c>
      <c r="Q26" s="526">
        <v>0</v>
      </c>
      <c r="R26" s="526">
        <v>0</v>
      </c>
      <c r="S26" s="526">
        <v>18779.87</v>
      </c>
      <c r="V26" s="525"/>
    </row>
    <row r="27" spans="1:22">
      <c r="A27" s="433" t="s">
        <v>427</v>
      </c>
      <c r="B27" s="527">
        <v>446.98</v>
      </c>
      <c r="C27" s="527">
        <v>0</v>
      </c>
      <c r="D27" s="527">
        <v>17404.13</v>
      </c>
      <c r="E27" s="527">
        <v>0</v>
      </c>
      <c r="F27" s="527">
        <v>0</v>
      </c>
      <c r="G27" s="527">
        <v>0</v>
      </c>
      <c r="H27" s="527">
        <v>45666.23</v>
      </c>
      <c r="I27" s="527">
        <v>0</v>
      </c>
      <c r="J27" s="527">
        <v>3444.48</v>
      </c>
      <c r="K27" s="527">
        <v>35374.370000000003</v>
      </c>
      <c r="L27" s="527">
        <v>0</v>
      </c>
      <c r="M27" s="527">
        <v>54286.8</v>
      </c>
      <c r="N27" s="527">
        <v>0</v>
      </c>
      <c r="O27" s="527">
        <v>0</v>
      </c>
      <c r="P27" s="527">
        <v>58544.700000000004</v>
      </c>
      <c r="Q27" s="527">
        <v>0</v>
      </c>
      <c r="R27" s="527">
        <v>0</v>
      </c>
      <c r="S27" s="527">
        <v>215167.69</v>
      </c>
      <c r="V27" s="525"/>
    </row>
    <row r="28" spans="1:22">
      <c r="A28" s="430" t="s">
        <v>364</v>
      </c>
      <c r="B28" s="526">
        <v>5032.97</v>
      </c>
      <c r="C28" s="526">
        <v>0</v>
      </c>
      <c r="D28" s="526">
        <v>1.1300000000000001</v>
      </c>
      <c r="E28" s="526">
        <v>693.81000000000006</v>
      </c>
      <c r="F28" s="526">
        <v>5046.43</v>
      </c>
      <c r="G28" s="526">
        <v>0</v>
      </c>
      <c r="H28" s="526">
        <v>0</v>
      </c>
      <c r="I28" s="526">
        <v>0</v>
      </c>
      <c r="J28" s="526">
        <v>0</v>
      </c>
      <c r="K28" s="526">
        <v>11851.69</v>
      </c>
      <c r="L28" s="526">
        <v>0</v>
      </c>
      <c r="M28" s="526">
        <v>543.97</v>
      </c>
      <c r="N28" s="526">
        <v>0</v>
      </c>
      <c r="O28" s="526">
        <v>0</v>
      </c>
      <c r="P28" s="526">
        <v>0</v>
      </c>
      <c r="Q28" s="526">
        <v>3342.69</v>
      </c>
      <c r="R28" s="526">
        <v>0</v>
      </c>
      <c r="S28" s="526">
        <v>26512.69</v>
      </c>
      <c r="V28" s="525"/>
    </row>
    <row r="29" spans="1:22">
      <c r="A29" s="430" t="s">
        <v>365</v>
      </c>
      <c r="B29" s="526">
        <v>1769.39</v>
      </c>
      <c r="C29" s="526">
        <v>0</v>
      </c>
      <c r="D29" s="526">
        <v>0</v>
      </c>
      <c r="E29" s="526">
        <v>0</v>
      </c>
      <c r="F29" s="526">
        <v>1994.8500000000001</v>
      </c>
      <c r="G29" s="526">
        <v>0</v>
      </c>
      <c r="H29" s="526">
        <v>0</v>
      </c>
      <c r="I29" s="526">
        <v>0</v>
      </c>
      <c r="J29" s="526">
        <v>0</v>
      </c>
      <c r="K29" s="526">
        <v>2007.8700000000001</v>
      </c>
      <c r="L29" s="526">
        <v>0</v>
      </c>
      <c r="M29" s="526">
        <v>0</v>
      </c>
      <c r="N29" s="526">
        <v>0</v>
      </c>
      <c r="O29" s="526">
        <v>0</v>
      </c>
      <c r="P29" s="526">
        <v>0</v>
      </c>
      <c r="Q29" s="526">
        <v>3950.4500000000003</v>
      </c>
      <c r="R29" s="526">
        <v>0</v>
      </c>
      <c r="S29" s="526">
        <v>9722.5600000000013</v>
      </c>
      <c r="V29" s="525"/>
    </row>
    <row r="30" spans="1:22">
      <c r="A30" s="433" t="s">
        <v>366</v>
      </c>
      <c r="B30" s="527">
        <v>378.1</v>
      </c>
      <c r="C30" s="527">
        <v>0</v>
      </c>
      <c r="D30" s="527">
        <v>0</v>
      </c>
      <c r="E30" s="527">
        <v>0</v>
      </c>
      <c r="F30" s="527">
        <v>550.80000000000007</v>
      </c>
      <c r="G30" s="527">
        <v>0</v>
      </c>
      <c r="H30" s="527">
        <v>0</v>
      </c>
      <c r="I30" s="527">
        <v>0</v>
      </c>
      <c r="J30" s="527">
        <v>0</v>
      </c>
      <c r="K30" s="527">
        <v>135.33000000000001</v>
      </c>
      <c r="L30" s="527">
        <v>0</v>
      </c>
      <c r="M30" s="527">
        <v>0</v>
      </c>
      <c r="N30" s="527">
        <v>0</v>
      </c>
      <c r="O30" s="527">
        <v>0</v>
      </c>
      <c r="P30" s="527">
        <v>0</v>
      </c>
      <c r="Q30" s="527">
        <v>978.1</v>
      </c>
      <c r="R30" s="527">
        <v>0</v>
      </c>
      <c r="S30" s="527">
        <v>2042.33</v>
      </c>
      <c r="V30" s="525"/>
    </row>
    <row r="31" spans="1:22">
      <c r="A31" s="430" t="s">
        <v>367</v>
      </c>
      <c r="B31" s="526">
        <v>0</v>
      </c>
      <c r="C31" s="526">
        <v>11.450000000000001</v>
      </c>
      <c r="D31" s="526">
        <v>0</v>
      </c>
      <c r="E31" s="526">
        <v>0</v>
      </c>
      <c r="F31" s="526">
        <v>0</v>
      </c>
      <c r="G31" s="526">
        <v>8204.0300000000007</v>
      </c>
      <c r="H31" s="526">
        <v>2796.96</v>
      </c>
      <c r="I31" s="526">
        <v>0</v>
      </c>
      <c r="J31" s="526">
        <v>2074.06</v>
      </c>
      <c r="K31" s="526">
        <v>12485.32</v>
      </c>
      <c r="L31" s="526">
        <v>0</v>
      </c>
      <c r="M31" s="526">
        <v>292.65000000000003</v>
      </c>
      <c r="N31" s="526">
        <v>0</v>
      </c>
      <c r="O31" s="526">
        <v>0</v>
      </c>
      <c r="P31" s="526">
        <v>0</v>
      </c>
      <c r="Q31" s="526">
        <v>0</v>
      </c>
      <c r="R31" s="526">
        <v>0</v>
      </c>
      <c r="S31" s="526">
        <v>25864.47</v>
      </c>
      <c r="V31" s="525"/>
    </row>
    <row r="32" spans="1:22">
      <c r="A32" s="430" t="s">
        <v>428</v>
      </c>
      <c r="B32" s="526">
        <v>0</v>
      </c>
      <c r="C32" s="526">
        <v>0</v>
      </c>
      <c r="D32" s="526">
        <v>0</v>
      </c>
      <c r="E32" s="526">
        <v>0</v>
      </c>
      <c r="F32" s="526">
        <v>0</v>
      </c>
      <c r="G32" s="526">
        <v>0</v>
      </c>
      <c r="H32" s="526">
        <v>17773.16</v>
      </c>
      <c r="I32" s="526">
        <v>0</v>
      </c>
      <c r="J32" s="526">
        <v>0</v>
      </c>
      <c r="K32" s="526">
        <v>0</v>
      </c>
      <c r="L32" s="526">
        <v>0</v>
      </c>
      <c r="M32" s="526">
        <v>4678.93</v>
      </c>
      <c r="N32" s="526">
        <v>0</v>
      </c>
      <c r="O32" s="526">
        <v>0</v>
      </c>
      <c r="P32" s="526">
        <v>14169.18</v>
      </c>
      <c r="Q32" s="526">
        <v>0</v>
      </c>
      <c r="R32" s="526">
        <v>0</v>
      </c>
      <c r="S32" s="526">
        <v>36621.270000000004</v>
      </c>
      <c r="V32" s="525"/>
    </row>
    <row r="33" spans="1:22">
      <c r="A33" s="433" t="s">
        <v>369</v>
      </c>
      <c r="B33" s="527">
        <v>0</v>
      </c>
      <c r="C33" s="527">
        <v>8517.26</v>
      </c>
      <c r="D33" s="527">
        <v>519.68000000000006</v>
      </c>
      <c r="E33" s="527">
        <v>889.41</v>
      </c>
      <c r="F33" s="527">
        <v>0</v>
      </c>
      <c r="G33" s="527">
        <v>881.97</v>
      </c>
      <c r="H33" s="527">
        <v>732.6</v>
      </c>
      <c r="I33" s="527">
        <v>0</v>
      </c>
      <c r="J33" s="527">
        <v>0</v>
      </c>
      <c r="K33" s="527">
        <v>2234.67</v>
      </c>
      <c r="L33" s="527">
        <v>0</v>
      </c>
      <c r="M33" s="527">
        <v>0</v>
      </c>
      <c r="N33" s="527">
        <v>0</v>
      </c>
      <c r="O33" s="527">
        <v>0</v>
      </c>
      <c r="P33" s="527">
        <v>1394.57</v>
      </c>
      <c r="Q33" s="527">
        <v>0</v>
      </c>
      <c r="R33" s="527">
        <v>0</v>
      </c>
      <c r="S33" s="527">
        <v>15170.16</v>
      </c>
      <c r="V33" s="525"/>
    </row>
    <row r="34" spans="1:22">
      <c r="A34" s="435" t="s">
        <v>429</v>
      </c>
      <c r="B34" s="528">
        <v>0</v>
      </c>
      <c r="C34" s="528">
        <v>1517.9</v>
      </c>
      <c r="D34" s="528">
        <v>28227.97</v>
      </c>
      <c r="E34" s="528">
        <v>2283.34</v>
      </c>
      <c r="F34" s="528">
        <v>0</v>
      </c>
      <c r="G34" s="528">
        <v>15768.300000000001</v>
      </c>
      <c r="H34" s="528">
        <v>180069.62</v>
      </c>
      <c r="I34" s="528">
        <v>1042.67</v>
      </c>
      <c r="J34" s="528">
        <v>0</v>
      </c>
      <c r="K34" s="528">
        <v>84748.19</v>
      </c>
      <c r="L34" s="528">
        <v>0</v>
      </c>
      <c r="M34" s="528">
        <v>345167.46</v>
      </c>
      <c r="N34" s="528">
        <v>6074.2300000000005</v>
      </c>
      <c r="O34" s="528">
        <v>477.6</v>
      </c>
      <c r="P34" s="528">
        <v>311768.41000000003</v>
      </c>
      <c r="Q34" s="528">
        <v>0</v>
      </c>
      <c r="R34" s="528">
        <v>160.31</v>
      </c>
      <c r="S34" s="528">
        <v>977306</v>
      </c>
      <c r="V34" s="525"/>
    </row>
    <row r="35" spans="1:22">
      <c r="A35" s="430" t="s">
        <v>430</v>
      </c>
      <c r="B35" s="526">
        <v>0</v>
      </c>
      <c r="C35" s="526">
        <v>1092.32</v>
      </c>
      <c r="D35" s="526">
        <v>24506.02</v>
      </c>
      <c r="E35" s="526">
        <v>2283.34</v>
      </c>
      <c r="F35" s="526">
        <v>0</v>
      </c>
      <c r="G35" s="526">
        <v>38.980000000000004</v>
      </c>
      <c r="H35" s="526">
        <v>4314.5200000000004</v>
      </c>
      <c r="I35" s="526">
        <v>1042.67</v>
      </c>
      <c r="J35" s="526">
        <v>0</v>
      </c>
      <c r="K35" s="526">
        <v>7319</v>
      </c>
      <c r="L35" s="526">
        <v>0</v>
      </c>
      <c r="M35" s="526">
        <v>121170.46</v>
      </c>
      <c r="N35" s="526">
        <v>1026.6400000000001</v>
      </c>
      <c r="O35" s="526">
        <v>0</v>
      </c>
      <c r="P35" s="526">
        <v>29666.920000000002</v>
      </c>
      <c r="Q35" s="526">
        <v>0</v>
      </c>
      <c r="R35" s="526">
        <v>0</v>
      </c>
      <c r="S35" s="526">
        <v>192460.87000000002</v>
      </c>
      <c r="V35" s="525"/>
    </row>
    <row r="36" spans="1:22">
      <c r="A36" s="433" t="s">
        <v>314</v>
      </c>
      <c r="B36" s="527">
        <v>0</v>
      </c>
      <c r="C36" s="527">
        <v>425.58</v>
      </c>
      <c r="D36" s="527">
        <v>3721.9500000000003</v>
      </c>
      <c r="E36" s="527">
        <v>0</v>
      </c>
      <c r="F36" s="527">
        <v>0</v>
      </c>
      <c r="G36" s="527">
        <v>9.39</v>
      </c>
      <c r="H36" s="527">
        <v>46010.71</v>
      </c>
      <c r="I36" s="527">
        <v>0</v>
      </c>
      <c r="J36" s="527">
        <v>0</v>
      </c>
      <c r="K36" s="527">
        <v>48851.55</v>
      </c>
      <c r="L36" s="527">
        <v>0</v>
      </c>
      <c r="M36" s="527">
        <v>201287.91</v>
      </c>
      <c r="N36" s="527">
        <v>0</v>
      </c>
      <c r="O36" s="527">
        <v>0</v>
      </c>
      <c r="P36" s="527">
        <v>247196.48</v>
      </c>
      <c r="Q36" s="527">
        <v>0</v>
      </c>
      <c r="R36" s="527">
        <v>0</v>
      </c>
      <c r="S36" s="527">
        <v>547503.56999999995</v>
      </c>
      <c r="V36" s="525"/>
    </row>
    <row r="37" spans="1:22">
      <c r="A37" s="430" t="s">
        <v>315</v>
      </c>
      <c r="B37" s="526">
        <v>0</v>
      </c>
      <c r="C37" s="526">
        <v>0</v>
      </c>
      <c r="D37" s="526">
        <v>0</v>
      </c>
      <c r="E37" s="526">
        <v>0</v>
      </c>
      <c r="F37" s="526">
        <v>0</v>
      </c>
      <c r="G37" s="526">
        <v>15719.93</v>
      </c>
      <c r="H37" s="526">
        <v>129744.38</v>
      </c>
      <c r="I37" s="526">
        <v>0</v>
      </c>
      <c r="J37" s="526">
        <v>0</v>
      </c>
      <c r="K37" s="526">
        <v>28577.64</v>
      </c>
      <c r="L37" s="526">
        <v>0</v>
      </c>
      <c r="M37" s="526">
        <v>22709.100000000002</v>
      </c>
      <c r="N37" s="526">
        <v>5047.59</v>
      </c>
      <c r="O37" s="526">
        <v>477.6</v>
      </c>
      <c r="P37" s="526">
        <v>34905.01</v>
      </c>
      <c r="Q37" s="526">
        <v>0</v>
      </c>
      <c r="R37" s="526">
        <v>160.31</v>
      </c>
      <c r="S37" s="526">
        <v>237341.56000000003</v>
      </c>
      <c r="V37" s="525"/>
    </row>
    <row r="38" spans="1:22">
      <c r="A38" s="435" t="s">
        <v>332</v>
      </c>
      <c r="B38" s="528">
        <v>0</v>
      </c>
      <c r="C38" s="528">
        <v>187284.51</v>
      </c>
      <c r="D38" s="528">
        <v>6413.91</v>
      </c>
      <c r="E38" s="528">
        <v>213552.72</v>
      </c>
      <c r="F38" s="528">
        <v>0</v>
      </c>
      <c r="G38" s="528">
        <v>12546368.41</v>
      </c>
      <c r="H38" s="528">
        <v>0</v>
      </c>
      <c r="I38" s="528">
        <v>3626412.5</v>
      </c>
      <c r="J38" s="528">
        <v>0</v>
      </c>
      <c r="K38" s="528">
        <v>1391700.93</v>
      </c>
      <c r="L38" s="528">
        <v>14155.35</v>
      </c>
      <c r="M38" s="528">
        <v>7951481</v>
      </c>
      <c r="N38" s="528">
        <v>2583000.2999999998</v>
      </c>
      <c r="O38" s="528">
        <v>0</v>
      </c>
      <c r="P38" s="528">
        <v>8840890.1600000001</v>
      </c>
      <c r="Q38" s="528">
        <v>0</v>
      </c>
      <c r="R38" s="528">
        <v>635772.48</v>
      </c>
      <c r="S38" s="528">
        <v>37997032.270000003</v>
      </c>
      <c r="V38" s="525"/>
    </row>
    <row r="39" spans="1:22">
      <c r="A39" s="486" t="s">
        <v>431</v>
      </c>
      <c r="B39" s="524">
        <v>0</v>
      </c>
      <c r="C39" s="524">
        <v>187284.51</v>
      </c>
      <c r="D39" s="524">
        <v>6413.91</v>
      </c>
      <c r="E39" s="524">
        <v>27227.41</v>
      </c>
      <c r="F39" s="524">
        <v>0</v>
      </c>
      <c r="G39" s="524">
        <v>1666770.4300000002</v>
      </c>
      <c r="H39" s="524">
        <v>0</v>
      </c>
      <c r="I39" s="524">
        <v>494396.64</v>
      </c>
      <c r="J39" s="524">
        <v>0</v>
      </c>
      <c r="K39" s="524">
        <v>1391700.93</v>
      </c>
      <c r="L39" s="524">
        <v>14155.35</v>
      </c>
      <c r="M39" s="524">
        <v>3217778.94</v>
      </c>
      <c r="N39" s="524">
        <v>68673.100000000006</v>
      </c>
      <c r="O39" s="524">
        <v>0</v>
      </c>
      <c r="P39" s="524">
        <v>3569871.8</v>
      </c>
      <c r="Q39" s="524">
        <v>0</v>
      </c>
      <c r="R39" s="524">
        <v>372.88</v>
      </c>
      <c r="S39" s="524">
        <v>10644645.9</v>
      </c>
      <c r="V39" s="525"/>
    </row>
    <row r="40" spans="1:22">
      <c r="A40" s="430" t="s">
        <v>376</v>
      </c>
      <c r="B40" s="526">
        <v>0</v>
      </c>
      <c r="C40" s="526">
        <v>0</v>
      </c>
      <c r="D40" s="526">
        <v>0.02</v>
      </c>
      <c r="E40" s="526">
        <v>0</v>
      </c>
      <c r="F40" s="526">
        <v>0</v>
      </c>
      <c r="G40" s="526">
        <v>1132634.6200000001</v>
      </c>
      <c r="H40" s="526">
        <v>0</v>
      </c>
      <c r="I40" s="526">
        <v>103086.2</v>
      </c>
      <c r="J40" s="526">
        <v>0</v>
      </c>
      <c r="K40" s="526">
        <v>780405.34</v>
      </c>
      <c r="L40" s="526">
        <v>14155.35</v>
      </c>
      <c r="M40" s="526">
        <v>2179800.6800000002</v>
      </c>
      <c r="N40" s="526">
        <v>31206.95</v>
      </c>
      <c r="O40" s="526">
        <v>0</v>
      </c>
      <c r="P40" s="526">
        <v>1878914.71</v>
      </c>
      <c r="Q40" s="526">
        <v>0</v>
      </c>
      <c r="R40" s="526">
        <v>0.72</v>
      </c>
      <c r="S40" s="526">
        <v>6120204.5900000008</v>
      </c>
      <c r="V40" s="525"/>
    </row>
    <row r="41" spans="1:22">
      <c r="A41" s="430" t="s">
        <v>377</v>
      </c>
      <c r="B41" s="526">
        <v>0</v>
      </c>
      <c r="C41" s="526">
        <v>172107.13</v>
      </c>
      <c r="D41" s="526">
        <v>4264.75</v>
      </c>
      <c r="E41" s="526">
        <v>9038.9699999999993</v>
      </c>
      <c r="F41" s="526">
        <v>0</v>
      </c>
      <c r="G41" s="526">
        <v>152.44</v>
      </c>
      <c r="H41" s="526">
        <v>0</v>
      </c>
      <c r="I41" s="526">
        <v>8673.2100000000009</v>
      </c>
      <c r="J41" s="526">
        <v>0</v>
      </c>
      <c r="K41" s="526">
        <v>27412.400000000001</v>
      </c>
      <c r="L41" s="526">
        <v>0</v>
      </c>
      <c r="M41" s="526">
        <v>24518.84</v>
      </c>
      <c r="N41" s="526">
        <v>851.6</v>
      </c>
      <c r="O41" s="526">
        <v>0</v>
      </c>
      <c r="P41" s="526">
        <v>4990.54</v>
      </c>
      <c r="Q41" s="526">
        <v>0</v>
      </c>
      <c r="R41" s="526">
        <v>0</v>
      </c>
      <c r="S41" s="526">
        <v>252009.88</v>
      </c>
      <c r="V41" s="525"/>
    </row>
    <row r="42" spans="1:22">
      <c r="A42" s="433" t="s">
        <v>378</v>
      </c>
      <c r="B42" s="527">
        <v>0</v>
      </c>
      <c r="C42" s="527">
        <v>0</v>
      </c>
      <c r="D42" s="527">
        <v>1084.72</v>
      </c>
      <c r="E42" s="527">
        <v>2409.02</v>
      </c>
      <c r="F42" s="527">
        <v>0</v>
      </c>
      <c r="G42" s="527">
        <v>73.320000000000007</v>
      </c>
      <c r="H42" s="527">
        <v>0</v>
      </c>
      <c r="I42" s="527">
        <v>9516.1200000000008</v>
      </c>
      <c r="J42" s="527">
        <v>0</v>
      </c>
      <c r="K42" s="527">
        <v>8016.04</v>
      </c>
      <c r="L42" s="527">
        <v>0</v>
      </c>
      <c r="M42" s="527">
        <v>32745.55</v>
      </c>
      <c r="N42" s="527">
        <v>3373.56</v>
      </c>
      <c r="O42" s="527">
        <v>0</v>
      </c>
      <c r="P42" s="527">
        <v>16639.14</v>
      </c>
      <c r="Q42" s="527">
        <v>0</v>
      </c>
      <c r="R42" s="527">
        <v>0</v>
      </c>
      <c r="S42" s="527">
        <v>73857.47</v>
      </c>
      <c r="V42" s="525"/>
    </row>
    <row r="43" spans="1:22">
      <c r="A43" s="430" t="s">
        <v>379</v>
      </c>
      <c r="B43" s="526">
        <v>0</v>
      </c>
      <c r="C43" s="526">
        <v>14921.65</v>
      </c>
      <c r="D43" s="526">
        <v>683.92</v>
      </c>
      <c r="E43" s="526">
        <v>7299.81</v>
      </c>
      <c r="F43" s="526">
        <v>0</v>
      </c>
      <c r="G43" s="526">
        <v>0</v>
      </c>
      <c r="H43" s="526">
        <v>0</v>
      </c>
      <c r="I43" s="526">
        <v>1890.0900000000001</v>
      </c>
      <c r="J43" s="526">
        <v>0</v>
      </c>
      <c r="K43" s="526">
        <v>2474.84</v>
      </c>
      <c r="L43" s="526">
        <v>0</v>
      </c>
      <c r="M43" s="526">
        <v>109002.22</v>
      </c>
      <c r="N43" s="526">
        <v>6372.83</v>
      </c>
      <c r="O43" s="526">
        <v>0</v>
      </c>
      <c r="P43" s="526">
        <v>12152.02</v>
      </c>
      <c r="Q43" s="526">
        <v>0</v>
      </c>
      <c r="R43" s="526">
        <v>0</v>
      </c>
      <c r="S43" s="526">
        <v>154797.37999999998</v>
      </c>
      <c r="V43" s="525"/>
    </row>
    <row r="44" spans="1:22">
      <c r="A44" s="430" t="s">
        <v>380</v>
      </c>
      <c r="B44" s="526">
        <v>0</v>
      </c>
      <c r="C44" s="526">
        <v>0</v>
      </c>
      <c r="D44" s="526">
        <v>0</v>
      </c>
      <c r="E44" s="526">
        <v>0</v>
      </c>
      <c r="F44" s="526">
        <v>0</v>
      </c>
      <c r="G44" s="526">
        <v>0</v>
      </c>
      <c r="H44" s="526">
        <v>0</v>
      </c>
      <c r="I44" s="526">
        <v>0</v>
      </c>
      <c r="J44" s="526">
        <v>0</v>
      </c>
      <c r="K44" s="526">
        <v>66101.649999999994</v>
      </c>
      <c r="L44" s="526">
        <v>0</v>
      </c>
      <c r="M44" s="526">
        <v>35.550000000000004</v>
      </c>
      <c r="N44" s="526">
        <v>0</v>
      </c>
      <c r="O44" s="526">
        <v>0</v>
      </c>
      <c r="P44" s="526">
        <v>0</v>
      </c>
      <c r="Q44" s="526">
        <v>0</v>
      </c>
      <c r="R44" s="526">
        <v>0</v>
      </c>
      <c r="S44" s="526">
        <v>66137.2</v>
      </c>
      <c r="V44" s="525"/>
    </row>
    <row r="45" spans="1:22">
      <c r="A45" s="433" t="s">
        <v>381</v>
      </c>
      <c r="B45" s="527">
        <v>0</v>
      </c>
      <c r="C45" s="527">
        <v>0.35000000000000003</v>
      </c>
      <c r="D45" s="527">
        <v>0</v>
      </c>
      <c r="E45" s="527">
        <v>228.91</v>
      </c>
      <c r="F45" s="527">
        <v>0</v>
      </c>
      <c r="G45" s="527">
        <v>42.43</v>
      </c>
      <c r="H45" s="527">
        <v>0</v>
      </c>
      <c r="I45" s="527">
        <v>4129.62</v>
      </c>
      <c r="J45" s="527">
        <v>0</v>
      </c>
      <c r="K45" s="527">
        <v>0</v>
      </c>
      <c r="L45" s="527">
        <v>0</v>
      </c>
      <c r="M45" s="527">
        <v>176.12</v>
      </c>
      <c r="N45" s="527">
        <v>0.4</v>
      </c>
      <c r="O45" s="527">
        <v>0</v>
      </c>
      <c r="P45" s="527">
        <v>1053.32</v>
      </c>
      <c r="Q45" s="527">
        <v>0</v>
      </c>
      <c r="R45" s="527">
        <v>0</v>
      </c>
      <c r="S45" s="527">
        <v>5631.1499999999987</v>
      </c>
      <c r="V45" s="525"/>
    </row>
    <row r="46" spans="1:22">
      <c r="A46" s="430" t="s">
        <v>382</v>
      </c>
      <c r="B46" s="526">
        <v>0</v>
      </c>
      <c r="C46" s="526">
        <v>255.38</v>
      </c>
      <c r="D46" s="526">
        <v>0</v>
      </c>
      <c r="E46" s="526">
        <v>0</v>
      </c>
      <c r="F46" s="526">
        <v>0</v>
      </c>
      <c r="G46" s="526">
        <v>0</v>
      </c>
      <c r="H46" s="526">
        <v>0</v>
      </c>
      <c r="I46" s="526">
        <v>1485.76</v>
      </c>
      <c r="J46" s="526">
        <v>0</v>
      </c>
      <c r="K46" s="526">
        <v>0</v>
      </c>
      <c r="L46" s="526">
        <v>0</v>
      </c>
      <c r="M46" s="526">
        <v>129.04</v>
      </c>
      <c r="N46" s="526">
        <v>109.65</v>
      </c>
      <c r="O46" s="526">
        <v>0</v>
      </c>
      <c r="P46" s="526">
        <v>147.61000000000001</v>
      </c>
      <c r="Q46" s="526">
        <v>0</v>
      </c>
      <c r="R46" s="526">
        <v>0</v>
      </c>
      <c r="S46" s="526">
        <v>2127.44</v>
      </c>
      <c r="V46" s="525"/>
    </row>
    <row r="47" spans="1:22">
      <c r="A47" s="430" t="s">
        <v>383</v>
      </c>
      <c r="B47" s="526">
        <v>0</v>
      </c>
      <c r="C47" s="526">
        <v>0</v>
      </c>
      <c r="D47" s="526">
        <v>380.5</v>
      </c>
      <c r="E47" s="526">
        <v>181.37</v>
      </c>
      <c r="F47" s="526">
        <v>0</v>
      </c>
      <c r="G47" s="526">
        <v>11804.79</v>
      </c>
      <c r="H47" s="526">
        <v>0</v>
      </c>
      <c r="I47" s="526">
        <v>13263.69</v>
      </c>
      <c r="J47" s="526">
        <v>0</v>
      </c>
      <c r="K47" s="526">
        <v>23084.420000000002</v>
      </c>
      <c r="L47" s="526">
        <v>0</v>
      </c>
      <c r="M47" s="526">
        <v>65722.080000000002</v>
      </c>
      <c r="N47" s="526">
        <v>2382.9299999999998</v>
      </c>
      <c r="O47" s="526">
        <v>0</v>
      </c>
      <c r="P47" s="526">
        <v>64833.29</v>
      </c>
      <c r="Q47" s="526">
        <v>0</v>
      </c>
      <c r="R47" s="526">
        <v>0</v>
      </c>
      <c r="S47" s="526">
        <v>181653.07</v>
      </c>
      <c r="V47" s="525"/>
    </row>
    <row r="48" spans="1:22">
      <c r="A48" s="433" t="s">
        <v>384</v>
      </c>
      <c r="B48" s="527">
        <v>0</v>
      </c>
      <c r="C48" s="527">
        <v>0</v>
      </c>
      <c r="D48" s="527">
        <v>0</v>
      </c>
      <c r="E48" s="527">
        <v>28.3</v>
      </c>
      <c r="F48" s="527">
        <v>0</v>
      </c>
      <c r="G48" s="527">
        <v>209315.46</v>
      </c>
      <c r="H48" s="527">
        <v>0</v>
      </c>
      <c r="I48" s="527">
        <v>14474.29</v>
      </c>
      <c r="J48" s="527">
        <v>0</v>
      </c>
      <c r="K48" s="527">
        <v>14202.78</v>
      </c>
      <c r="L48" s="527">
        <v>0</v>
      </c>
      <c r="M48" s="527">
        <v>48581.590000000004</v>
      </c>
      <c r="N48" s="527">
        <v>11307.48</v>
      </c>
      <c r="O48" s="527">
        <v>0</v>
      </c>
      <c r="P48" s="527">
        <v>32832.31</v>
      </c>
      <c r="Q48" s="527">
        <v>0</v>
      </c>
      <c r="R48" s="527">
        <v>372.17</v>
      </c>
      <c r="S48" s="527">
        <v>331114.37999999995</v>
      </c>
      <c r="V48" s="525"/>
    </row>
    <row r="49" spans="1:22">
      <c r="A49" s="430" t="s">
        <v>385</v>
      </c>
      <c r="B49" s="526">
        <v>0</v>
      </c>
      <c r="C49" s="526">
        <v>0</v>
      </c>
      <c r="D49" s="526">
        <v>0</v>
      </c>
      <c r="E49" s="526">
        <v>8041.02</v>
      </c>
      <c r="F49" s="526">
        <v>0</v>
      </c>
      <c r="G49" s="526">
        <v>312747.37</v>
      </c>
      <c r="H49" s="526">
        <v>0</v>
      </c>
      <c r="I49" s="526">
        <v>337877.65</v>
      </c>
      <c r="J49" s="526">
        <v>0</v>
      </c>
      <c r="K49" s="526">
        <v>470003.47000000003</v>
      </c>
      <c r="L49" s="526">
        <v>0</v>
      </c>
      <c r="M49" s="526">
        <v>757067.27</v>
      </c>
      <c r="N49" s="526">
        <v>13067.710000000001</v>
      </c>
      <c r="O49" s="526">
        <v>0</v>
      </c>
      <c r="P49" s="526">
        <v>1558308.87</v>
      </c>
      <c r="Q49" s="526">
        <v>0</v>
      </c>
      <c r="R49" s="526">
        <v>0</v>
      </c>
      <c r="S49" s="526">
        <v>3457113.3600000003</v>
      </c>
      <c r="V49" s="525"/>
    </row>
    <row r="50" spans="1:22">
      <c r="A50" s="488" t="s">
        <v>432</v>
      </c>
      <c r="B50" s="528">
        <v>0</v>
      </c>
      <c r="C50" s="528">
        <v>0</v>
      </c>
      <c r="D50" s="528">
        <v>0</v>
      </c>
      <c r="E50" s="528">
        <v>186325.31</v>
      </c>
      <c r="F50" s="528">
        <v>0</v>
      </c>
      <c r="G50" s="528">
        <v>10879597.98</v>
      </c>
      <c r="H50" s="528">
        <v>0</v>
      </c>
      <c r="I50" s="528">
        <v>3132015.86</v>
      </c>
      <c r="J50" s="528">
        <v>0</v>
      </c>
      <c r="K50" s="528">
        <v>0</v>
      </c>
      <c r="L50" s="528">
        <v>0</v>
      </c>
      <c r="M50" s="528">
        <v>4733702.0600000005</v>
      </c>
      <c r="N50" s="528">
        <v>2514327.2000000002</v>
      </c>
      <c r="O50" s="528">
        <v>0</v>
      </c>
      <c r="P50" s="528">
        <v>5271018.3499999996</v>
      </c>
      <c r="Q50" s="528">
        <v>0</v>
      </c>
      <c r="R50" s="528">
        <v>635399.6</v>
      </c>
      <c r="S50" s="528">
        <v>27352386.359999999</v>
      </c>
      <c r="V50" s="525"/>
    </row>
    <row r="51" spans="1:22">
      <c r="A51" s="433" t="s">
        <v>386</v>
      </c>
      <c r="B51" s="527">
        <v>0</v>
      </c>
      <c r="C51" s="527">
        <v>0</v>
      </c>
      <c r="D51" s="527">
        <v>0</v>
      </c>
      <c r="E51" s="527">
        <v>6479.51</v>
      </c>
      <c r="F51" s="527">
        <v>0</v>
      </c>
      <c r="G51" s="527">
        <v>4879239.3499999996</v>
      </c>
      <c r="H51" s="527">
        <v>0</v>
      </c>
      <c r="I51" s="527">
        <v>1185011.3700000001</v>
      </c>
      <c r="J51" s="527">
        <v>0</v>
      </c>
      <c r="K51" s="527">
        <v>0</v>
      </c>
      <c r="L51" s="527">
        <v>0</v>
      </c>
      <c r="M51" s="527">
        <v>2125142.56</v>
      </c>
      <c r="N51" s="527">
        <v>469131.57</v>
      </c>
      <c r="O51" s="527">
        <v>0</v>
      </c>
      <c r="P51" s="527">
        <v>2387697.09</v>
      </c>
      <c r="Q51" s="527">
        <v>0</v>
      </c>
      <c r="R51" s="527">
        <v>18944.18</v>
      </c>
      <c r="S51" s="527">
        <v>11071645.629999999</v>
      </c>
      <c r="V51" s="525"/>
    </row>
    <row r="52" spans="1:22">
      <c r="A52" s="430" t="s">
        <v>387</v>
      </c>
      <c r="B52" s="528">
        <v>0</v>
      </c>
      <c r="C52" s="528">
        <v>0</v>
      </c>
      <c r="D52" s="528">
        <v>0</v>
      </c>
      <c r="E52" s="528">
        <v>0</v>
      </c>
      <c r="F52" s="526">
        <v>0</v>
      </c>
      <c r="G52" s="526">
        <v>0</v>
      </c>
      <c r="H52" s="526">
        <v>0</v>
      </c>
      <c r="I52" s="526">
        <v>0</v>
      </c>
      <c r="J52" s="526">
        <v>0</v>
      </c>
      <c r="K52" s="526">
        <v>0</v>
      </c>
      <c r="L52" s="526">
        <v>0</v>
      </c>
      <c r="M52" s="526">
        <v>0</v>
      </c>
      <c r="N52" s="526">
        <v>0</v>
      </c>
      <c r="O52" s="526">
        <v>0</v>
      </c>
      <c r="P52" s="526">
        <v>0</v>
      </c>
      <c r="Q52" s="526">
        <v>0</v>
      </c>
      <c r="R52" s="526">
        <v>0</v>
      </c>
      <c r="S52" s="526">
        <v>0</v>
      </c>
      <c r="V52" s="525"/>
    </row>
    <row r="53" spans="1:22">
      <c r="A53" s="466" t="s">
        <v>395</v>
      </c>
      <c r="B53" s="526">
        <v>0</v>
      </c>
      <c r="C53" s="526">
        <v>0</v>
      </c>
      <c r="D53" s="526">
        <v>0</v>
      </c>
      <c r="E53" s="526">
        <v>0</v>
      </c>
      <c r="F53" s="526">
        <v>0</v>
      </c>
      <c r="G53" s="526">
        <v>0</v>
      </c>
      <c r="H53" s="526">
        <v>0</v>
      </c>
      <c r="I53" s="526">
        <v>0</v>
      </c>
      <c r="J53" s="526">
        <v>0</v>
      </c>
      <c r="K53" s="526">
        <v>0</v>
      </c>
      <c r="L53" s="526">
        <v>0</v>
      </c>
      <c r="M53" s="526">
        <v>0</v>
      </c>
      <c r="N53" s="526">
        <v>0</v>
      </c>
      <c r="O53" s="526">
        <v>0</v>
      </c>
      <c r="P53" s="526">
        <v>0</v>
      </c>
      <c r="Q53" s="526">
        <v>0</v>
      </c>
      <c r="R53" s="526">
        <v>0</v>
      </c>
      <c r="S53" s="526">
        <v>0</v>
      </c>
      <c r="V53" s="525"/>
    </row>
    <row r="54" spans="1:22">
      <c r="A54" s="529" t="s">
        <v>433</v>
      </c>
      <c r="B54" s="527">
        <v>0</v>
      </c>
      <c r="C54" s="527">
        <v>0</v>
      </c>
      <c r="D54" s="527">
        <v>0</v>
      </c>
      <c r="E54" s="527">
        <v>0</v>
      </c>
      <c r="F54" s="527">
        <v>0</v>
      </c>
      <c r="G54" s="527">
        <v>0</v>
      </c>
      <c r="H54" s="527">
        <v>0</v>
      </c>
      <c r="I54" s="527">
        <v>0</v>
      </c>
      <c r="J54" s="527">
        <v>0</v>
      </c>
      <c r="K54" s="527">
        <v>0</v>
      </c>
      <c r="L54" s="527">
        <v>0</v>
      </c>
      <c r="M54" s="527">
        <v>0</v>
      </c>
      <c r="N54" s="527">
        <v>0</v>
      </c>
      <c r="O54" s="527">
        <v>0</v>
      </c>
      <c r="P54" s="527">
        <v>0</v>
      </c>
      <c r="Q54" s="527">
        <v>0</v>
      </c>
      <c r="R54" s="527">
        <v>0</v>
      </c>
      <c r="S54" s="527">
        <v>0</v>
      </c>
      <c r="V54" s="525"/>
    </row>
    <row r="55" spans="1:22">
      <c r="A55" s="466" t="s">
        <v>434</v>
      </c>
      <c r="B55" s="526">
        <v>0</v>
      </c>
      <c r="C55" s="526">
        <v>0</v>
      </c>
      <c r="D55" s="526">
        <v>0</v>
      </c>
      <c r="E55" s="526">
        <v>0</v>
      </c>
      <c r="F55" s="526">
        <v>0</v>
      </c>
      <c r="G55" s="526">
        <v>0</v>
      </c>
      <c r="H55" s="526">
        <v>0</v>
      </c>
      <c r="I55" s="526">
        <v>0</v>
      </c>
      <c r="J55" s="526">
        <v>0</v>
      </c>
      <c r="K55" s="526">
        <v>0</v>
      </c>
      <c r="L55" s="526">
        <v>0</v>
      </c>
      <c r="M55" s="526">
        <v>0</v>
      </c>
      <c r="N55" s="526">
        <v>0</v>
      </c>
      <c r="O55" s="526">
        <v>0</v>
      </c>
      <c r="P55" s="526">
        <v>0</v>
      </c>
      <c r="Q55" s="526">
        <v>0</v>
      </c>
      <c r="R55" s="526">
        <v>0</v>
      </c>
      <c r="S55" s="526">
        <v>0</v>
      </c>
      <c r="V55" s="525"/>
    </row>
    <row r="56" spans="1:22">
      <c r="A56" s="430" t="s">
        <v>389</v>
      </c>
      <c r="B56" s="526">
        <v>0</v>
      </c>
      <c r="C56" s="526">
        <v>0</v>
      </c>
      <c r="D56" s="526">
        <v>0</v>
      </c>
      <c r="E56" s="526">
        <v>57562.340000000004</v>
      </c>
      <c r="F56" s="526">
        <v>0</v>
      </c>
      <c r="G56" s="526">
        <v>2290041.5699999998</v>
      </c>
      <c r="H56" s="526">
        <v>0</v>
      </c>
      <c r="I56" s="526">
        <v>725982.55</v>
      </c>
      <c r="J56" s="526">
        <v>0</v>
      </c>
      <c r="K56" s="526">
        <v>0</v>
      </c>
      <c r="L56" s="526">
        <v>0</v>
      </c>
      <c r="M56" s="526">
        <v>762674.5</v>
      </c>
      <c r="N56" s="526">
        <v>728765.39</v>
      </c>
      <c r="O56" s="526">
        <v>0</v>
      </c>
      <c r="P56" s="526">
        <v>1040455.28</v>
      </c>
      <c r="Q56" s="526">
        <v>0</v>
      </c>
      <c r="R56" s="526">
        <v>232187.72</v>
      </c>
      <c r="S56" s="526">
        <v>5837669.3499999996</v>
      </c>
      <c r="V56" s="525"/>
    </row>
    <row r="57" spans="1:22">
      <c r="A57" s="433" t="s">
        <v>390</v>
      </c>
      <c r="B57" s="527">
        <v>0</v>
      </c>
      <c r="C57" s="527">
        <v>0</v>
      </c>
      <c r="D57" s="527">
        <v>0</v>
      </c>
      <c r="E57" s="527">
        <v>122283.45</v>
      </c>
      <c r="F57" s="527">
        <v>0</v>
      </c>
      <c r="G57" s="527">
        <v>3710317.06</v>
      </c>
      <c r="H57" s="527">
        <v>0</v>
      </c>
      <c r="I57" s="527">
        <v>1221021.94</v>
      </c>
      <c r="J57" s="527">
        <v>0</v>
      </c>
      <c r="K57" s="527">
        <v>0</v>
      </c>
      <c r="L57" s="527">
        <v>0</v>
      </c>
      <c r="M57" s="527">
        <v>1845885</v>
      </c>
      <c r="N57" s="527">
        <v>1316430.24</v>
      </c>
      <c r="O57" s="527">
        <v>0</v>
      </c>
      <c r="P57" s="527">
        <v>1842865.98</v>
      </c>
      <c r="Q57" s="527">
        <v>0</v>
      </c>
      <c r="R57" s="527">
        <v>384267.71</v>
      </c>
      <c r="S57" s="527">
        <v>10443071.380000001</v>
      </c>
      <c r="V57" s="525"/>
    </row>
    <row r="58" spans="1:22">
      <c r="A58" s="488" t="s">
        <v>435</v>
      </c>
      <c r="B58" s="528">
        <v>51371.700000000004</v>
      </c>
      <c r="C58" s="528">
        <v>199741.38</v>
      </c>
      <c r="D58" s="528">
        <v>109095.39</v>
      </c>
      <c r="E58" s="528">
        <v>221273.95</v>
      </c>
      <c r="F58" s="528">
        <v>18576.010000000002</v>
      </c>
      <c r="G58" s="528">
        <v>12594193.18</v>
      </c>
      <c r="H58" s="528">
        <v>544525.69000000006</v>
      </c>
      <c r="I58" s="528">
        <v>3627455.17</v>
      </c>
      <c r="J58" s="528">
        <v>13723.25</v>
      </c>
      <c r="K58" s="528">
        <v>1945616.23</v>
      </c>
      <c r="L58" s="528">
        <v>14155.35</v>
      </c>
      <c r="M58" s="528">
        <v>8779318.25</v>
      </c>
      <c r="N58" s="528">
        <v>2589074.5300000003</v>
      </c>
      <c r="O58" s="528">
        <v>52362.35</v>
      </c>
      <c r="P58" s="528">
        <v>10272110.52</v>
      </c>
      <c r="Q58" s="528">
        <v>37649.72</v>
      </c>
      <c r="R58" s="528">
        <v>635932.79</v>
      </c>
      <c r="S58" s="528">
        <v>41706175.460000001</v>
      </c>
      <c r="V58" s="525"/>
    </row>
    <row r="59" spans="1:22" ht="6.75" customHeight="1" thickBot="1">
      <c r="A59" s="440"/>
      <c r="B59" s="441"/>
      <c r="C59" s="441"/>
      <c r="D59" s="441"/>
      <c r="E59" s="441"/>
      <c r="F59" s="441"/>
      <c r="G59" s="441"/>
      <c r="H59" s="441"/>
      <c r="I59" s="441"/>
      <c r="J59" s="441"/>
      <c r="K59" s="441"/>
      <c r="L59" s="441"/>
      <c r="M59" s="441"/>
      <c r="N59" s="441"/>
      <c r="O59" s="441"/>
      <c r="P59" s="441"/>
      <c r="Q59" s="441"/>
      <c r="R59" s="441"/>
      <c r="S59" s="441"/>
    </row>
    <row r="60" spans="1:22" ht="6.75" customHeight="1" thickTop="1"/>
    <row r="61" spans="1:22">
      <c r="A61" s="35" t="s">
        <v>441</v>
      </c>
    </row>
    <row r="62" spans="1:22">
      <c r="A62" s="35" t="s">
        <v>124</v>
      </c>
    </row>
    <row r="63" spans="1:22">
      <c r="A63" s="35" t="s">
        <v>125</v>
      </c>
    </row>
    <row r="64" spans="1:22">
      <c r="A64" s="35" t="s">
        <v>126</v>
      </c>
    </row>
    <row r="65" spans="1:1">
      <c r="A65" s="35" t="s">
        <v>127</v>
      </c>
    </row>
    <row r="66" spans="1:1">
      <c r="A66" s="432" t="s">
        <v>128</v>
      </c>
    </row>
    <row r="67" spans="1:1">
      <c r="A67" s="35" t="s">
        <v>130</v>
      </c>
    </row>
    <row r="68" spans="1:1" ht="14.7" customHeight="1">
      <c r="A68" s="35" t="s">
        <v>131</v>
      </c>
    </row>
    <row r="69" spans="1:1" s="413" customFormat="1">
      <c r="A69" s="35" t="s">
        <v>132</v>
      </c>
    </row>
    <row r="70" spans="1:1">
      <c r="A70" s="35" t="s">
        <v>133</v>
      </c>
    </row>
    <row r="71" spans="1:1">
      <c r="A71" s="35" t="s">
        <v>134</v>
      </c>
    </row>
    <row r="72" spans="1:1">
      <c r="A72" s="265"/>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128D7-1C67-4F91-838B-41B4690FE73E}">
  <sheetPr codeName="Hoja81">
    <pageSetUpPr fitToPage="1"/>
  </sheetPr>
  <dimension ref="A1:V72"/>
  <sheetViews>
    <sheetView zoomScale="70" zoomScaleNormal="70" workbookViewId="0"/>
  </sheetViews>
  <sheetFormatPr baseColWidth="10" defaultColWidth="10.33203125" defaultRowHeight="13.8"/>
  <cols>
    <col min="1" max="1" width="44" style="522" bestFit="1" customWidth="1"/>
    <col min="2" max="19" width="11.44140625" style="522" customWidth="1"/>
    <col min="20" max="16384" width="10.33203125" style="522"/>
  </cols>
  <sheetData>
    <row r="1" spans="1:22" ht="33.6">
      <c r="A1" s="36" t="s">
        <v>29</v>
      </c>
      <c r="B1" s="523"/>
      <c r="C1" s="523"/>
      <c r="D1" s="523"/>
      <c r="E1" s="523"/>
      <c r="F1" s="523"/>
      <c r="G1" s="523"/>
      <c r="H1" s="523"/>
      <c r="I1" s="523"/>
      <c r="J1" s="523"/>
      <c r="K1" s="523"/>
      <c r="L1" s="523"/>
      <c r="M1" s="523"/>
      <c r="N1" s="523"/>
      <c r="O1" s="523"/>
      <c r="P1" s="523"/>
      <c r="Q1" s="523"/>
      <c r="R1" s="523"/>
      <c r="S1" s="523"/>
    </row>
    <row r="2" spans="1:22" ht="20.399999999999999">
      <c r="A2" s="39" t="s">
        <v>136</v>
      </c>
      <c r="B2" s="523"/>
      <c r="C2" s="523"/>
      <c r="D2" s="523"/>
      <c r="E2" s="523"/>
      <c r="F2" s="523"/>
      <c r="G2" s="523"/>
      <c r="H2" s="523"/>
      <c r="I2" s="523"/>
      <c r="J2" s="523"/>
      <c r="K2" s="523"/>
      <c r="L2" s="523"/>
      <c r="M2" s="523"/>
      <c r="N2" s="523"/>
      <c r="O2" s="523"/>
      <c r="P2" s="523"/>
      <c r="Q2" s="523"/>
      <c r="R2" s="523"/>
      <c r="S2" s="523"/>
    </row>
    <row r="3" spans="1:22" ht="18.75" customHeight="1">
      <c r="A3" s="42" t="s">
        <v>337</v>
      </c>
      <c r="B3" s="523"/>
      <c r="C3" s="523"/>
      <c r="D3" s="523"/>
      <c r="E3" s="523"/>
      <c r="F3" s="523"/>
      <c r="G3" s="523"/>
      <c r="H3" s="523"/>
      <c r="I3" s="523"/>
      <c r="J3" s="523"/>
      <c r="K3" s="523"/>
      <c r="L3" s="523"/>
      <c r="M3" s="523"/>
      <c r="N3" s="523"/>
      <c r="O3" s="523"/>
      <c r="P3" s="523"/>
      <c r="Q3" s="523"/>
      <c r="R3" s="523"/>
      <c r="S3" s="523"/>
    </row>
    <row r="5" spans="1:22" ht="14.4" thickBot="1"/>
    <row r="6" spans="1:22" ht="80.099999999999994" customHeight="1" thickTop="1">
      <c r="A6" s="458" t="s">
        <v>338</v>
      </c>
      <c r="B6" s="459" t="s">
        <v>178</v>
      </c>
      <c r="C6" s="459" t="s">
        <v>299</v>
      </c>
      <c r="D6" s="459" t="s">
        <v>180</v>
      </c>
      <c r="E6" s="459" t="s">
        <v>181</v>
      </c>
      <c r="F6" s="459" t="s">
        <v>182</v>
      </c>
      <c r="G6" s="459" t="s">
        <v>183</v>
      </c>
      <c r="H6" s="459" t="s">
        <v>184</v>
      </c>
      <c r="I6" s="459" t="s">
        <v>185</v>
      </c>
      <c r="J6" s="459" t="s">
        <v>186</v>
      </c>
      <c r="K6" s="394" t="s">
        <v>298</v>
      </c>
      <c r="L6" s="459" t="s">
        <v>188</v>
      </c>
      <c r="M6" s="459" t="s">
        <v>304</v>
      </c>
      <c r="N6" s="459" t="s">
        <v>190</v>
      </c>
      <c r="O6" s="459" t="s">
        <v>191</v>
      </c>
      <c r="P6" s="459" t="s">
        <v>192</v>
      </c>
      <c r="Q6" s="459" t="s">
        <v>193</v>
      </c>
      <c r="R6" s="459" t="s">
        <v>194</v>
      </c>
      <c r="S6" s="459" t="s">
        <v>300</v>
      </c>
    </row>
    <row r="7" spans="1:22" ht="6.75" customHeight="1"/>
    <row r="8" spans="1:22" ht="6.75" customHeight="1"/>
    <row r="9" spans="1:22">
      <c r="A9" s="437" t="s">
        <v>420</v>
      </c>
      <c r="B9" s="524">
        <v>32626.7</v>
      </c>
      <c r="C9" s="524">
        <v>37.840000000000003</v>
      </c>
      <c r="D9" s="524">
        <v>42370.99</v>
      </c>
      <c r="E9" s="524">
        <v>1917.8</v>
      </c>
      <c r="F9" s="524">
        <v>11043.86</v>
      </c>
      <c r="G9" s="524">
        <v>0</v>
      </c>
      <c r="H9" s="524">
        <v>185835.01</v>
      </c>
      <c r="I9" s="524">
        <v>0</v>
      </c>
      <c r="J9" s="524">
        <v>9639.82</v>
      </c>
      <c r="K9" s="524">
        <v>235674.26</v>
      </c>
      <c r="L9" s="524">
        <v>0</v>
      </c>
      <c r="M9" s="524">
        <v>192596.61000000002</v>
      </c>
      <c r="N9" s="524">
        <v>0</v>
      </c>
      <c r="O9" s="524">
        <v>0</v>
      </c>
      <c r="P9" s="524">
        <v>597525.09</v>
      </c>
      <c r="Q9" s="524">
        <v>21354.45</v>
      </c>
      <c r="R9" s="524">
        <v>0</v>
      </c>
      <c r="S9" s="524">
        <v>1330622.43</v>
      </c>
      <c r="V9" s="525"/>
    </row>
    <row r="10" spans="1:22">
      <c r="A10" s="430" t="s">
        <v>310</v>
      </c>
      <c r="B10" s="526">
        <v>10739.73</v>
      </c>
      <c r="C10" s="526">
        <v>0</v>
      </c>
      <c r="D10" s="526">
        <v>19487.580000000002</v>
      </c>
      <c r="E10" s="526">
        <v>0</v>
      </c>
      <c r="F10" s="526">
        <v>0</v>
      </c>
      <c r="G10" s="526">
        <v>0</v>
      </c>
      <c r="H10" s="526">
        <v>90950.7</v>
      </c>
      <c r="I10" s="526">
        <v>0</v>
      </c>
      <c r="J10" s="526">
        <v>0</v>
      </c>
      <c r="K10" s="526">
        <v>164603.54</v>
      </c>
      <c r="L10" s="526">
        <v>0</v>
      </c>
      <c r="M10" s="526">
        <v>80055.520000000004</v>
      </c>
      <c r="N10" s="526">
        <v>0</v>
      </c>
      <c r="O10" s="526">
        <v>0</v>
      </c>
      <c r="P10" s="526">
        <v>360146.65</v>
      </c>
      <c r="Q10" s="526">
        <v>0</v>
      </c>
      <c r="R10" s="526">
        <v>0</v>
      </c>
      <c r="S10" s="526">
        <v>725983.72</v>
      </c>
      <c r="V10" s="525"/>
    </row>
    <row r="11" spans="1:22">
      <c r="A11" s="430" t="s">
        <v>342</v>
      </c>
      <c r="B11" s="526">
        <v>87.9</v>
      </c>
      <c r="C11" s="526">
        <v>0</v>
      </c>
      <c r="D11" s="526">
        <v>3.98</v>
      </c>
      <c r="E11" s="526">
        <v>0</v>
      </c>
      <c r="F11" s="526">
        <v>0</v>
      </c>
      <c r="G11" s="526">
        <v>0</v>
      </c>
      <c r="H11" s="526">
        <v>607.53</v>
      </c>
      <c r="I11" s="526">
        <v>0</v>
      </c>
      <c r="J11" s="526">
        <v>0</v>
      </c>
      <c r="K11" s="526">
        <v>0</v>
      </c>
      <c r="L11" s="526">
        <v>0</v>
      </c>
      <c r="M11" s="526">
        <v>0</v>
      </c>
      <c r="N11" s="526">
        <v>0</v>
      </c>
      <c r="O11" s="526">
        <v>0</v>
      </c>
      <c r="P11" s="526">
        <v>0</v>
      </c>
      <c r="Q11" s="526">
        <v>0</v>
      </c>
      <c r="R11" s="526">
        <v>0</v>
      </c>
      <c r="S11" s="526">
        <v>699.41</v>
      </c>
      <c r="V11" s="525"/>
    </row>
    <row r="12" spans="1:22">
      <c r="A12" s="433" t="s">
        <v>312</v>
      </c>
      <c r="B12" s="527">
        <v>0</v>
      </c>
      <c r="C12" s="527">
        <v>0</v>
      </c>
      <c r="D12" s="527">
        <v>5665.29</v>
      </c>
      <c r="E12" s="527">
        <v>0</v>
      </c>
      <c r="F12" s="527">
        <v>0</v>
      </c>
      <c r="G12" s="527">
        <v>0</v>
      </c>
      <c r="H12" s="527">
        <v>4384.6400000000003</v>
      </c>
      <c r="I12" s="527">
        <v>0</v>
      </c>
      <c r="J12" s="527">
        <v>376.35</v>
      </c>
      <c r="K12" s="527">
        <v>621.68000000000006</v>
      </c>
      <c r="L12" s="527">
        <v>0</v>
      </c>
      <c r="M12" s="527">
        <v>3557.27</v>
      </c>
      <c r="N12" s="527">
        <v>0</v>
      </c>
      <c r="O12" s="527">
        <v>0</v>
      </c>
      <c r="P12" s="527">
        <v>35392.54</v>
      </c>
      <c r="Q12" s="527">
        <v>0</v>
      </c>
      <c r="R12" s="527">
        <v>0</v>
      </c>
      <c r="S12" s="527">
        <v>49997.770000000004</v>
      </c>
      <c r="V12" s="525"/>
    </row>
    <row r="13" spans="1:22">
      <c r="A13" s="430" t="s">
        <v>421</v>
      </c>
      <c r="B13" s="526">
        <v>0</v>
      </c>
      <c r="C13" s="526">
        <v>0</v>
      </c>
      <c r="D13" s="526">
        <v>0</v>
      </c>
      <c r="E13" s="526">
        <v>0</v>
      </c>
      <c r="F13" s="526">
        <v>0</v>
      </c>
      <c r="G13" s="526">
        <v>0</v>
      </c>
      <c r="H13" s="526">
        <v>1040.25</v>
      </c>
      <c r="I13" s="526">
        <v>0</v>
      </c>
      <c r="J13" s="526">
        <v>0</v>
      </c>
      <c r="K13" s="526">
        <v>765.9</v>
      </c>
      <c r="L13" s="526">
        <v>0</v>
      </c>
      <c r="M13" s="526">
        <v>6601.12</v>
      </c>
      <c r="N13" s="526">
        <v>0</v>
      </c>
      <c r="O13" s="526">
        <v>0</v>
      </c>
      <c r="P13" s="526">
        <v>16551.990000000002</v>
      </c>
      <c r="Q13" s="526">
        <v>0</v>
      </c>
      <c r="R13" s="526">
        <v>0</v>
      </c>
      <c r="S13" s="526">
        <v>24959.260000000002</v>
      </c>
      <c r="V13" s="525"/>
    </row>
    <row r="14" spans="1:22">
      <c r="A14" s="430" t="s">
        <v>345</v>
      </c>
      <c r="B14" s="526">
        <v>0</v>
      </c>
      <c r="C14" s="526">
        <v>0</v>
      </c>
      <c r="D14" s="526">
        <v>0</v>
      </c>
      <c r="E14" s="526">
        <v>0</v>
      </c>
      <c r="F14" s="526">
        <v>0</v>
      </c>
      <c r="G14" s="526">
        <v>0</v>
      </c>
      <c r="H14" s="526">
        <v>6584.81</v>
      </c>
      <c r="I14" s="526">
        <v>0</v>
      </c>
      <c r="J14" s="526">
        <v>0</v>
      </c>
      <c r="K14" s="526">
        <v>9888.7000000000007</v>
      </c>
      <c r="L14" s="526">
        <v>0</v>
      </c>
      <c r="M14" s="526">
        <v>13700.720000000001</v>
      </c>
      <c r="N14" s="526">
        <v>0</v>
      </c>
      <c r="O14" s="526">
        <v>0</v>
      </c>
      <c r="P14" s="526">
        <v>34973.99</v>
      </c>
      <c r="Q14" s="526">
        <v>0</v>
      </c>
      <c r="R14" s="526">
        <v>0</v>
      </c>
      <c r="S14" s="526">
        <v>65148.22</v>
      </c>
      <c r="V14" s="525"/>
    </row>
    <row r="15" spans="1:22">
      <c r="A15" s="433" t="s">
        <v>309</v>
      </c>
      <c r="B15" s="527">
        <v>0</v>
      </c>
      <c r="C15" s="527">
        <v>0</v>
      </c>
      <c r="D15" s="527">
        <v>0</v>
      </c>
      <c r="E15" s="527">
        <v>0</v>
      </c>
      <c r="F15" s="527">
        <v>0</v>
      </c>
      <c r="G15" s="527">
        <v>0</v>
      </c>
      <c r="H15" s="527">
        <v>0</v>
      </c>
      <c r="I15" s="527">
        <v>0</v>
      </c>
      <c r="J15" s="527">
        <v>0</v>
      </c>
      <c r="K15" s="527">
        <v>3106.05</v>
      </c>
      <c r="L15" s="527">
        <v>0</v>
      </c>
      <c r="M15" s="527">
        <v>305.85000000000002</v>
      </c>
      <c r="N15" s="527">
        <v>0</v>
      </c>
      <c r="O15" s="527">
        <v>0</v>
      </c>
      <c r="P15" s="527">
        <v>1142.25</v>
      </c>
      <c r="Q15" s="527">
        <v>0</v>
      </c>
      <c r="R15" s="527">
        <v>0</v>
      </c>
      <c r="S15" s="527">
        <v>4554.1499999999996</v>
      </c>
      <c r="V15" s="525"/>
    </row>
    <row r="16" spans="1:22">
      <c r="A16" s="430" t="s">
        <v>422</v>
      </c>
      <c r="B16" s="526">
        <v>6503.96</v>
      </c>
      <c r="C16" s="526">
        <v>0</v>
      </c>
      <c r="D16" s="526">
        <v>722.06000000000006</v>
      </c>
      <c r="E16" s="526">
        <v>0</v>
      </c>
      <c r="F16" s="526">
        <v>0</v>
      </c>
      <c r="G16" s="526">
        <v>0</v>
      </c>
      <c r="H16" s="526">
        <v>17345.920000000002</v>
      </c>
      <c r="I16" s="526">
        <v>0</v>
      </c>
      <c r="J16" s="526">
        <v>419.11</v>
      </c>
      <c r="K16" s="526">
        <v>11063.51</v>
      </c>
      <c r="L16" s="526">
        <v>0</v>
      </c>
      <c r="M16" s="526">
        <v>8422.26</v>
      </c>
      <c r="N16" s="526">
        <v>0</v>
      </c>
      <c r="O16" s="526">
        <v>0</v>
      </c>
      <c r="P16" s="526">
        <v>30959.98</v>
      </c>
      <c r="Q16" s="526">
        <v>0</v>
      </c>
      <c r="R16" s="526">
        <v>0</v>
      </c>
      <c r="S16" s="526">
        <v>75436.800000000003</v>
      </c>
      <c r="V16" s="525"/>
    </row>
    <row r="17" spans="1:22">
      <c r="A17" s="430" t="s">
        <v>423</v>
      </c>
      <c r="B17" s="526">
        <v>17.059999999999999</v>
      </c>
      <c r="C17" s="526">
        <v>0</v>
      </c>
      <c r="D17" s="526">
        <v>7.57</v>
      </c>
      <c r="E17" s="526">
        <v>0</v>
      </c>
      <c r="F17" s="526">
        <v>0</v>
      </c>
      <c r="G17" s="526">
        <v>0</v>
      </c>
      <c r="H17" s="526">
        <v>3337.94</v>
      </c>
      <c r="I17" s="526">
        <v>0</v>
      </c>
      <c r="J17" s="526">
        <v>0</v>
      </c>
      <c r="K17" s="526">
        <v>1.81</v>
      </c>
      <c r="L17" s="526">
        <v>0</v>
      </c>
      <c r="M17" s="526">
        <v>2829.15</v>
      </c>
      <c r="N17" s="526">
        <v>0</v>
      </c>
      <c r="O17" s="526">
        <v>0</v>
      </c>
      <c r="P17" s="526">
        <v>40913.599999999999</v>
      </c>
      <c r="Q17" s="526">
        <v>0</v>
      </c>
      <c r="R17" s="526">
        <v>0</v>
      </c>
      <c r="S17" s="526">
        <v>47107.13</v>
      </c>
      <c r="V17" s="525"/>
    </row>
    <row r="18" spans="1:22">
      <c r="A18" s="433" t="s">
        <v>424</v>
      </c>
      <c r="B18" s="527">
        <v>357.73</v>
      </c>
      <c r="C18" s="527">
        <v>0</v>
      </c>
      <c r="D18" s="527">
        <v>250.01000000000002</v>
      </c>
      <c r="E18" s="527">
        <v>0</v>
      </c>
      <c r="F18" s="527">
        <v>0</v>
      </c>
      <c r="G18" s="527">
        <v>0</v>
      </c>
      <c r="H18" s="527">
        <v>251.08</v>
      </c>
      <c r="I18" s="527">
        <v>0</v>
      </c>
      <c r="J18" s="527">
        <v>63.11</v>
      </c>
      <c r="K18" s="527">
        <v>1442.6100000000001</v>
      </c>
      <c r="L18" s="527">
        <v>0</v>
      </c>
      <c r="M18" s="527">
        <v>137.11000000000001</v>
      </c>
      <c r="N18" s="527">
        <v>0</v>
      </c>
      <c r="O18" s="527">
        <v>0</v>
      </c>
      <c r="P18" s="527">
        <v>4691.59</v>
      </c>
      <c r="Q18" s="527">
        <v>0</v>
      </c>
      <c r="R18" s="527">
        <v>0</v>
      </c>
      <c r="S18" s="527">
        <v>7193.24</v>
      </c>
      <c r="V18" s="525"/>
    </row>
    <row r="19" spans="1:22">
      <c r="A19" s="430" t="s">
        <v>425</v>
      </c>
      <c r="B19" s="526">
        <v>48.120000000000005</v>
      </c>
      <c r="C19" s="526">
        <v>0</v>
      </c>
      <c r="D19" s="526">
        <v>5.09</v>
      </c>
      <c r="E19" s="526">
        <v>0</v>
      </c>
      <c r="F19" s="526">
        <v>0</v>
      </c>
      <c r="G19" s="526">
        <v>0</v>
      </c>
      <c r="H19" s="526">
        <v>1150.46</v>
      </c>
      <c r="I19" s="526">
        <v>0</v>
      </c>
      <c r="J19" s="526">
        <v>0</v>
      </c>
      <c r="K19" s="526">
        <v>68</v>
      </c>
      <c r="L19" s="526">
        <v>0</v>
      </c>
      <c r="M19" s="526">
        <v>869.28</v>
      </c>
      <c r="N19" s="526">
        <v>0</v>
      </c>
      <c r="O19" s="526">
        <v>0</v>
      </c>
      <c r="P19" s="526">
        <v>6453.4000000000005</v>
      </c>
      <c r="Q19" s="526">
        <v>0</v>
      </c>
      <c r="R19" s="526">
        <v>0</v>
      </c>
      <c r="S19" s="526">
        <v>8594.35</v>
      </c>
      <c r="V19" s="525"/>
    </row>
    <row r="20" spans="1:22">
      <c r="A20" s="430" t="s">
        <v>426</v>
      </c>
      <c r="B20" s="526">
        <v>0</v>
      </c>
      <c r="C20" s="526">
        <v>0</v>
      </c>
      <c r="D20" s="526">
        <v>0</v>
      </c>
      <c r="E20" s="526">
        <v>0</v>
      </c>
      <c r="F20" s="526">
        <v>0</v>
      </c>
      <c r="G20" s="526">
        <v>0</v>
      </c>
      <c r="H20" s="526">
        <v>0</v>
      </c>
      <c r="I20" s="526">
        <v>0</v>
      </c>
      <c r="J20" s="526">
        <v>0</v>
      </c>
      <c r="K20" s="526">
        <v>0</v>
      </c>
      <c r="L20" s="526">
        <v>0</v>
      </c>
      <c r="M20" s="526">
        <v>0</v>
      </c>
      <c r="N20" s="526">
        <v>0</v>
      </c>
      <c r="O20" s="526">
        <v>0</v>
      </c>
      <c r="P20" s="526">
        <v>0</v>
      </c>
      <c r="Q20" s="526">
        <v>0</v>
      </c>
      <c r="R20" s="526">
        <v>0</v>
      </c>
      <c r="S20" s="526">
        <v>0</v>
      </c>
      <c r="V20" s="525"/>
    </row>
    <row r="21" spans="1:22">
      <c r="A21" s="433" t="s">
        <v>355</v>
      </c>
      <c r="B21" s="527">
        <v>7.69</v>
      </c>
      <c r="C21" s="527">
        <v>0</v>
      </c>
      <c r="D21" s="527">
        <v>559.97</v>
      </c>
      <c r="E21" s="527">
        <v>0</v>
      </c>
      <c r="F21" s="527">
        <v>0</v>
      </c>
      <c r="G21" s="527">
        <v>0</v>
      </c>
      <c r="H21" s="527">
        <v>976.46</v>
      </c>
      <c r="I21" s="527">
        <v>0</v>
      </c>
      <c r="J21" s="527">
        <v>0</v>
      </c>
      <c r="K21" s="527">
        <v>2373.0500000000002</v>
      </c>
      <c r="L21" s="527">
        <v>0</v>
      </c>
      <c r="M21" s="527">
        <v>277.12</v>
      </c>
      <c r="N21" s="527">
        <v>0</v>
      </c>
      <c r="O21" s="527">
        <v>0</v>
      </c>
      <c r="P21" s="527">
        <v>2799.92</v>
      </c>
      <c r="Q21" s="527">
        <v>0</v>
      </c>
      <c r="R21" s="527">
        <v>0</v>
      </c>
      <c r="S21" s="527">
        <v>6994.21</v>
      </c>
      <c r="V21" s="525"/>
    </row>
    <row r="22" spans="1:22">
      <c r="A22" s="430" t="s">
        <v>356</v>
      </c>
      <c r="B22" s="526">
        <v>12.870000000000001</v>
      </c>
      <c r="C22" s="526">
        <v>0</v>
      </c>
      <c r="D22" s="526">
        <v>365.73</v>
      </c>
      <c r="E22" s="526">
        <v>0</v>
      </c>
      <c r="F22" s="526">
        <v>0</v>
      </c>
      <c r="G22" s="526">
        <v>0</v>
      </c>
      <c r="H22" s="526">
        <v>4656.3900000000003</v>
      </c>
      <c r="I22" s="526">
        <v>0</v>
      </c>
      <c r="J22" s="526">
        <v>0</v>
      </c>
      <c r="K22" s="526">
        <v>7275.01</v>
      </c>
      <c r="L22" s="526">
        <v>0</v>
      </c>
      <c r="M22" s="526">
        <v>21118.959999999999</v>
      </c>
      <c r="N22" s="526">
        <v>0</v>
      </c>
      <c r="O22" s="526">
        <v>0</v>
      </c>
      <c r="P22" s="526">
        <v>8536.25</v>
      </c>
      <c r="Q22" s="526">
        <v>0</v>
      </c>
      <c r="R22" s="526">
        <v>0</v>
      </c>
      <c r="S22" s="526">
        <v>41965.21</v>
      </c>
      <c r="V22" s="525"/>
    </row>
    <row r="23" spans="1:22">
      <c r="A23" s="430" t="s">
        <v>359</v>
      </c>
      <c r="B23" s="526">
        <v>0</v>
      </c>
      <c r="C23" s="526">
        <v>0</v>
      </c>
      <c r="D23" s="526">
        <v>0</v>
      </c>
      <c r="E23" s="526">
        <v>0</v>
      </c>
      <c r="F23" s="526">
        <v>0</v>
      </c>
      <c r="G23" s="526">
        <v>0</v>
      </c>
      <c r="H23" s="526">
        <v>0</v>
      </c>
      <c r="I23" s="526">
        <v>0</v>
      </c>
      <c r="J23" s="526">
        <v>0</v>
      </c>
      <c r="K23" s="526">
        <v>0</v>
      </c>
      <c r="L23" s="526">
        <v>0</v>
      </c>
      <c r="M23" s="526">
        <v>0</v>
      </c>
      <c r="N23" s="526">
        <v>0</v>
      </c>
      <c r="O23" s="526">
        <v>0</v>
      </c>
      <c r="P23" s="526">
        <v>0</v>
      </c>
      <c r="Q23" s="526">
        <v>0</v>
      </c>
      <c r="R23" s="526">
        <v>0</v>
      </c>
      <c r="S23" s="526">
        <v>0</v>
      </c>
      <c r="V23" s="525"/>
    </row>
    <row r="24" spans="1:22">
      <c r="A24" s="433" t="s">
        <v>360</v>
      </c>
      <c r="B24" s="527">
        <v>9657.18</v>
      </c>
      <c r="C24" s="527">
        <v>0</v>
      </c>
      <c r="D24" s="527">
        <v>6339.8600000000006</v>
      </c>
      <c r="E24" s="527">
        <v>1657.57</v>
      </c>
      <c r="F24" s="527">
        <v>6490.32</v>
      </c>
      <c r="G24" s="527">
        <v>0</v>
      </c>
      <c r="H24" s="527">
        <v>12471.43</v>
      </c>
      <c r="I24" s="527">
        <v>0</v>
      </c>
      <c r="J24" s="527">
        <v>4686.55</v>
      </c>
      <c r="K24" s="527">
        <v>0</v>
      </c>
      <c r="L24" s="527">
        <v>0</v>
      </c>
      <c r="M24" s="527">
        <v>0</v>
      </c>
      <c r="N24" s="527">
        <v>0</v>
      </c>
      <c r="O24" s="527">
        <v>0</v>
      </c>
      <c r="P24" s="527">
        <v>907.95</v>
      </c>
      <c r="Q24" s="527">
        <v>16768.87</v>
      </c>
      <c r="R24" s="527">
        <v>0</v>
      </c>
      <c r="S24" s="527">
        <v>58979.729999999996</v>
      </c>
      <c r="V24" s="525"/>
    </row>
    <row r="25" spans="1:22">
      <c r="A25" s="430" t="s">
        <v>361</v>
      </c>
      <c r="B25" s="526">
        <v>0</v>
      </c>
      <c r="C25" s="526">
        <v>0</v>
      </c>
      <c r="D25" s="526">
        <v>0</v>
      </c>
      <c r="E25" s="526">
        <v>0</v>
      </c>
      <c r="F25" s="526">
        <v>0</v>
      </c>
      <c r="G25" s="526">
        <v>0</v>
      </c>
      <c r="H25" s="526">
        <v>0</v>
      </c>
      <c r="I25" s="526">
        <v>0</v>
      </c>
      <c r="J25" s="526">
        <v>0</v>
      </c>
      <c r="K25" s="526">
        <v>0</v>
      </c>
      <c r="L25" s="526">
        <v>0</v>
      </c>
      <c r="M25" s="526">
        <v>0</v>
      </c>
      <c r="N25" s="526">
        <v>0</v>
      </c>
      <c r="O25" s="526">
        <v>0</v>
      </c>
      <c r="P25" s="526">
        <v>0</v>
      </c>
      <c r="Q25" s="526">
        <v>0</v>
      </c>
      <c r="R25" s="526">
        <v>0</v>
      </c>
      <c r="S25" s="526">
        <v>0</v>
      </c>
      <c r="V25" s="525"/>
    </row>
    <row r="26" spans="1:22">
      <c r="A26" s="430" t="s">
        <v>362</v>
      </c>
      <c r="B26" s="526">
        <v>0</v>
      </c>
      <c r="C26" s="526">
        <v>37.840000000000003</v>
      </c>
      <c r="D26" s="526">
        <v>0</v>
      </c>
      <c r="E26" s="526">
        <v>0</v>
      </c>
      <c r="F26" s="526">
        <v>0</v>
      </c>
      <c r="G26" s="526">
        <v>0</v>
      </c>
      <c r="H26" s="526">
        <v>1011.59</v>
      </c>
      <c r="I26" s="526">
        <v>0</v>
      </c>
      <c r="J26" s="526">
        <v>0</v>
      </c>
      <c r="K26" s="526">
        <v>0</v>
      </c>
      <c r="L26" s="526">
        <v>0</v>
      </c>
      <c r="M26" s="526">
        <v>4862.46</v>
      </c>
      <c r="N26" s="526">
        <v>0</v>
      </c>
      <c r="O26" s="526">
        <v>0</v>
      </c>
      <c r="P26" s="526">
        <v>1927.3700000000001</v>
      </c>
      <c r="Q26" s="526">
        <v>0</v>
      </c>
      <c r="R26" s="526">
        <v>0</v>
      </c>
      <c r="S26" s="526">
        <v>7839.26</v>
      </c>
      <c r="V26" s="525"/>
    </row>
    <row r="27" spans="1:22">
      <c r="A27" s="433" t="s">
        <v>427</v>
      </c>
      <c r="B27" s="527">
        <v>297.02</v>
      </c>
      <c r="C27" s="527">
        <v>0</v>
      </c>
      <c r="D27" s="527">
        <v>8962.6</v>
      </c>
      <c r="E27" s="527">
        <v>0</v>
      </c>
      <c r="F27" s="527">
        <v>0</v>
      </c>
      <c r="G27" s="527">
        <v>0</v>
      </c>
      <c r="H27" s="527">
        <v>28692.65</v>
      </c>
      <c r="I27" s="527">
        <v>0</v>
      </c>
      <c r="J27" s="527">
        <v>2544.42</v>
      </c>
      <c r="K27" s="527">
        <v>24523.09</v>
      </c>
      <c r="L27" s="527">
        <v>0</v>
      </c>
      <c r="M27" s="527">
        <v>44850.63</v>
      </c>
      <c r="N27" s="527">
        <v>0</v>
      </c>
      <c r="O27" s="527">
        <v>0</v>
      </c>
      <c r="P27" s="527">
        <v>39323.11</v>
      </c>
      <c r="Q27" s="527">
        <v>0</v>
      </c>
      <c r="R27" s="527">
        <v>0</v>
      </c>
      <c r="S27" s="527">
        <v>149193.52000000002</v>
      </c>
      <c r="V27" s="525"/>
    </row>
    <row r="28" spans="1:22">
      <c r="A28" s="430" t="s">
        <v>364</v>
      </c>
      <c r="B28" s="526">
        <v>3679.64</v>
      </c>
      <c r="C28" s="526">
        <v>0</v>
      </c>
      <c r="D28" s="526">
        <v>1.26</v>
      </c>
      <c r="E28" s="526">
        <v>260.23</v>
      </c>
      <c r="F28" s="526">
        <v>3058.88</v>
      </c>
      <c r="G28" s="526">
        <v>0</v>
      </c>
      <c r="H28" s="526">
        <v>0</v>
      </c>
      <c r="I28" s="526">
        <v>0</v>
      </c>
      <c r="J28" s="526">
        <v>0</v>
      </c>
      <c r="K28" s="526">
        <v>7717.95</v>
      </c>
      <c r="L28" s="526">
        <v>0</v>
      </c>
      <c r="M28" s="526">
        <v>504.46000000000004</v>
      </c>
      <c r="N28" s="526">
        <v>0</v>
      </c>
      <c r="O28" s="526">
        <v>0</v>
      </c>
      <c r="P28" s="526">
        <v>0</v>
      </c>
      <c r="Q28" s="526">
        <v>1733.95</v>
      </c>
      <c r="R28" s="526">
        <v>0</v>
      </c>
      <c r="S28" s="526">
        <v>16956.37</v>
      </c>
      <c r="V28" s="525"/>
    </row>
    <row r="29" spans="1:22">
      <c r="A29" s="430" t="s">
        <v>365</v>
      </c>
      <c r="B29" s="526">
        <v>1008.1</v>
      </c>
      <c r="C29" s="526">
        <v>0</v>
      </c>
      <c r="D29" s="526">
        <v>0</v>
      </c>
      <c r="E29" s="526">
        <v>0</v>
      </c>
      <c r="F29" s="526">
        <v>1165.08</v>
      </c>
      <c r="G29" s="526">
        <v>0</v>
      </c>
      <c r="H29" s="526">
        <v>0</v>
      </c>
      <c r="I29" s="526">
        <v>0</v>
      </c>
      <c r="J29" s="526">
        <v>0</v>
      </c>
      <c r="K29" s="526">
        <v>1687.5</v>
      </c>
      <c r="L29" s="526">
        <v>0</v>
      </c>
      <c r="M29" s="526">
        <v>0</v>
      </c>
      <c r="N29" s="526">
        <v>0</v>
      </c>
      <c r="O29" s="526">
        <v>0</v>
      </c>
      <c r="P29" s="526">
        <v>0</v>
      </c>
      <c r="Q29" s="526">
        <v>2281.75</v>
      </c>
      <c r="R29" s="526">
        <v>0</v>
      </c>
      <c r="S29" s="526">
        <v>6142.43</v>
      </c>
      <c r="V29" s="525"/>
    </row>
    <row r="30" spans="1:22">
      <c r="A30" s="433" t="s">
        <v>366</v>
      </c>
      <c r="B30" s="527">
        <v>209.71</v>
      </c>
      <c r="C30" s="527">
        <v>0</v>
      </c>
      <c r="D30" s="527">
        <v>0</v>
      </c>
      <c r="E30" s="527">
        <v>0</v>
      </c>
      <c r="F30" s="527">
        <v>329.59000000000003</v>
      </c>
      <c r="G30" s="527">
        <v>0</v>
      </c>
      <c r="H30" s="527">
        <v>0</v>
      </c>
      <c r="I30" s="527">
        <v>0</v>
      </c>
      <c r="J30" s="527">
        <v>0</v>
      </c>
      <c r="K30" s="527">
        <v>110.38</v>
      </c>
      <c r="L30" s="527">
        <v>0</v>
      </c>
      <c r="M30" s="527">
        <v>0</v>
      </c>
      <c r="N30" s="527">
        <v>0</v>
      </c>
      <c r="O30" s="527">
        <v>0</v>
      </c>
      <c r="P30" s="527">
        <v>0</v>
      </c>
      <c r="Q30" s="527">
        <v>569.88</v>
      </c>
      <c r="R30" s="527">
        <v>0</v>
      </c>
      <c r="S30" s="527">
        <v>1219.56</v>
      </c>
      <c r="V30" s="525"/>
    </row>
    <row r="31" spans="1:22">
      <c r="A31" s="430" t="s">
        <v>367</v>
      </c>
      <c r="B31" s="526">
        <v>0</v>
      </c>
      <c r="C31" s="526">
        <v>0</v>
      </c>
      <c r="D31" s="526">
        <v>0</v>
      </c>
      <c r="E31" s="526">
        <v>0</v>
      </c>
      <c r="F31" s="526">
        <v>0</v>
      </c>
      <c r="G31" s="526">
        <v>0</v>
      </c>
      <c r="H31" s="526">
        <v>0</v>
      </c>
      <c r="I31" s="526">
        <v>0</v>
      </c>
      <c r="J31" s="526">
        <v>1550.28</v>
      </c>
      <c r="K31" s="526">
        <v>425.47</v>
      </c>
      <c r="L31" s="526">
        <v>0</v>
      </c>
      <c r="M31" s="526">
        <v>0</v>
      </c>
      <c r="N31" s="526">
        <v>0</v>
      </c>
      <c r="O31" s="526">
        <v>0</v>
      </c>
      <c r="P31" s="526">
        <v>0</v>
      </c>
      <c r="Q31" s="526">
        <v>0</v>
      </c>
      <c r="R31" s="526">
        <v>0</v>
      </c>
      <c r="S31" s="526">
        <v>1975.75</v>
      </c>
      <c r="V31" s="525"/>
    </row>
    <row r="32" spans="1:22">
      <c r="A32" s="430" t="s">
        <v>428</v>
      </c>
      <c r="B32" s="526">
        <v>0</v>
      </c>
      <c r="C32" s="526">
        <v>0</v>
      </c>
      <c r="D32" s="526">
        <v>0</v>
      </c>
      <c r="E32" s="526">
        <v>0</v>
      </c>
      <c r="F32" s="526">
        <v>0</v>
      </c>
      <c r="G32" s="526">
        <v>0</v>
      </c>
      <c r="H32" s="526">
        <v>11659.33</v>
      </c>
      <c r="I32" s="526">
        <v>0</v>
      </c>
      <c r="J32" s="526">
        <v>0</v>
      </c>
      <c r="K32" s="526">
        <v>0</v>
      </c>
      <c r="L32" s="526">
        <v>0</v>
      </c>
      <c r="M32" s="526">
        <v>4504.7</v>
      </c>
      <c r="N32" s="526">
        <v>0</v>
      </c>
      <c r="O32" s="526">
        <v>0</v>
      </c>
      <c r="P32" s="526">
        <v>11533.87</v>
      </c>
      <c r="Q32" s="526">
        <v>0</v>
      </c>
      <c r="R32" s="526">
        <v>0</v>
      </c>
      <c r="S32" s="526">
        <v>27697.9</v>
      </c>
      <c r="V32" s="525"/>
    </row>
    <row r="33" spans="1:22">
      <c r="A33" s="433" t="s">
        <v>369</v>
      </c>
      <c r="B33" s="527">
        <v>0</v>
      </c>
      <c r="C33" s="527">
        <v>0</v>
      </c>
      <c r="D33" s="527">
        <v>0</v>
      </c>
      <c r="E33" s="527">
        <v>0</v>
      </c>
      <c r="F33" s="527">
        <v>0</v>
      </c>
      <c r="G33" s="527">
        <v>0</v>
      </c>
      <c r="H33" s="527">
        <v>713.83</v>
      </c>
      <c r="I33" s="527">
        <v>0</v>
      </c>
      <c r="J33" s="527">
        <v>0</v>
      </c>
      <c r="K33" s="527">
        <v>0</v>
      </c>
      <c r="L33" s="527">
        <v>0</v>
      </c>
      <c r="M33" s="527">
        <v>0</v>
      </c>
      <c r="N33" s="527">
        <v>0</v>
      </c>
      <c r="O33" s="527">
        <v>0</v>
      </c>
      <c r="P33" s="527">
        <v>1270.6000000000001</v>
      </c>
      <c r="Q33" s="527">
        <v>0</v>
      </c>
      <c r="R33" s="527">
        <v>0</v>
      </c>
      <c r="S33" s="527">
        <v>1984.4300000000003</v>
      </c>
      <c r="V33" s="525"/>
    </row>
    <row r="34" spans="1:22">
      <c r="A34" s="435" t="s">
        <v>429</v>
      </c>
      <c r="B34" s="528">
        <v>0</v>
      </c>
      <c r="C34" s="528">
        <v>0</v>
      </c>
      <c r="D34" s="528">
        <v>7671.49</v>
      </c>
      <c r="E34" s="528">
        <v>0</v>
      </c>
      <c r="F34" s="528">
        <v>0</v>
      </c>
      <c r="G34" s="528">
        <v>0</v>
      </c>
      <c r="H34" s="528">
        <v>897.52</v>
      </c>
      <c r="I34" s="528">
        <v>12.98</v>
      </c>
      <c r="J34" s="528">
        <v>0</v>
      </c>
      <c r="K34" s="528">
        <v>1642.52</v>
      </c>
      <c r="L34" s="528">
        <v>0</v>
      </c>
      <c r="M34" s="528">
        <v>4952.09</v>
      </c>
      <c r="N34" s="528">
        <v>224.04</v>
      </c>
      <c r="O34" s="528">
        <v>0</v>
      </c>
      <c r="P34" s="528">
        <v>41.050000000000004</v>
      </c>
      <c r="Q34" s="528">
        <v>0</v>
      </c>
      <c r="R34" s="528">
        <v>0</v>
      </c>
      <c r="S34" s="528">
        <v>15441.69</v>
      </c>
      <c r="V34" s="525"/>
    </row>
    <row r="35" spans="1:22">
      <c r="A35" s="430" t="s">
        <v>430</v>
      </c>
      <c r="B35" s="526">
        <v>0</v>
      </c>
      <c r="C35" s="526">
        <v>0</v>
      </c>
      <c r="D35" s="526">
        <v>7671.49</v>
      </c>
      <c r="E35" s="526">
        <v>0</v>
      </c>
      <c r="F35" s="526">
        <v>0</v>
      </c>
      <c r="G35" s="526">
        <v>0</v>
      </c>
      <c r="H35" s="526">
        <v>962.64</v>
      </c>
      <c r="I35" s="526">
        <v>12.98</v>
      </c>
      <c r="J35" s="526">
        <v>0</v>
      </c>
      <c r="K35" s="526">
        <v>1162.43</v>
      </c>
      <c r="L35" s="526">
        <v>0</v>
      </c>
      <c r="M35" s="526">
        <v>4952.09</v>
      </c>
      <c r="N35" s="526">
        <v>224.04</v>
      </c>
      <c r="O35" s="526">
        <v>0</v>
      </c>
      <c r="P35" s="526">
        <v>38.72</v>
      </c>
      <c r="Q35" s="526">
        <v>0</v>
      </c>
      <c r="R35" s="526">
        <v>0</v>
      </c>
      <c r="S35" s="526">
        <v>15024.39</v>
      </c>
      <c r="V35" s="525"/>
    </row>
    <row r="36" spans="1:22">
      <c r="A36" s="433" t="s">
        <v>314</v>
      </c>
      <c r="B36" s="527">
        <v>0</v>
      </c>
      <c r="C36" s="527">
        <v>0</v>
      </c>
      <c r="D36" s="527">
        <v>0</v>
      </c>
      <c r="E36" s="527">
        <v>0</v>
      </c>
      <c r="F36" s="527">
        <v>0</v>
      </c>
      <c r="G36" s="527">
        <v>0</v>
      </c>
      <c r="H36" s="527">
        <v>0</v>
      </c>
      <c r="I36" s="527">
        <v>0</v>
      </c>
      <c r="J36" s="527">
        <v>0</v>
      </c>
      <c r="K36" s="527">
        <v>480.09000000000003</v>
      </c>
      <c r="L36" s="527">
        <v>0</v>
      </c>
      <c r="M36" s="527">
        <v>0</v>
      </c>
      <c r="N36" s="527">
        <v>0</v>
      </c>
      <c r="O36" s="527">
        <v>0</v>
      </c>
      <c r="P36" s="527">
        <v>2.33</v>
      </c>
      <c r="Q36" s="527">
        <v>0</v>
      </c>
      <c r="R36" s="527">
        <v>0</v>
      </c>
      <c r="S36" s="527">
        <v>482.42</v>
      </c>
      <c r="V36" s="525"/>
    </row>
    <row r="37" spans="1:22">
      <c r="A37" s="430" t="s">
        <v>315</v>
      </c>
      <c r="B37" s="526">
        <v>0</v>
      </c>
      <c r="C37" s="526">
        <v>0</v>
      </c>
      <c r="D37" s="526">
        <v>0</v>
      </c>
      <c r="E37" s="526">
        <v>0</v>
      </c>
      <c r="F37" s="526">
        <v>0</v>
      </c>
      <c r="G37" s="526">
        <v>0</v>
      </c>
      <c r="H37" s="526">
        <v>-65.11</v>
      </c>
      <c r="I37" s="526">
        <v>0</v>
      </c>
      <c r="J37" s="526">
        <v>0</v>
      </c>
      <c r="K37" s="526">
        <v>0</v>
      </c>
      <c r="L37" s="526">
        <v>0</v>
      </c>
      <c r="M37" s="526">
        <v>0</v>
      </c>
      <c r="N37" s="526">
        <v>0</v>
      </c>
      <c r="O37" s="526">
        <v>0</v>
      </c>
      <c r="P37" s="526">
        <v>0</v>
      </c>
      <c r="Q37" s="526">
        <v>0</v>
      </c>
      <c r="R37" s="526">
        <v>0</v>
      </c>
      <c r="S37" s="526">
        <v>-65.11</v>
      </c>
      <c r="V37" s="525"/>
    </row>
    <row r="38" spans="1:22">
      <c r="A38" s="435" t="s">
        <v>332</v>
      </c>
      <c r="B38" s="528">
        <v>0</v>
      </c>
      <c r="C38" s="528">
        <v>121.16</v>
      </c>
      <c r="D38" s="528">
        <v>70.570000000000007</v>
      </c>
      <c r="E38" s="528">
        <v>1370.52</v>
      </c>
      <c r="F38" s="528">
        <v>0</v>
      </c>
      <c r="G38" s="528">
        <v>343.71</v>
      </c>
      <c r="H38" s="528">
        <v>0</v>
      </c>
      <c r="I38" s="528">
        <v>2607.08</v>
      </c>
      <c r="J38" s="528">
        <v>0</v>
      </c>
      <c r="K38" s="528">
        <v>15448.550000000001</v>
      </c>
      <c r="L38" s="528">
        <v>0</v>
      </c>
      <c r="M38" s="528">
        <v>24591.48</v>
      </c>
      <c r="N38" s="528">
        <v>11263.58</v>
      </c>
      <c r="O38" s="528">
        <v>0</v>
      </c>
      <c r="P38" s="528">
        <v>5677.97</v>
      </c>
      <c r="Q38" s="528">
        <v>0</v>
      </c>
      <c r="R38" s="528">
        <v>0</v>
      </c>
      <c r="S38" s="528">
        <v>61494.62</v>
      </c>
      <c r="V38" s="525"/>
    </row>
    <row r="39" spans="1:22">
      <c r="A39" s="486" t="s">
        <v>431</v>
      </c>
      <c r="B39" s="524">
        <v>0</v>
      </c>
      <c r="C39" s="524">
        <v>121.16</v>
      </c>
      <c r="D39" s="524">
        <v>70.570000000000007</v>
      </c>
      <c r="E39" s="524">
        <v>1370.52</v>
      </c>
      <c r="F39" s="524">
        <v>0</v>
      </c>
      <c r="G39" s="524">
        <v>343.71</v>
      </c>
      <c r="H39" s="524">
        <v>0</v>
      </c>
      <c r="I39" s="524">
        <v>2607.08</v>
      </c>
      <c r="J39" s="524">
        <v>0</v>
      </c>
      <c r="K39" s="524">
        <v>15448.550000000001</v>
      </c>
      <c r="L39" s="524">
        <v>0</v>
      </c>
      <c r="M39" s="524">
        <v>24591.48</v>
      </c>
      <c r="N39" s="524">
        <v>11263.58</v>
      </c>
      <c r="O39" s="524">
        <v>0</v>
      </c>
      <c r="P39" s="524">
        <v>5677.97</v>
      </c>
      <c r="Q39" s="524">
        <v>0</v>
      </c>
      <c r="R39" s="524">
        <v>0</v>
      </c>
      <c r="S39" s="524">
        <v>61494.62</v>
      </c>
      <c r="V39" s="525"/>
    </row>
    <row r="40" spans="1:22">
      <c r="A40" s="430" t="s">
        <v>376</v>
      </c>
      <c r="B40" s="526">
        <v>0</v>
      </c>
      <c r="C40" s="526">
        <v>0</v>
      </c>
      <c r="D40" s="526">
        <v>0</v>
      </c>
      <c r="E40" s="526">
        <v>0</v>
      </c>
      <c r="F40" s="526">
        <v>0</v>
      </c>
      <c r="G40" s="526">
        <v>135.75</v>
      </c>
      <c r="H40" s="526">
        <v>0</v>
      </c>
      <c r="I40" s="526">
        <v>628.07000000000005</v>
      </c>
      <c r="J40" s="526">
        <v>0</v>
      </c>
      <c r="K40" s="526">
        <v>11009.16</v>
      </c>
      <c r="L40" s="526">
        <v>0</v>
      </c>
      <c r="M40" s="526">
        <v>2420.08</v>
      </c>
      <c r="N40" s="526">
        <v>206.03</v>
      </c>
      <c r="O40" s="526">
        <v>0</v>
      </c>
      <c r="P40" s="526">
        <v>-4558.45</v>
      </c>
      <c r="Q40" s="526">
        <v>0</v>
      </c>
      <c r="R40" s="526">
        <v>0</v>
      </c>
      <c r="S40" s="526">
        <v>9840.64</v>
      </c>
      <c r="V40" s="525"/>
    </row>
    <row r="41" spans="1:22">
      <c r="A41" s="430" t="s">
        <v>377</v>
      </c>
      <c r="B41" s="526">
        <v>0</v>
      </c>
      <c r="C41" s="526">
        <v>6.73</v>
      </c>
      <c r="D41" s="526">
        <v>0</v>
      </c>
      <c r="E41" s="526">
        <v>128.96</v>
      </c>
      <c r="F41" s="526">
        <v>0</v>
      </c>
      <c r="G41" s="526">
        <v>74.11</v>
      </c>
      <c r="H41" s="526">
        <v>0</v>
      </c>
      <c r="I41" s="526">
        <v>17.850000000000001</v>
      </c>
      <c r="J41" s="526">
        <v>0</v>
      </c>
      <c r="K41" s="526">
        <v>2369.46</v>
      </c>
      <c r="L41" s="526">
        <v>0</v>
      </c>
      <c r="M41" s="526">
        <v>456.7</v>
      </c>
      <c r="N41" s="526">
        <v>274.7</v>
      </c>
      <c r="O41" s="526">
        <v>0</v>
      </c>
      <c r="P41" s="526">
        <v>640.53</v>
      </c>
      <c r="Q41" s="526">
        <v>0</v>
      </c>
      <c r="R41" s="526">
        <v>0</v>
      </c>
      <c r="S41" s="526">
        <v>3969.04</v>
      </c>
      <c r="V41" s="525"/>
    </row>
    <row r="42" spans="1:22">
      <c r="A42" s="433" t="s">
        <v>378</v>
      </c>
      <c r="B42" s="527">
        <v>0</v>
      </c>
      <c r="C42" s="527">
        <v>0</v>
      </c>
      <c r="D42" s="527">
        <v>0</v>
      </c>
      <c r="E42" s="527">
        <v>0</v>
      </c>
      <c r="F42" s="527">
        <v>0</v>
      </c>
      <c r="G42" s="527">
        <v>133.84</v>
      </c>
      <c r="H42" s="527">
        <v>0</v>
      </c>
      <c r="I42" s="527">
        <v>1399.4</v>
      </c>
      <c r="J42" s="527">
        <v>0</v>
      </c>
      <c r="K42" s="527">
        <v>66.11</v>
      </c>
      <c r="L42" s="527">
        <v>0</v>
      </c>
      <c r="M42" s="527">
        <v>1560.68</v>
      </c>
      <c r="N42" s="527">
        <v>886.33</v>
      </c>
      <c r="O42" s="527">
        <v>0</v>
      </c>
      <c r="P42" s="527">
        <v>306.5</v>
      </c>
      <c r="Q42" s="527">
        <v>0</v>
      </c>
      <c r="R42" s="527">
        <v>0</v>
      </c>
      <c r="S42" s="527">
        <v>4352.8599999999997</v>
      </c>
      <c r="V42" s="525"/>
    </row>
    <row r="43" spans="1:22">
      <c r="A43" s="430" t="s">
        <v>379</v>
      </c>
      <c r="B43" s="526">
        <v>0</v>
      </c>
      <c r="C43" s="526">
        <v>114.43</v>
      </c>
      <c r="D43" s="526">
        <v>70.570000000000007</v>
      </c>
      <c r="E43" s="526">
        <v>527.66999999999996</v>
      </c>
      <c r="F43" s="526">
        <v>0</v>
      </c>
      <c r="G43" s="526">
        <v>0</v>
      </c>
      <c r="H43" s="526">
        <v>0</v>
      </c>
      <c r="I43" s="526">
        <v>59.35</v>
      </c>
      <c r="J43" s="526">
        <v>0</v>
      </c>
      <c r="K43" s="526">
        <v>102.69</v>
      </c>
      <c r="L43" s="526">
        <v>0</v>
      </c>
      <c r="M43" s="526">
        <v>626.69000000000005</v>
      </c>
      <c r="N43" s="526">
        <v>398.58</v>
      </c>
      <c r="O43" s="526">
        <v>0</v>
      </c>
      <c r="P43" s="526">
        <v>-151.64000000000001</v>
      </c>
      <c r="Q43" s="526">
        <v>0</v>
      </c>
      <c r="R43" s="526">
        <v>0</v>
      </c>
      <c r="S43" s="526">
        <v>1748.34</v>
      </c>
      <c r="V43" s="525"/>
    </row>
    <row r="44" spans="1:22">
      <c r="A44" s="430" t="s">
        <v>380</v>
      </c>
      <c r="B44" s="526">
        <v>0</v>
      </c>
      <c r="C44" s="526">
        <v>0</v>
      </c>
      <c r="D44" s="526">
        <v>0</v>
      </c>
      <c r="E44" s="526">
        <v>0</v>
      </c>
      <c r="F44" s="526">
        <v>0</v>
      </c>
      <c r="G44" s="526">
        <v>0</v>
      </c>
      <c r="H44" s="526">
        <v>0</v>
      </c>
      <c r="I44" s="526">
        <v>0</v>
      </c>
      <c r="J44" s="526">
        <v>0</v>
      </c>
      <c r="K44" s="526">
        <v>0</v>
      </c>
      <c r="L44" s="526">
        <v>0</v>
      </c>
      <c r="M44" s="526">
        <v>0</v>
      </c>
      <c r="N44" s="526">
        <v>0</v>
      </c>
      <c r="O44" s="526">
        <v>0</v>
      </c>
      <c r="P44" s="526">
        <v>0</v>
      </c>
      <c r="Q44" s="526">
        <v>0</v>
      </c>
      <c r="R44" s="526">
        <v>0</v>
      </c>
      <c r="S44" s="526">
        <v>0</v>
      </c>
      <c r="V44" s="525"/>
    </row>
    <row r="45" spans="1:22">
      <c r="A45" s="433" t="s">
        <v>381</v>
      </c>
      <c r="B45" s="527">
        <v>0</v>
      </c>
      <c r="C45" s="527">
        <v>0</v>
      </c>
      <c r="D45" s="527">
        <v>0</v>
      </c>
      <c r="E45" s="527">
        <v>0</v>
      </c>
      <c r="F45" s="527">
        <v>0</v>
      </c>
      <c r="G45" s="527">
        <v>0</v>
      </c>
      <c r="H45" s="527">
        <v>0</v>
      </c>
      <c r="I45" s="527">
        <v>0.88</v>
      </c>
      <c r="J45" s="527">
        <v>0</v>
      </c>
      <c r="K45" s="527">
        <v>0</v>
      </c>
      <c r="L45" s="527">
        <v>0</v>
      </c>
      <c r="M45" s="527">
        <v>0.82000000000000006</v>
      </c>
      <c r="N45" s="527">
        <v>0.05</v>
      </c>
      <c r="O45" s="527">
        <v>0</v>
      </c>
      <c r="P45" s="527">
        <v>0</v>
      </c>
      <c r="Q45" s="527">
        <v>0</v>
      </c>
      <c r="R45" s="527">
        <v>0</v>
      </c>
      <c r="S45" s="527">
        <v>1.7500000000000002</v>
      </c>
      <c r="V45" s="525"/>
    </row>
    <row r="46" spans="1:22">
      <c r="A46" s="430" t="s">
        <v>382</v>
      </c>
      <c r="B46" s="526">
        <v>0</v>
      </c>
      <c r="C46" s="526">
        <v>0</v>
      </c>
      <c r="D46" s="526">
        <v>0</v>
      </c>
      <c r="E46" s="526">
        <v>0</v>
      </c>
      <c r="F46" s="526">
        <v>0</v>
      </c>
      <c r="G46" s="526">
        <v>0</v>
      </c>
      <c r="H46" s="526">
        <v>0</v>
      </c>
      <c r="I46" s="526">
        <v>0</v>
      </c>
      <c r="J46" s="526">
        <v>0</v>
      </c>
      <c r="K46" s="526">
        <v>0</v>
      </c>
      <c r="L46" s="526">
        <v>0</v>
      </c>
      <c r="M46" s="526">
        <v>0</v>
      </c>
      <c r="N46" s="526">
        <v>9.0500000000000007</v>
      </c>
      <c r="O46" s="526">
        <v>0</v>
      </c>
      <c r="P46" s="526">
        <v>0</v>
      </c>
      <c r="Q46" s="526">
        <v>0</v>
      </c>
      <c r="R46" s="526">
        <v>0</v>
      </c>
      <c r="S46" s="526">
        <v>9.0500000000000007</v>
      </c>
      <c r="V46" s="525"/>
    </row>
    <row r="47" spans="1:22">
      <c r="A47" s="430" t="s">
        <v>383</v>
      </c>
      <c r="B47" s="526">
        <v>0</v>
      </c>
      <c r="C47" s="526">
        <v>0</v>
      </c>
      <c r="D47" s="526">
        <v>0</v>
      </c>
      <c r="E47" s="526">
        <v>110.84</v>
      </c>
      <c r="F47" s="526">
        <v>0</v>
      </c>
      <c r="G47" s="526">
        <v>0</v>
      </c>
      <c r="H47" s="526">
        <v>0</v>
      </c>
      <c r="I47" s="526">
        <v>501.54</v>
      </c>
      <c r="J47" s="526">
        <v>0</v>
      </c>
      <c r="K47" s="526">
        <v>0.49</v>
      </c>
      <c r="L47" s="526">
        <v>0</v>
      </c>
      <c r="M47" s="526">
        <v>19526.52</v>
      </c>
      <c r="N47" s="526">
        <v>1784.92</v>
      </c>
      <c r="O47" s="526">
        <v>0</v>
      </c>
      <c r="P47" s="526">
        <v>3283.6</v>
      </c>
      <c r="Q47" s="526">
        <v>0</v>
      </c>
      <c r="R47" s="526">
        <v>0</v>
      </c>
      <c r="S47" s="526">
        <v>25207.909999999996</v>
      </c>
      <c r="V47" s="525"/>
    </row>
    <row r="48" spans="1:22">
      <c r="A48" s="433" t="s">
        <v>384</v>
      </c>
      <c r="B48" s="527">
        <v>0</v>
      </c>
      <c r="C48" s="527">
        <v>0</v>
      </c>
      <c r="D48" s="527">
        <v>0</v>
      </c>
      <c r="E48" s="527">
        <v>0</v>
      </c>
      <c r="F48" s="527">
        <v>0</v>
      </c>
      <c r="G48" s="527">
        <v>0</v>
      </c>
      <c r="H48" s="527">
        <v>0</v>
      </c>
      <c r="I48" s="527">
        <v>0</v>
      </c>
      <c r="J48" s="527">
        <v>0</v>
      </c>
      <c r="K48" s="527">
        <v>0</v>
      </c>
      <c r="L48" s="527">
        <v>0</v>
      </c>
      <c r="M48" s="527">
        <v>0</v>
      </c>
      <c r="N48" s="527">
        <v>0</v>
      </c>
      <c r="O48" s="527">
        <v>0</v>
      </c>
      <c r="P48" s="527">
        <v>0</v>
      </c>
      <c r="Q48" s="527">
        <v>0</v>
      </c>
      <c r="R48" s="527">
        <v>0</v>
      </c>
      <c r="S48" s="527">
        <v>0</v>
      </c>
      <c r="V48" s="525"/>
    </row>
    <row r="49" spans="1:22">
      <c r="A49" s="430" t="s">
        <v>385</v>
      </c>
      <c r="B49" s="526">
        <v>0</v>
      </c>
      <c r="C49" s="526">
        <v>0</v>
      </c>
      <c r="D49" s="526">
        <v>0</v>
      </c>
      <c r="E49" s="526">
        <v>603.05000000000007</v>
      </c>
      <c r="F49" s="526">
        <v>0</v>
      </c>
      <c r="G49" s="526">
        <v>0</v>
      </c>
      <c r="H49" s="526">
        <v>0</v>
      </c>
      <c r="I49" s="526">
        <v>0</v>
      </c>
      <c r="J49" s="526">
        <v>0</v>
      </c>
      <c r="K49" s="526">
        <v>1900.64</v>
      </c>
      <c r="L49" s="526">
        <v>0</v>
      </c>
      <c r="M49" s="526">
        <v>0</v>
      </c>
      <c r="N49" s="526">
        <v>7703.93</v>
      </c>
      <c r="O49" s="526">
        <v>0</v>
      </c>
      <c r="P49" s="526">
        <v>6157.43</v>
      </c>
      <c r="Q49" s="526">
        <v>0</v>
      </c>
      <c r="R49" s="526">
        <v>0</v>
      </c>
      <c r="S49" s="526">
        <v>16365.050000000001</v>
      </c>
      <c r="V49" s="525"/>
    </row>
    <row r="50" spans="1:22">
      <c r="A50" s="488" t="s">
        <v>432</v>
      </c>
      <c r="B50" s="528">
        <v>0</v>
      </c>
      <c r="C50" s="528">
        <v>0</v>
      </c>
      <c r="D50" s="528">
        <v>0</v>
      </c>
      <c r="E50" s="528">
        <v>0</v>
      </c>
      <c r="F50" s="528">
        <v>0</v>
      </c>
      <c r="G50" s="528">
        <v>0</v>
      </c>
      <c r="H50" s="528">
        <v>0</v>
      </c>
      <c r="I50" s="528">
        <v>0</v>
      </c>
      <c r="J50" s="528">
        <v>0</v>
      </c>
      <c r="K50" s="528">
        <v>0</v>
      </c>
      <c r="L50" s="528">
        <v>0</v>
      </c>
      <c r="M50" s="528">
        <v>0</v>
      </c>
      <c r="N50" s="528">
        <v>0</v>
      </c>
      <c r="O50" s="528">
        <v>0</v>
      </c>
      <c r="P50" s="528">
        <v>0</v>
      </c>
      <c r="Q50" s="528">
        <v>0</v>
      </c>
      <c r="R50" s="528">
        <v>0</v>
      </c>
      <c r="S50" s="528">
        <v>0</v>
      </c>
      <c r="V50" s="525"/>
    </row>
    <row r="51" spans="1:22">
      <c r="A51" s="433" t="s">
        <v>386</v>
      </c>
      <c r="B51" s="527">
        <v>0</v>
      </c>
      <c r="C51" s="527">
        <v>0</v>
      </c>
      <c r="D51" s="527">
        <v>0</v>
      </c>
      <c r="E51" s="527">
        <v>0</v>
      </c>
      <c r="F51" s="527">
        <v>0</v>
      </c>
      <c r="G51" s="527">
        <v>0</v>
      </c>
      <c r="H51" s="527">
        <v>0</v>
      </c>
      <c r="I51" s="527">
        <v>0</v>
      </c>
      <c r="J51" s="527">
        <v>0</v>
      </c>
      <c r="K51" s="527">
        <v>0</v>
      </c>
      <c r="L51" s="527">
        <v>0</v>
      </c>
      <c r="M51" s="527">
        <v>0</v>
      </c>
      <c r="N51" s="527">
        <v>0</v>
      </c>
      <c r="O51" s="527">
        <v>0</v>
      </c>
      <c r="P51" s="527">
        <v>0</v>
      </c>
      <c r="Q51" s="527">
        <v>0</v>
      </c>
      <c r="R51" s="527">
        <v>0</v>
      </c>
      <c r="S51" s="527">
        <v>0</v>
      </c>
      <c r="V51" s="525"/>
    </row>
    <row r="52" spans="1:22">
      <c r="A52" s="430" t="s">
        <v>387</v>
      </c>
      <c r="B52" s="528">
        <v>0</v>
      </c>
      <c r="C52" s="528">
        <v>0</v>
      </c>
      <c r="D52" s="528">
        <v>0</v>
      </c>
      <c r="E52" s="528">
        <v>0</v>
      </c>
      <c r="F52" s="526">
        <v>0</v>
      </c>
      <c r="G52" s="526">
        <v>0</v>
      </c>
      <c r="H52" s="526">
        <v>0</v>
      </c>
      <c r="I52" s="526">
        <v>0</v>
      </c>
      <c r="J52" s="526">
        <v>0</v>
      </c>
      <c r="K52" s="526">
        <v>0</v>
      </c>
      <c r="L52" s="526">
        <v>0</v>
      </c>
      <c r="M52" s="526">
        <v>0</v>
      </c>
      <c r="N52" s="526">
        <v>0</v>
      </c>
      <c r="O52" s="526">
        <v>0</v>
      </c>
      <c r="P52" s="526">
        <v>0</v>
      </c>
      <c r="Q52" s="526">
        <v>0</v>
      </c>
      <c r="R52" s="526">
        <v>0</v>
      </c>
      <c r="S52" s="526">
        <v>0</v>
      </c>
      <c r="V52" s="525"/>
    </row>
    <row r="53" spans="1:22">
      <c r="A53" s="466" t="s">
        <v>395</v>
      </c>
      <c r="B53" s="526">
        <v>0</v>
      </c>
      <c r="C53" s="526">
        <v>0</v>
      </c>
      <c r="D53" s="526">
        <v>0</v>
      </c>
      <c r="E53" s="526">
        <v>0</v>
      </c>
      <c r="F53" s="526">
        <v>0</v>
      </c>
      <c r="G53" s="526">
        <v>0</v>
      </c>
      <c r="H53" s="526">
        <v>0</v>
      </c>
      <c r="I53" s="526">
        <v>0</v>
      </c>
      <c r="J53" s="526">
        <v>0</v>
      </c>
      <c r="K53" s="526">
        <v>0</v>
      </c>
      <c r="L53" s="526">
        <v>0</v>
      </c>
      <c r="M53" s="526">
        <v>0</v>
      </c>
      <c r="N53" s="526">
        <v>0</v>
      </c>
      <c r="O53" s="526">
        <v>0</v>
      </c>
      <c r="P53" s="526">
        <v>0</v>
      </c>
      <c r="Q53" s="526">
        <v>0</v>
      </c>
      <c r="R53" s="526">
        <v>0</v>
      </c>
      <c r="S53" s="526">
        <v>0</v>
      </c>
      <c r="V53" s="525"/>
    </row>
    <row r="54" spans="1:22">
      <c r="A54" s="529" t="s">
        <v>433</v>
      </c>
      <c r="B54" s="527">
        <v>0</v>
      </c>
      <c r="C54" s="527">
        <v>0</v>
      </c>
      <c r="D54" s="527">
        <v>0</v>
      </c>
      <c r="E54" s="527">
        <v>0</v>
      </c>
      <c r="F54" s="527">
        <v>0</v>
      </c>
      <c r="G54" s="527">
        <v>0</v>
      </c>
      <c r="H54" s="527">
        <v>0</v>
      </c>
      <c r="I54" s="527">
        <v>0</v>
      </c>
      <c r="J54" s="527">
        <v>0</v>
      </c>
      <c r="K54" s="527">
        <v>0</v>
      </c>
      <c r="L54" s="527">
        <v>0</v>
      </c>
      <c r="M54" s="527">
        <v>0</v>
      </c>
      <c r="N54" s="527">
        <v>0</v>
      </c>
      <c r="O54" s="527">
        <v>0</v>
      </c>
      <c r="P54" s="527">
        <v>0</v>
      </c>
      <c r="Q54" s="527">
        <v>0</v>
      </c>
      <c r="R54" s="527">
        <v>0</v>
      </c>
      <c r="S54" s="527">
        <v>0</v>
      </c>
      <c r="V54" s="525"/>
    </row>
    <row r="55" spans="1:22">
      <c r="A55" s="466" t="s">
        <v>434</v>
      </c>
      <c r="B55" s="526">
        <v>0</v>
      </c>
      <c r="C55" s="526">
        <v>0</v>
      </c>
      <c r="D55" s="526">
        <v>0</v>
      </c>
      <c r="E55" s="526">
        <v>0</v>
      </c>
      <c r="F55" s="526">
        <v>0</v>
      </c>
      <c r="G55" s="526">
        <v>0</v>
      </c>
      <c r="H55" s="526">
        <v>0</v>
      </c>
      <c r="I55" s="526">
        <v>0</v>
      </c>
      <c r="J55" s="526">
        <v>0</v>
      </c>
      <c r="K55" s="526">
        <v>0</v>
      </c>
      <c r="L55" s="526">
        <v>0</v>
      </c>
      <c r="M55" s="526">
        <v>0</v>
      </c>
      <c r="N55" s="526">
        <v>0</v>
      </c>
      <c r="O55" s="526">
        <v>0</v>
      </c>
      <c r="P55" s="526">
        <v>0</v>
      </c>
      <c r="Q55" s="526">
        <v>0</v>
      </c>
      <c r="R55" s="526">
        <v>0</v>
      </c>
      <c r="S55" s="526">
        <v>0</v>
      </c>
      <c r="V55" s="525"/>
    </row>
    <row r="56" spans="1:22">
      <c r="A56" s="430" t="s">
        <v>389</v>
      </c>
      <c r="B56" s="526">
        <v>0</v>
      </c>
      <c r="C56" s="526">
        <v>0</v>
      </c>
      <c r="D56" s="526">
        <v>0</v>
      </c>
      <c r="E56" s="526">
        <v>0</v>
      </c>
      <c r="F56" s="526">
        <v>0</v>
      </c>
      <c r="G56" s="526">
        <v>0</v>
      </c>
      <c r="H56" s="526">
        <v>0</v>
      </c>
      <c r="I56" s="526">
        <v>0</v>
      </c>
      <c r="J56" s="526">
        <v>0</v>
      </c>
      <c r="K56" s="526">
        <v>0</v>
      </c>
      <c r="L56" s="526">
        <v>0</v>
      </c>
      <c r="M56" s="526">
        <v>0</v>
      </c>
      <c r="N56" s="526">
        <v>0</v>
      </c>
      <c r="O56" s="526">
        <v>0</v>
      </c>
      <c r="P56" s="526">
        <v>0</v>
      </c>
      <c r="Q56" s="526">
        <v>0</v>
      </c>
      <c r="R56" s="526">
        <v>0</v>
      </c>
      <c r="S56" s="526">
        <v>0</v>
      </c>
      <c r="V56" s="525"/>
    </row>
    <row r="57" spans="1:22">
      <c r="A57" s="433" t="s">
        <v>390</v>
      </c>
      <c r="B57" s="527">
        <v>0</v>
      </c>
      <c r="C57" s="527">
        <v>0</v>
      </c>
      <c r="D57" s="527">
        <v>0</v>
      </c>
      <c r="E57" s="527">
        <v>0</v>
      </c>
      <c r="F57" s="527">
        <v>0</v>
      </c>
      <c r="G57" s="527">
        <v>0</v>
      </c>
      <c r="H57" s="527">
        <v>0</v>
      </c>
      <c r="I57" s="527">
        <v>0</v>
      </c>
      <c r="J57" s="527">
        <v>0</v>
      </c>
      <c r="K57" s="527">
        <v>0</v>
      </c>
      <c r="L57" s="527">
        <v>0</v>
      </c>
      <c r="M57" s="527">
        <v>0</v>
      </c>
      <c r="N57" s="527">
        <v>0</v>
      </c>
      <c r="O57" s="527">
        <v>0</v>
      </c>
      <c r="P57" s="527">
        <v>0</v>
      </c>
      <c r="Q57" s="527">
        <v>0</v>
      </c>
      <c r="R57" s="527">
        <v>0</v>
      </c>
      <c r="S57" s="527">
        <v>0</v>
      </c>
      <c r="V57" s="525"/>
    </row>
    <row r="58" spans="1:22">
      <c r="A58" s="488" t="s">
        <v>435</v>
      </c>
      <c r="B58" s="528">
        <v>32626.7</v>
      </c>
      <c r="C58" s="528">
        <v>159</v>
      </c>
      <c r="D58" s="528">
        <v>50113.04</v>
      </c>
      <c r="E58" s="528">
        <v>3288.32</v>
      </c>
      <c r="F58" s="528">
        <v>11043.86</v>
      </c>
      <c r="G58" s="528">
        <v>343.71</v>
      </c>
      <c r="H58" s="528">
        <v>186732.53</v>
      </c>
      <c r="I58" s="528">
        <v>2620.06</v>
      </c>
      <c r="J58" s="528">
        <v>9639.82</v>
      </c>
      <c r="K58" s="528">
        <v>252765.33000000002</v>
      </c>
      <c r="L58" s="528">
        <v>0</v>
      </c>
      <c r="M58" s="528">
        <v>222140.18</v>
      </c>
      <c r="N58" s="528">
        <v>11487.62</v>
      </c>
      <c r="O58" s="528">
        <v>0</v>
      </c>
      <c r="P58" s="528">
        <v>603244.11</v>
      </c>
      <c r="Q58" s="528">
        <v>21354.45</v>
      </c>
      <c r="R58" s="528">
        <v>0</v>
      </c>
      <c r="S58" s="528">
        <v>1407558.73</v>
      </c>
      <c r="V58" s="525"/>
    </row>
    <row r="59" spans="1:22" ht="6.75" customHeight="1" thickBot="1">
      <c r="A59" s="440"/>
      <c r="B59" s="441"/>
      <c r="C59" s="441"/>
      <c r="D59" s="441"/>
      <c r="E59" s="441"/>
      <c r="F59" s="441"/>
      <c r="G59" s="441"/>
      <c r="H59" s="441"/>
      <c r="I59" s="441"/>
      <c r="J59" s="441"/>
      <c r="K59" s="441"/>
      <c r="L59" s="441"/>
      <c r="M59" s="441"/>
      <c r="N59" s="441"/>
      <c r="O59" s="441"/>
      <c r="P59" s="441"/>
      <c r="Q59" s="441"/>
      <c r="R59" s="441"/>
      <c r="S59" s="441"/>
    </row>
    <row r="60" spans="1:22" ht="6.75" customHeight="1" thickTop="1">
      <c r="A60" s="530"/>
    </row>
    <row r="61" spans="1:22">
      <c r="A61" s="530" t="s">
        <v>442</v>
      </c>
    </row>
    <row r="62" spans="1:22">
      <c r="A62" s="530" t="s">
        <v>124</v>
      </c>
    </row>
    <row r="63" spans="1:22">
      <c r="A63" s="35" t="s">
        <v>125</v>
      </c>
    </row>
    <row r="64" spans="1:22">
      <c r="A64" s="442" t="s">
        <v>126</v>
      </c>
    </row>
    <row r="65" spans="1:1">
      <c r="A65" s="442" t="s">
        <v>127</v>
      </c>
    </row>
    <row r="66" spans="1:1">
      <c r="A66" s="442" t="s">
        <v>128</v>
      </c>
    </row>
    <row r="67" spans="1:1">
      <c r="A67" s="35" t="s">
        <v>130</v>
      </c>
    </row>
    <row r="68" spans="1:1" ht="14.7" customHeight="1">
      <c r="A68" s="35" t="s">
        <v>131</v>
      </c>
    </row>
    <row r="69" spans="1:1">
      <c r="A69" s="35" t="s">
        <v>132</v>
      </c>
    </row>
    <row r="70" spans="1:1">
      <c r="A70" s="35" t="s">
        <v>133</v>
      </c>
    </row>
    <row r="71" spans="1:1">
      <c r="A71" s="35" t="s">
        <v>134</v>
      </c>
    </row>
    <row r="72" spans="1:1">
      <c r="A72" s="265"/>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A5495-A8AD-4DE9-B159-57A13D4D9478}">
  <sheetPr codeName="Hoja7"/>
  <dimension ref="A1:U81"/>
  <sheetViews>
    <sheetView showGridLines="0" zoomScale="55" zoomScaleNormal="55" workbookViewId="0"/>
  </sheetViews>
  <sheetFormatPr baseColWidth="10" defaultColWidth="7.6640625" defaultRowHeight="13.2"/>
  <cols>
    <col min="1" max="1" width="47" style="444" customWidth="1"/>
    <col min="2" max="18" width="11.6640625" style="413" customWidth="1"/>
    <col min="19" max="19" width="19.88671875" style="413" customWidth="1"/>
    <col min="20" max="16384" width="7.6640625" style="413"/>
  </cols>
  <sheetData>
    <row r="1" spans="1:21" s="415" customFormat="1" ht="32.1" customHeight="1">
      <c r="A1" s="532" t="s">
        <v>31</v>
      </c>
      <c r="B1" s="532"/>
      <c r="C1" s="532"/>
      <c r="D1" s="36"/>
      <c r="E1" s="532"/>
      <c r="F1" s="532"/>
      <c r="G1" s="532"/>
      <c r="H1" s="532"/>
      <c r="I1" s="532"/>
      <c r="J1" s="532"/>
      <c r="K1" s="532"/>
      <c r="L1" s="532"/>
      <c r="M1" s="532"/>
      <c r="N1" s="532"/>
      <c r="O1" s="532"/>
      <c r="P1" s="532"/>
      <c r="Q1" s="532"/>
      <c r="R1" s="532"/>
      <c r="S1" s="532"/>
    </row>
    <row r="2" spans="1:21" s="417" customFormat="1" ht="18" customHeight="1">
      <c r="A2" s="416" t="s">
        <v>136</v>
      </c>
      <c r="B2" s="416"/>
      <c r="C2" s="416"/>
      <c r="D2" s="39"/>
      <c r="E2" s="416"/>
      <c r="F2" s="416"/>
      <c r="G2" s="416"/>
      <c r="H2" s="416"/>
      <c r="I2" s="416"/>
      <c r="J2" s="416"/>
      <c r="K2" s="416"/>
      <c r="L2" s="416"/>
      <c r="M2" s="416"/>
      <c r="N2" s="416"/>
      <c r="O2" s="416"/>
      <c r="P2" s="416"/>
      <c r="Q2" s="416"/>
      <c r="R2" s="416"/>
      <c r="S2" s="416"/>
    </row>
    <row r="3" spans="1:21" s="419" customFormat="1" ht="18.75" customHeight="1">
      <c r="A3" s="42" t="s">
        <v>337</v>
      </c>
      <c r="B3" s="418"/>
      <c r="C3" s="418"/>
      <c r="D3" s="42"/>
      <c r="E3" s="418"/>
      <c r="F3" s="418"/>
      <c r="G3" s="418"/>
      <c r="H3" s="418"/>
      <c r="I3" s="418"/>
      <c r="J3" s="418"/>
      <c r="K3" s="418"/>
      <c r="L3" s="418"/>
      <c r="M3" s="418"/>
      <c r="N3" s="418"/>
      <c r="O3" s="418"/>
      <c r="P3" s="418"/>
      <c r="Q3" s="418"/>
      <c r="R3" s="418"/>
      <c r="S3" s="418"/>
    </row>
    <row r="4" spans="1:21" ht="7.5" customHeight="1" thickBot="1">
      <c r="A4" s="420"/>
      <c r="B4" s="420"/>
      <c r="C4" s="420"/>
      <c r="D4" s="420"/>
      <c r="E4" s="420"/>
      <c r="F4" s="420"/>
      <c r="G4" s="420"/>
      <c r="H4" s="420"/>
      <c r="I4" s="420"/>
      <c r="J4" s="420"/>
      <c r="K4" s="420"/>
      <c r="L4" s="420"/>
      <c r="M4" s="420"/>
      <c r="N4" s="420"/>
      <c r="O4" s="420"/>
      <c r="P4" s="420"/>
      <c r="Q4" s="420"/>
      <c r="R4" s="420"/>
      <c r="S4" s="420"/>
    </row>
    <row r="5" spans="1:21" s="423" customFormat="1" ht="80.099999999999994" customHeight="1" thickTop="1">
      <c r="A5" s="421" t="s">
        <v>338</v>
      </c>
      <c r="B5" s="422" t="s">
        <v>178</v>
      </c>
      <c r="C5" s="422" t="s">
        <v>299</v>
      </c>
      <c r="D5" s="422" t="s">
        <v>180</v>
      </c>
      <c r="E5" s="422" t="s">
        <v>181</v>
      </c>
      <c r="F5" s="422" t="s">
        <v>182</v>
      </c>
      <c r="G5" s="422" t="s">
        <v>183</v>
      </c>
      <c r="H5" s="422" t="s">
        <v>184</v>
      </c>
      <c r="I5" s="422" t="s">
        <v>185</v>
      </c>
      <c r="J5" s="422" t="s">
        <v>186</v>
      </c>
      <c r="K5" s="394" t="s">
        <v>298</v>
      </c>
      <c r="L5" s="422" t="s">
        <v>188</v>
      </c>
      <c r="M5" s="215" t="s">
        <v>304</v>
      </c>
      <c r="N5" s="422" t="s">
        <v>190</v>
      </c>
      <c r="O5" s="422" t="s">
        <v>191</v>
      </c>
      <c r="P5" s="422" t="s">
        <v>192</v>
      </c>
      <c r="Q5" s="422" t="s">
        <v>193</v>
      </c>
      <c r="R5" s="422" t="s">
        <v>194</v>
      </c>
      <c r="S5" s="422" t="s">
        <v>300</v>
      </c>
    </row>
    <row r="6" spans="1:21" s="425" customFormat="1" ht="2.25" customHeight="1">
      <c r="A6" s="424"/>
      <c r="B6" s="424"/>
      <c r="C6" s="424"/>
      <c r="D6" s="424"/>
      <c r="E6" s="424"/>
      <c r="F6" s="424"/>
      <c r="G6" s="424"/>
      <c r="H6" s="424"/>
      <c r="I6" s="424"/>
      <c r="J6" s="424"/>
      <c r="K6" s="424"/>
      <c r="L6" s="424"/>
      <c r="M6" s="424"/>
      <c r="N6" s="424"/>
      <c r="O6" s="424"/>
      <c r="P6" s="424"/>
      <c r="Q6" s="424"/>
      <c r="R6" s="424"/>
      <c r="S6" s="424"/>
    </row>
    <row r="7" spans="1:21" s="425" customFormat="1" ht="5.25" customHeight="1">
      <c r="A7" s="426"/>
    </row>
    <row r="8" spans="1:21" s="429" customFormat="1" ht="12" customHeight="1">
      <c r="A8" s="427" t="s">
        <v>339</v>
      </c>
      <c r="B8" s="428">
        <v>10634.32</v>
      </c>
      <c r="C8" s="428">
        <v>42734.18</v>
      </c>
      <c r="D8" s="428">
        <v>16794.93</v>
      </c>
      <c r="E8" s="428">
        <v>8931.76</v>
      </c>
      <c r="F8" s="428">
        <v>5880.02</v>
      </c>
      <c r="G8" s="428">
        <v>23543.350000000002</v>
      </c>
      <c r="H8" s="428">
        <v>127700.72</v>
      </c>
      <c r="I8" s="428">
        <v>0</v>
      </c>
      <c r="J8" s="428">
        <v>4260.29</v>
      </c>
      <c r="K8" s="428">
        <v>162070.07</v>
      </c>
      <c r="L8" s="428">
        <v>0</v>
      </c>
      <c r="M8" s="428">
        <v>157489.35</v>
      </c>
      <c r="N8" s="428">
        <v>0</v>
      </c>
      <c r="O8" s="428">
        <v>22084.510000000002</v>
      </c>
      <c r="P8" s="428">
        <v>260246.33000000002</v>
      </c>
      <c r="Q8" s="428">
        <v>9628.1200000000008</v>
      </c>
      <c r="R8" s="428">
        <v>0</v>
      </c>
      <c r="S8" s="428">
        <v>851997.95000000007</v>
      </c>
      <c r="T8" s="533"/>
      <c r="U8" s="533"/>
    </row>
    <row r="9" spans="1:21" s="429" customFormat="1" ht="12" customHeight="1">
      <c r="A9" s="430" t="s">
        <v>340</v>
      </c>
      <c r="B9" s="431">
        <v>82.75</v>
      </c>
      <c r="C9" s="431">
        <v>0</v>
      </c>
      <c r="D9" s="431">
        <v>1606.02</v>
      </c>
      <c r="E9" s="431">
        <v>0</v>
      </c>
      <c r="F9" s="431">
        <v>0</v>
      </c>
      <c r="G9" s="431">
        <v>0</v>
      </c>
      <c r="H9" s="431">
        <v>13268.37</v>
      </c>
      <c r="I9" s="431">
        <v>0</v>
      </c>
      <c r="J9" s="431">
        <v>0</v>
      </c>
      <c r="K9" s="431">
        <v>54395.12</v>
      </c>
      <c r="L9" s="431">
        <v>0</v>
      </c>
      <c r="M9" s="431">
        <v>4822.49</v>
      </c>
      <c r="N9" s="431">
        <v>0</v>
      </c>
      <c r="O9" s="431">
        <v>0</v>
      </c>
      <c r="P9" s="431">
        <v>52702.01</v>
      </c>
      <c r="Q9" s="431">
        <v>0</v>
      </c>
      <c r="R9" s="431">
        <v>0</v>
      </c>
      <c r="S9" s="431">
        <v>126876.76000000001</v>
      </c>
      <c r="T9" s="533"/>
      <c r="U9" s="533"/>
    </row>
    <row r="10" spans="1:21" s="432" customFormat="1" ht="12" customHeight="1">
      <c r="A10" s="430" t="s">
        <v>341</v>
      </c>
      <c r="B10" s="431">
        <v>513.45000000000005</v>
      </c>
      <c r="C10" s="431">
        <v>0</v>
      </c>
      <c r="D10" s="431">
        <v>680.41</v>
      </c>
      <c r="E10" s="431">
        <v>0</v>
      </c>
      <c r="F10" s="431">
        <v>0</v>
      </c>
      <c r="G10" s="431">
        <v>0</v>
      </c>
      <c r="H10" s="431">
        <v>3288.52</v>
      </c>
      <c r="I10" s="431">
        <v>0</v>
      </c>
      <c r="J10" s="431">
        <v>0</v>
      </c>
      <c r="K10" s="431">
        <v>-13175.06</v>
      </c>
      <c r="L10" s="431">
        <v>0</v>
      </c>
      <c r="M10" s="431">
        <v>2248.23</v>
      </c>
      <c r="N10" s="431">
        <v>0</v>
      </c>
      <c r="O10" s="431">
        <v>0</v>
      </c>
      <c r="P10" s="431">
        <v>4279.57</v>
      </c>
      <c r="Q10" s="431">
        <v>0</v>
      </c>
      <c r="R10" s="431">
        <v>0</v>
      </c>
      <c r="S10" s="431">
        <v>-2164.880000000001</v>
      </c>
      <c r="T10" s="533"/>
      <c r="U10" s="533"/>
    </row>
    <row r="11" spans="1:21" s="432" customFormat="1" ht="12" customHeight="1">
      <c r="A11" s="433" t="s">
        <v>313</v>
      </c>
      <c r="B11" s="434">
        <v>289.59000000000003</v>
      </c>
      <c r="C11" s="434">
        <v>0</v>
      </c>
      <c r="D11" s="434">
        <v>1638.88</v>
      </c>
      <c r="E11" s="434">
        <v>0</v>
      </c>
      <c r="F11" s="434">
        <v>0</v>
      </c>
      <c r="G11" s="434">
        <v>0</v>
      </c>
      <c r="H11" s="434">
        <v>12510.880000000001</v>
      </c>
      <c r="I11" s="434">
        <v>0</v>
      </c>
      <c r="J11" s="434">
        <v>437.03000000000003</v>
      </c>
      <c r="K11" s="434">
        <v>16849.28</v>
      </c>
      <c r="L11" s="434">
        <v>0</v>
      </c>
      <c r="M11" s="434">
        <v>20026.37</v>
      </c>
      <c r="N11" s="434">
        <v>0</v>
      </c>
      <c r="O11" s="434">
        <v>0</v>
      </c>
      <c r="P11" s="434">
        <v>27680.14</v>
      </c>
      <c r="Q11" s="434">
        <v>0</v>
      </c>
      <c r="R11" s="434">
        <v>0</v>
      </c>
      <c r="S11" s="434">
        <v>79432.17</v>
      </c>
      <c r="T11" s="533"/>
      <c r="U11" s="533"/>
    </row>
    <row r="12" spans="1:21" s="432" customFormat="1" ht="12" customHeight="1">
      <c r="A12" s="430" t="s">
        <v>342</v>
      </c>
      <c r="B12" s="431">
        <v>42.88</v>
      </c>
      <c r="C12" s="431">
        <v>0</v>
      </c>
      <c r="D12" s="431">
        <v>1.1200000000000001</v>
      </c>
      <c r="E12" s="431">
        <v>0</v>
      </c>
      <c r="F12" s="431">
        <v>0</v>
      </c>
      <c r="G12" s="431">
        <v>0</v>
      </c>
      <c r="H12" s="431">
        <v>153.80000000000001</v>
      </c>
      <c r="I12" s="431">
        <v>0</v>
      </c>
      <c r="J12" s="431">
        <v>0</v>
      </c>
      <c r="K12" s="431">
        <v>0</v>
      </c>
      <c r="L12" s="431">
        <v>0</v>
      </c>
      <c r="M12" s="431">
        <v>0</v>
      </c>
      <c r="N12" s="431">
        <v>0</v>
      </c>
      <c r="O12" s="431">
        <v>0</v>
      </c>
      <c r="P12" s="431">
        <v>0</v>
      </c>
      <c r="Q12" s="431">
        <v>0</v>
      </c>
      <c r="R12" s="431">
        <v>0</v>
      </c>
      <c r="S12" s="431">
        <v>197.8</v>
      </c>
      <c r="T12" s="533"/>
      <c r="U12" s="533"/>
    </row>
    <row r="13" spans="1:21" s="432" customFormat="1" ht="12" customHeight="1">
      <c r="A13" s="430" t="s">
        <v>343</v>
      </c>
      <c r="B13" s="431">
        <v>0</v>
      </c>
      <c r="C13" s="431">
        <v>0</v>
      </c>
      <c r="D13" s="431">
        <v>0</v>
      </c>
      <c r="E13" s="431">
        <v>0</v>
      </c>
      <c r="F13" s="431">
        <v>0</v>
      </c>
      <c r="G13" s="431">
        <v>0</v>
      </c>
      <c r="H13" s="431">
        <v>0</v>
      </c>
      <c r="I13" s="431">
        <v>0</v>
      </c>
      <c r="J13" s="431">
        <v>0</v>
      </c>
      <c r="K13" s="431">
        <v>0</v>
      </c>
      <c r="L13" s="431">
        <v>0</v>
      </c>
      <c r="M13" s="431">
        <v>0</v>
      </c>
      <c r="N13" s="431">
        <v>0</v>
      </c>
      <c r="O13" s="431">
        <v>0</v>
      </c>
      <c r="P13" s="431">
        <v>0</v>
      </c>
      <c r="Q13" s="431">
        <v>0</v>
      </c>
      <c r="R13" s="431">
        <v>0</v>
      </c>
      <c r="S13" s="431">
        <v>0</v>
      </c>
      <c r="T13" s="533"/>
      <c r="U13" s="533"/>
    </row>
    <row r="14" spans="1:21" s="432" customFormat="1" ht="12" customHeight="1">
      <c r="A14" s="433" t="s">
        <v>312</v>
      </c>
      <c r="B14" s="434">
        <v>0</v>
      </c>
      <c r="C14" s="434">
        <v>0</v>
      </c>
      <c r="D14" s="434">
        <v>2253.02</v>
      </c>
      <c r="E14" s="434">
        <v>0</v>
      </c>
      <c r="F14" s="434">
        <v>0</v>
      </c>
      <c r="G14" s="434">
        <v>0</v>
      </c>
      <c r="H14" s="434">
        <v>3414.4500000000003</v>
      </c>
      <c r="I14" s="434">
        <v>0</v>
      </c>
      <c r="J14" s="434">
        <v>197.3</v>
      </c>
      <c r="K14" s="434">
        <v>4827.68</v>
      </c>
      <c r="L14" s="434">
        <v>0</v>
      </c>
      <c r="M14" s="434">
        <v>6725.16</v>
      </c>
      <c r="N14" s="434">
        <v>0</v>
      </c>
      <c r="O14" s="434">
        <v>0</v>
      </c>
      <c r="P14" s="434">
        <v>5591.99</v>
      </c>
      <c r="Q14" s="434">
        <v>0</v>
      </c>
      <c r="R14" s="434">
        <v>0</v>
      </c>
      <c r="S14" s="434">
        <v>23009.599999999999</v>
      </c>
      <c r="T14" s="533"/>
      <c r="U14" s="533"/>
    </row>
    <row r="15" spans="1:21" s="432" customFormat="1" ht="12" customHeight="1">
      <c r="A15" s="430" t="s">
        <v>344</v>
      </c>
      <c r="B15" s="431">
        <v>0</v>
      </c>
      <c r="C15" s="431">
        <v>0</v>
      </c>
      <c r="D15" s="431">
        <v>0</v>
      </c>
      <c r="E15" s="431">
        <v>0</v>
      </c>
      <c r="F15" s="431">
        <v>0</v>
      </c>
      <c r="G15" s="431">
        <v>0</v>
      </c>
      <c r="H15" s="431">
        <v>1013.02</v>
      </c>
      <c r="I15" s="431">
        <v>0</v>
      </c>
      <c r="J15" s="431">
        <v>0</v>
      </c>
      <c r="K15" s="431">
        <v>112.35000000000001</v>
      </c>
      <c r="L15" s="431">
        <v>0</v>
      </c>
      <c r="M15" s="431">
        <v>1911</v>
      </c>
      <c r="N15" s="431">
        <v>0</v>
      </c>
      <c r="O15" s="431">
        <v>0</v>
      </c>
      <c r="P15" s="431">
        <v>3012.91</v>
      </c>
      <c r="Q15" s="431">
        <v>0</v>
      </c>
      <c r="R15" s="431">
        <v>0</v>
      </c>
      <c r="S15" s="431">
        <v>6049.28</v>
      </c>
      <c r="T15" s="533"/>
      <c r="U15" s="533"/>
    </row>
    <row r="16" spans="1:21" s="432" customFormat="1" ht="12" customHeight="1">
      <c r="A16" s="430" t="s">
        <v>345</v>
      </c>
      <c r="B16" s="431">
        <v>0</v>
      </c>
      <c r="C16" s="431">
        <v>0</v>
      </c>
      <c r="D16" s="431">
        <v>0</v>
      </c>
      <c r="E16" s="431">
        <v>0</v>
      </c>
      <c r="F16" s="431">
        <v>0</v>
      </c>
      <c r="G16" s="431">
        <v>0</v>
      </c>
      <c r="H16" s="431">
        <v>316.95999999999998</v>
      </c>
      <c r="I16" s="431">
        <v>0</v>
      </c>
      <c r="J16" s="431">
        <v>0</v>
      </c>
      <c r="K16" s="431">
        <v>130.69999999999999</v>
      </c>
      <c r="L16" s="431">
        <v>0</v>
      </c>
      <c r="M16" s="431">
        <v>1238.01</v>
      </c>
      <c r="N16" s="431">
        <v>0</v>
      </c>
      <c r="O16" s="431">
        <v>0</v>
      </c>
      <c r="P16" s="431">
        <v>2149.83</v>
      </c>
      <c r="Q16" s="431">
        <v>0</v>
      </c>
      <c r="R16" s="431">
        <v>0</v>
      </c>
      <c r="S16" s="431">
        <v>3835.5</v>
      </c>
      <c r="T16" s="533"/>
      <c r="U16" s="533"/>
    </row>
    <row r="17" spans="1:21" s="432" customFormat="1" ht="12" customHeight="1">
      <c r="A17" s="433" t="s">
        <v>346</v>
      </c>
      <c r="B17" s="434">
        <v>0</v>
      </c>
      <c r="C17" s="434">
        <v>0</v>
      </c>
      <c r="D17" s="434">
        <v>0</v>
      </c>
      <c r="E17" s="434">
        <v>0</v>
      </c>
      <c r="F17" s="434">
        <v>0</v>
      </c>
      <c r="G17" s="434">
        <v>-86.61</v>
      </c>
      <c r="H17" s="434">
        <v>40031.15</v>
      </c>
      <c r="I17" s="434">
        <v>0</v>
      </c>
      <c r="J17" s="434">
        <v>0</v>
      </c>
      <c r="K17" s="434">
        <v>57415.26</v>
      </c>
      <c r="L17" s="434">
        <v>0</v>
      </c>
      <c r="M17" s="434">
        <v>45485.82</v>
      </c>
      <c r="N17" s="434">
        <v>0</v>
      </c>
      <c r="O17" s="434">
        <v>22084.510000000002</v>
      </c>
      <c r="P17" s="434">
        <v>103505.1</v>
      </c>
      <c r="Q17" s="434">
        <v>0</v>
      </c>
      <c r="R17" s="434">
        <v>0</v>
      </c>
      <c r="S17" s="434">
        <v>268435.23</v>
      </c>
      <c r="T17" s="533"/>
      <c r="U17" s="533"/>
    </row>
    <row r="18" spans="1:21" s="432" customFormat="1" ht="12" customHeight="1">
      <c r="A18" s="430" t="s">
        <v>347</v>
      </c>
      <c r="B18" s="431">
        <v>0</v>
      </c>
      <c r="C18" s="431">
        <v>0</v>
      </c>
      <c r="D18" s="431">
        <v>0</v>
      </c>
      <c r="E18" s="431">
        <v>0</v>
      </c>
      <c r="F18" s="431">
        <v>0</v>
      </c>
      <c r="G18" s="431">
        <v>0</v>
      </c>
      <c r="H18" s="431">
        <v>0</v>
      </c>
      <c r="I18" s="431">
        <v>0</v>
      </c>
      <c r="J18" s="431">
        <v>0</v>
      </c>
      <c r="K18" s="431">
        <v>0</v>
      </c>
      <c r="L18" s="431">
        <v>0</v>
      </c>
      <c r="M18" s="431">
        <v>0</v>
      </c>
      <c r="N18" s="431">
        <v>0</v>
      </c>
      <c r="O18" s="431">
        <v>0</v>
      </c>
      <c r="P18" s="431">
        <v>0</v>
      </c>
      <c r="Q18" s="431">
        <v>0</v>
      </c>
      <c r="R18" s="431">
        <v>0</v>
      </c>
      <c r="S18" s="431">
        <v>0</v>
      </c>
      <c r="T18" s="533"/>
      <c r="U18" s="533"/>
    </row>
    <row r="19" spans="1:21" s="432" customFormat="1" ht="12" customHeight="1">
      <c r="A19" s="430" t="s">
        <v>348</v>
      </c>
      <c r="B19" s="431">
        <v>2498.7600000000002</v>
      </c>
      <c r="C19" s="431">
        <v>0</v>
      </c>
      <c r="D19" s="431">
        <v>177.3</v>
      </c>
      <c r="E19" s="431">
        <v>0</v>
      </c>
      <c r="F19" s="431">
        <v>0</v>
      </c>
      <c r="G19" s="431">
        <v>0</v>
      </c>
      <c r="H19" s="431">
        <v>3469.53</v>
      </c>
      <c r="I19" s="431">
        <v>0</v>
      </c>
      <c r="J19" s="431">
        <v>218.47</v>
      </c>
      <c r="K19" s="431">
        <v>3159.02</v>
      </c>
      <c r="L19" s="431">
        <v>0</v>
      </c>
      <c r="M19" s="431">
        <v>1841.77</v>
      </c>
      <c r="N19" s="431">
        <v>0</v>
      </c>
      <c r="O19" s="431">
        <v>0</v>
      </c>
      <c r="P19" s="431">
        <v>2689.52</v>
      </c>
      <c r="Q19" s="431">
        <v>0</v>
      </c>
      <c r="R19" s="431">
        <v>0</v>
      </c>
      <c r="S19" s="431">
        <v>14054.37</v>
      </c>
      <c r="T19" s="533"/>
      <c r="U19" s="533"/>
    </row>
    <row r="20" spans="1:21" s="432" customFormat="1" ht="12" customHeight="1">
      <c r="A20" s="433" t="s">
        <v>349</v>
      </c>
      <c r="B20" s="434">
        <v>6.16</v>
      </c>
      <c r="C20" s="434">
        <v>0</v>
      </c>
      <c r="D20" s="434">
        <v>1.24</v>
      </c>
      <c r="E20" s="434">
        <v>0</v>
      </c>
      <c r="F20" s="434">
        <v>0</v>
      </c>
      <c r="G20" s="434">
        <v>0</v>
      </c>
      <c r="H20" s="434">
        <v>424.96000000000004</v>
      </c>
      <c r="I20" s="434">
        <v>0</v>
      </c>
      <c r="J20" s="434">
        <v>0</v>
      </c>
      <c r="K20" s="434">
        <v>508.88</v>
      </c>
      <c r="L20" s="434">
        <v>0</v>
      </c>
      <c r="M20" s="434">
        <v>673</v>
      </c>
      <c r="N20" s="434">
        <v>0</v>
      </c>
      <c r="O20" s="434">
        <v>0</v>
      </c>
      <c r="P20" s="434">
        <v>3370.35</v>
      </c>
      <c r="Q20" s="434">
        <v>0</v>
      </c>
      <c r="R20" s="434">
        <v>0</v>
      </c>
      <c r="S20" s="434">
        <v>4984.59</v>
      </c>
      <c r="T20" s="533"/>
      <c r="U20" s="533"/>
    </row>
    <row r="21" spans="1:21" s="432" customFormat="1" ht="12" customHeight="1">
      <c r="A21" s="430" t="s">
        <v>350</v>
      </c>
      <c r="B21" s="431">
        <v>5.38</v>
      </c>
      <c r="C21" s="431">
        <v>0</v>
      </c>
      <c r="D21" s="431">
        <v>0.22</v>
      </c>
      <c r="E21" s="431">
        <v>0</v>
      </c>
      <c r="F21" s="431">
        <v>0</v>
      </c>
      <c r="G21" s="431">
        <v>0</v>
      </c>
      <c r="H21" s="431">
        <v>0</v>
      </c>
      <c r="I21" s="431">
        <v>0</v>
      </c>
      <c r="J21" s="431">
        <v>0</v>
      </c>
      <c r="K21" s="431">
        <v>0</v>
      </c>
      <c r="L21" s="431">
        <v>0</v>
      </c>
      <c r="M21" s="431">
        <v>0</v>
      </c>
      <c r="N21" s="431">
        <v>0</v>
      </c>
      <c r="O21" s="431">
        <v>0</v>
      </c>
      <c r="P21" s="431">
        <v>0</v>
      </c>
      <c r="Q21" s="431">
        <v>0</v>
      </c>
      <c r="R21" s="431">
        <v>0</v>
      </c>
      <c r="S21" s="431">
        <v>5.6</v>
      </c>
      <c r="T21" s="533"/>
      <c r="U21" s="533"/>
    </row>
    <row r="22" spans="1:21" s="432" customFormat="1" ht="12" customHeight="1">
      <c r="A22" s="430" t="s">
        <v>351</v>
      </c>
      <c r="B22" s="431">
        <v>217.94</v>
      </c>
      <c r="C22" s="431">
        <v>0</v>
      </c>
      <c r="D22" s="431">
        <v>96.16</v>
      </c>
      <c r="E22" s="431">
        <v>0</v>
      </c>
      <c r="F22" s="431">
        <v>0</v>
      </c>
      <c r="G22" s="431">
        <v>0</v>
      </c>
      <c r="H22" s="431">
        <v>191.46</v>
      </c>
      <c r="I22" s="431">
        <v>0</v>
      </c>
      <c r="J22" s="431">
        <v>6.2</v>
      </c>
      <c r="K22" s="431">
        <v>469.99</v>
      </c>
      <c r="L22" s="431">
        <v>0</v>
      </c>
      <c r="M22" s="431">
        <v>49.02</v>
      </c>
      <c r="N22" s="431">
        <v>0</v>
      </c>
      <c r="O22" s="431">
        <v>0</v>
      </c>
      <c r="P22" s="431">
        <v>391.18</v>
      </c>
      <c r="Q22" s="431">
        <v>0</v>
      </c>
      <c r="R22" s="431">
        <v>0</v>
      </c>
      <c r="S22" s="431">
        <v>1421.95</v>
      </c>
      <c r="T22" s="533"/>
      <c r="U22" s="533"/>
    </row>
    <row r="23" spans="1:21" s="432" customFormat="1" ht="12" customHeight="1">
      <c r="A23" s="433" t="s">
        <v>352</v>
      </c>
      <c r="B23" s="434">
        <v>29.8</v>
      </c>
      <c r="C23" s="434">
        <v>0</v>
      </c>
      <c r="D23" s="434">
        <v>-24.44</v>
      </c>
      <c r="E23" s="434">
        <v>0</v>
      </c>
      <c r="F23" s="434">
        <v>0</v>
      </c>
      <c r="G23" s="434">
        <v>0</v>
      </c>
      <c r="H23" s="434">
        <v>693.06000000000006</v>
      </c>
      <c r="I23" s="434">
        <v>0</v>
      </c>
      <c r="J23" s="434">
        <v>0</v>
      </c>
      <c r="K23" s="434">
        <v>333.75</v>
      </c>
      <c r="L23" s="434">
        <v>0</v>
      </c>
      <c r="M23" s="434">
        <v>564.12</v>
      </c>
      <c r="N23" s="434">
        <v>0</v>
      </c>
      <c r="O23" s="434">
        <v>0</v>
      </c>
      <c r="P23" s="434">
        <v>3994.06</v>
      </c>
      <c r="Q23" s="434">
        <v>0</v>
      </c>
      <c r="R23" s="434">
        <v>0</v>
      </c>
      <c r="S23" s="434">
        <v>5590.35</v>
      </c>
      <c r="T23" s="533"/>
      <c r="U23" s="533"/>
    </row>
    <row r="24" spans="1:21" s="432" customFormat="1" ht="12" customHeight="1">
      <c r="A24" s="430" t="s">
        <v>353</v>
      </c>
      <c r="B24" s="431">
        <v>586.73</v>
      </c>
      <c r="C24" s="431">
        <v>0</v>
      </c>
      <c r="D24" s="431">
        <v>1.47</v>
      </c>
      <c r="E24" s="431">
        <v>0</v>
      </c>
      <c r="F24" s="431">
        <v>0</v>
      </c>
      <c r="G24" s="431">
        <v>0</v>
      </c>
      <c r="H24" s="431">
        <v>3025.2400000000002</v>
      </c>
      <c r="I24" s="431">
        <v>0</v>
      </c>
      <c r="J24" s="431">
        <v>0</v>
      </c>
      <c r="K24" s="431">
        <v>3004.18</v>
      </c>
      <c r="L24" s="431">
        <v>0</v>
      </c>
      <c r="M24" s="431">
        <v>1800.91</v>
      </c>
      <c r="N24" s="431">
        <v>0</v>
      </c>
      <c r="O24" s="431">
        <v>0</v>
      </c>
      <c r="P24" s="431">
        <v>2800.4900000000002</v>
      </c>
      <c r="Q24" s="431">
        <v>0</v>
      </c>
      <c r="R24" s="431">
        <v>0</v>
      </c>
      <c r="S24" s="431">
        <v>11219.02</v>
      </c>
      <c r="T24" s="533"/>
      <c r="U24" s="533"/>
    </row>
    <row r="25" spans="1:21" s="432" customFormat="1" ht="12" customHeight="1">
      <c r="A25" s="430" t="s">
        <v>354</v>
      </c>
      <c r="B25" s="431">
        <v>0</v>
      </c>
      <c r="C25" s="431">
        <v>0</v>
      </c>
      <c r="D25" s="431">
        <v>0</v>
      </c>
      <c r="E25" s="431">
        <v>0</v>
      </c>
      <c r="F25" s="431">
        <v>0</v>
      </c>
      <c r="G25" s="431">
        <v>0</v>
      </c>
      <c r="H25" s="431">
        <v>0</v>
      </c>
      <c r="I25" s="431">
        <v>0</v>
      </c>
      <c r="J25" s="431">
        <v>0</v>
      </c>
      <c r="K25" s="431">
        <v>0</v>
      </c>
      <c r="L25" s="431">
        <v>0</v>
      </c>
      <c r="M25" s="431">
        <v>0</v>
      </c>
      <c r="N25" s="431">
        <v>0</v>
      </c>
      <c r="O25" s="431">
        <v>0</v>
      </c>
      <c r="P25" s="431">
        <v>0</v>
      </c>
      <c r="Q25" s="431">
        <v>0</v>
      </c>
      <c r="R25" s="431">
        <v>0</v>
      </c>
      <c r="S25" s="431">
        <v>0</v>
      </c>
      <c r="T25" s="533"/>
      <c r="U25" s="533"/>
    </row>
    <row r="26" spans="1:21" s="432" customFormat="1" ht="12" customHeight="1">
      <c r="A26" s="433" t="s">
        <v>355</v>
      </c>
      <c r="B26" s="434">
        <v>0.2</v>
      </c>
      <c r="C26" s="434">
        <v>30434.080000000002</v>
      </c>
      <c r="D26" s="434">
        <v>2638.86</v>
      </c>
      <c r="E26" s="434">
        <v>6555.34</v>
      </c>
      <c r="F26" s="434">
        <v>0</v>
      </c>
      <c r="G26" s="434">
        <v>22488.27</v>
      </c>
      <c r="H26" s="434">
        <v>19172.54</v>
      </c>
      <c r="I26" s="434">
        <v>0</v>
      </c>
      <c r="J26" s="434">
        <v>0</v>
      </c>
      <c r="K26" s="434">
        <v>349.1</v>
      </c>
      <c r="L26" s="434">
        <v>0</v>
      </c>
      <c r="M26" s="434">
        <v>57692.57</v>
      </c>
      <c r="N26" s="434">
        <v>0</v>
      </c>
      <c r="O26" s="434">
        <v>0</v>
      </c>
      <c r="P26" s="434">
        <v>33096.879999999997</v>
      </c>
      <c r="Q26" s="434">
        <v>0</v>
      </c>
      <c r="R26" s="434">
        <v>0</v>
      </c>
      <c r="S26" s="434">
        <v>172427.84000000003</v>
      </c>
      <c r="T26" s="533"/>
      <c r="U26" s="533"/>
    </row>
    <row r="27" spans="1:21" s="432" customFormat="1" ht="12" customHeight="1">
      <c r="A27" s="430" t="s">
        <v>356</v>
      </c>
      <c r="B27" s="431">
        <v>0</v>
      </c>
      <c r="C27" s="431">
        <v>0</v>
      </c>
      <c r="D27" s="431">
        <v>-0.01</v>
      </c>
      <c r="E27" s="431">
        <v>0</v>
      </c>
      <c r="F27" s="431">
        <v>0</v>
      </c>
      <c r="G27" s="431">
        <v>0</v>
      </c>
      <c r="H27" s="431">
        <v>545.93000000000006</v>
      </c>
      <c r="I27" s="431">
        <v>0</v>
      </c>
      <c r="J27" s="431">
        <v>0</v>
      </c>
      <c r="K27" s="431">
        <v>994.99</v>
      </c>
      <c r="L27" s="431">
        <v>0</v>
      </c>
      <c r="M27" s="431">
        <v>135.53</v>
      </c>
      <c r="N27" s="431">
        <v>0</v>
      </c>
      <c r="O27" s="431">
        <v>0</v>
      </c>
      <c r="P27" s="431">
        <v>184.63</v>
      </c>
      <c r="Q27" s="431">
        <v>0</v>
      </c>
      <c r="R27" s="431">
        <v>0</v>
      </c>
      <c r="S27" s="431">
        <v>1861.0700000000002</v>
      </c>
      <c r="T27" s="533"/>
      <c r="U27" s="533"/>
    </row>
    <row r="28" spans="1:21" s="432" customFormat="1" ht="12" customHeight="1">
      <c r="A28" s="430" t="s">
        <v>357</v>
      </c>
      <c r="B28" s="431">
        <v>4.74</v>
      </c>
      <c r="C28" s="431">
        <v>0</v>
      </c>
      <c r="D28" s="431">
        <v>138.72999999999999</v>
      </c>
      <c r="E28" s="431">
        <v>0</v>
      </c>
      <c r="F28" s="431">
        <v>0</v>
      </c>
      <c r="G28" s="431">
        <v>0</v>
      </c>
      <c r="H28" s="431">
        <v>1679.42</v>
      </c>
      <c r="I28" s="431">
        <v>0</v>
      </c>
      <c r="J28" s="431">
        <v>0</v>
      </c>
      <c r="K28" s="431">
        <v>3410.64</v>
      </c>
      <c r="L28" s="431">
        <v>0</v>
      </c>
      <c r="M28" s="431">
        <v>1179.43</v>
      </c>
      <c r="N28" s="431">
        <v>0</v>
      </c>
      <c r="O28" s="431">
        <v>0</v>
      </c>
      <c r="P28" s="431">
        <v>2097.94</v>
      </c>
      <c r="Q28" s="431">
        <v>0</v>
      </c>
      <c r="R28" s="431">
        <v>0</v>
      </c>
      <c r="S28" s="431">
        <v>8510.9</v>
      </c>
      <c r="T28" s="533"/>
      <c r="U28" s="533"/>
    </row>
    <row r="29" spans="1:21" s="432" customFormat="1" ht="12" customHeight="1">
      <c r="A29" s="433" t="s">
        <v>358</v>
      </c>
      <c r="B29" s="434">
        <v>0</v>
      </c>
      <c r="C29" s="434">
        <v>0</v>
      </c>
      <c r="D29" s="434">
        <v>0</v>
      </c>
      <c r="E29" s="434">
        <v>0</v>
      </c>
      <c r="F29" s="434">
        <v>0</v>
      </c>
      <c r="G29" s="434">
        <v>0</v>
      </c>
      <c r="H29" s="434">
        <v>533.78</v>
      </c>
      <c r="I29" s="434">
        <v>0</v>
      </c>
      <c r="J29" s="434">
        <v>0</v>
      </c>
      <c r="K29" s="434">
        <v>214.04</v>
      </c>
      <c r="L29" s="434">
        <v>0</v>
      </c>
      <c r="M29" s="434">
        <v>454.31</v>
      </c>
      <c r="N29" s="434">
        <v>0</v>
      </c>
      <c r="O29" s="434">
        <v>0</v>
      </c>
      <c r="P29" s="434">
        <v>97.62</v>
      </c>
      <c r="Q29" s="434">
        <v>0</v>
      </c>
      <c r="R29" s="434">
        <v>0</v>
      </c>
      <c r="S29" s="434">
        <v>1299.75</v>
      </c>
      <c r="T29" s="533"/>
      <c r="U29" s="533"/>
    </row>
    <row r="30" spans="1:21" s="432" customFormat="1" ht="12" customHeight="1">
      <c r="A30" s="430" t="s">
        <v>359</v>
      </c>
      <c r="B30" s="431">
        <v>0</v>
      </c>
      <c r="C30" s="431">
        <v>0</v>
      </c>
      <c r="D30" s="431">
        <v>0</v>
      </c>
      <c r="E30" s="431">
        <v>0</v>
      </c>
      <c r="F30" s="431">
        <v>0</v>
      </c>
      <c r="G30" s="431">
        <v>0</v>
      </c>
      <c r="H30" s="431">
        <v>0</v>
      </c>
      <c r="I30" s="431">
        <v>0</v>
      </c>
      <c r="J30" s="431">
        <v>38.65</v>
      </c>
      <c r="K30" s="431">
        <v>0</v>
      </c>
      <c r="L30" s="431">
        <v>0</v>
      </c>
      <c r="M30" s="431">
        <v>0</v>
      </c>
      <c r="N30" s="431">
        <v>0</v>
      </c>
      <c r="O30" s="431">
        <v>0</v>
      </c>
      <c r="P30" s="431">
        <v>0</v>
      </c>
      <c r="Q30" s="431">
        <v>0</v>
      </c>
      <c r="R30" s="431">
        <v>0</v>
      </c>
      <c r="S30" s="431">
        <v>38.65</v>
      </c>
      <c r="T30" s="533"/>
      <c r="U30" s="533"/>
    </row>
    <row r="31" spans="1:21" s="432" customFormat="1" ht="12" customHeight="1">
      <c r="A31" s="430" t="s">
        <v>360</v>
      </c>
      <c r="B31" s="431">
        <v>2884.35</v>
      </c>
      <c r="C31" s="431">
        <v>0</v>
      </c>
      <c r="D31" s="431">
        <v>221.02</v>
      </c>
      <c r="E31" s="431">
        <v>1676.77</v>
      </c>
      <c r="F31" s="431">
        <v>2689.11</v>
      </c>
      <c r="G31" s="431">
        <v>0</v>
      </c>
      <c r="H31" s="431">
        <v>2369.81</v>
      </c>
      <c r="I31" s="431">
        <v>0</v>
      </c>
      <c r="J31" s="431">
        <v>1668.99</v>
      </c>
      <c r="K31" s="431">
        <v>0</v>
      </c>
      <c r="L31" s="431">
        <v>0</v>
      </c>
      <c r="M31" s="431">
        <v>0</v>
      </c>
      <c r="N31" s="431">
        <v>0</v>
      </c>
      <c r="O31" s="431">
        <v>0</v>
      </c>
      <c r="P31" s="431">
        <v>49.52</v>
      </c>
      <c r="Q31" s="431">
        <v>9226.33</v>
      </c>
      <c r="R31" s="431">
        <v>0</v>
      </c>
      <c r="S31" s="431">
        <v>20785.900000000001</v>
      </c>
      <c r="T31" s="533"/>
      <c r="U31" s="533"/>
    </row>
    <row r="32" spans="1:21" s="432" customFormat="1" ht="12" customHeight="1">
      <c r="A32" s="433" t="s">
        <v>361</v>
      </c>
      <c r="B32" s="434">
        <v>0</v>
      </c>
      <c r="C32" s="434">
        <v>0</v>
      </c>
      <c r="D32" s="434">
        <v>0</v>
      </c>
      <c r="E32" s="434">
        <v>0</v>
      </c>
      <c r="F32" s="434">
        <v>0</v>
      </c>
      <c r="G32" s="434">
        <v>0</v>
      </c>
      <c r="H32" s="434">
        <v>0</v>
      </c>
      <c r="I32" s="434">
        <v>0</v>
      </c>
      <c r="J32" s="434">
        <v>0</v>
      </c>
      <c r="K32" s="434">
        <v>0</v>
      </c>
      <c r="L32" s="434">
        <v>0</v>
      </c>
      <c r="M32" s="434">
        <v>51.25</v>
      </c>
      <c r="N32" s="434">
        <v>0</v>
      </c>
      <c r="O32" s="434">
        <v>0</v>
      </c>
      <c r="P32" s="434">
        <v>0</v>
      </c>
      <c r="Q32" s="434">
        <v>0</v>
      </c>
      <c r="R32" s="434">
        <v>0</v>
      </c>
      <c r="S32" s="434">
        <v>51.25</v>
      </c>
      <c r="T32" s="533"/>
      <c r="U32" s="533"/>
    </row>
    <row r="33" spans="1:21" s="432" customFormat="1" ht="12" customHeight="1">
      <c r="A33" s="430" t="s">
        <v>362</v>
      </c>
      <c r="B33" s="431">
        <v>0</v>
      </c>
      <c r="C33" s="431">
        <v>543.39</v>
      </c>
      <c r="D33" s="431">
        <v>1.47</v>
      </c>
      <c r="E33" s="431">
        <v>0</v>
      </c>
      <c r="F33" s="431">
        <v>0</v>
      </c>
      <c r="G33" s="431">
        <v>0</v>
      </c>
      <c r="H33" s="431">
        <v>459.41</v>
      </c>
      <c r="I33" s="431">
        <v>0</v>
      </c>
      <c r="J33" s="431">
        <v>0</v>
      </c>
      <c r="K33" s="431">
        <v>0</v>
      </c>
      <c r="L33" s="431">
        <v>0</v>
      </c>
      <c r="M33" s="431">
        <v>2181.13</v>
      </c>
      <c r="N33" s="431">
        <v>0</v>
      </c>
      <c r="O33" s="431">
        <v>0</v>
      </c>
      <c r="P33" s="431">
        <v>3932.21</v>
      </c>
      <c r="Q33" s="431">
        <v>0</v>
      </c>
      <c r="R33" s="431">
        <v>0</v>
      </c>
      <c r="S33" s="431">
        <v>7117.6100000000006</v>
      </c>
      <c r="T33" s="533"/>
      <c r="U33" s="533"/>
    </row>
    <row r="34" spans="1:21" s="432" customFormat="1" ht="12" customHeight="1">
      <c r="A34" s="430" t="s">
        <v>363</v>
      </c>
      <c r="B34" s="431">
        <v>163.92000000000002</v>
      </c>
      <c r="C34" s="431">
        <v>0</v>
      </c>
      <c r="D34" s="431">
        <v>3273.9900000000002</v>
      </c>
      <c r="E34" s="431">
        <v>0</v>
      </c>
      <c r="F34" s="431">
        <v>0</v>
      </c>
      <c r="G34" s="431">
        <v>0</v>
      </c>
      <c r="H34" s="431">
        <v>9476.17</v>
      </c>
      <c r="I34" s="431">
        <v>0</v>
      </c>
      <c r="J34" s="431">
        <v>1340.28</v>
      </c>
      <c r="K34" s="431">
        <v>5149.07</v>
      </c>
      <c r="L34" s="431">
        <v>0</v>
      </c>
      <c r="M34" s="431">
        <v>8322.4</v>
      </c>
      <c r="N34" s="431">
        <v>0</v>
      </c>
      <c r="O34" s="431">
        <v>0</v>
      </c>
      <c r="P34" s="431">
        <v>8617.1</v>
      </c>
      <c r="Q34" s="431">
        <v>0</v>
      </c>
      <c r="R34" s="431">
        <v>0</v>
      </c>
      <c r="S34" s="431">
        <v>36342.93</v>
      </c>
      <c r="T34" s="533"/>
      <c r="U34" s="533"/>
    </row>
    <row r="35" spans="1:21" s="432" customFormat="1" ht="12" customHeight="1">
      <c r="A35" s="433" t="s">
        <v>364</v>
      </c>
      <c r="B35" s="434">
        <v>1789.1200000000001</v>
      </c>
      <c r="C35" s="434">
        <v>0</v>
      </c>
      <c r="D35" s="434">
        <v>0</v>
      </c>
      <c r="E35" s="434">
        <v>385.97</v>
      </c>
      <c r="F35" s="434">
        <v>1285.76</v>
      </c>
      <c r="G35" s="434">
        <v>0</v>
      </c>
      <c r="H35" s="434">
        <v>-139.76</v>
      </c>
      <c r="I35" s="434">
        <v>0</v>
      </c>
      <c r="J35" s="434">
        <v>4.3100000000000005</v>
      </c>
      <c r="K35" s="434">
        <v>1944.26</v>
      </c>
      <c r="L35" s="434">
        <v>0</v>
      </c>
      <c r="M35" s="434">
        <v>82.86</v>
      </c>
      <c r="N35" s="434">
        <v>0</v>
      </c>
      <c r="O35" s="434">
        <v>0</v>
      </c>
      <c r="P35" s="434">
        <v>0</v>
      </c>
      <c r="Q35" s="434">
        <v>-46.29</v>
      </c>
      <c r="R35" s="434">
        <v>0</v>
      </c>
      <c r="S35" s="434">
        <v>5306.23</v>
      </c>
      <c r="T35" s="533"/>
      <c r="U35" s="533"/>
    </row>
    <row r="36" spans="1:21" s="432" customFormat="1" ht="12" customHeight="1">
      <c r="A36" s="430" t="s">
        <v>365</v>
      </c>
      <c r="B36" s="431">
        <v>1253.72</v>
      </c>
      <c r="C36" s="431">
        <v>0</v>
      </c>
      <c r="D36" s="431">
        <v>0</v>
      </c>
      <c r="E36" s="431">
        <v>0</v>
      </c>
      <c r="F36" s="431">
        <v>1327.17</v>
      </c>
      <c r="G36" s="431">
        <v>0</v>
      </c>
      <c r="H36" s="431">
        <v>0</v>
      </c>
      <c r="I36" s="431">
        <v>0</v>
      </c>
      <c r="J36" s="431">
        <v>0</v>
      </c>
      <c r="K36" s="431">
        <v>1012.66</v>
      </c>
      <c r="L36" s="431">
        <v>0</v>
      </c>
      <c r="M36" s="431">
        <v>0</v>
      </c>
      <c r="N36" s="431">
        <v>0</v>
      </c>
      <c r="O36" s="431">
        <v>0</v>
      </c>
      <c r="P36" s="431">
        <v>0</v>
      </c>
      <c r="Q36" s="431">
        <v>320.81</v>
      </c>
      <c r="R36" s="431">
        <v>0</v>
      </c>
      <c r="S36" s="431">
        <v>3914.36</v>
      </c>
      <c r="T36" s="533"/>
      <c r="U36" s="533"/>
    </row>
    <row r="37" spans="1:21" s="432" customFormat="1" ht="12" customHeight="1">
      <c r="A37" s="430" t="s">
        <v>366</v>
      </c>
      <c r="B37" s="431">
        <v>264.84000000000003</v>
      </c>
      <c r="C37" s="431">
        <v>0</v>
      </c>
      <c r="D37" s="431">
        <v>0</v>
      </c>
      <c r="E37" s="431">
        <v>0</v>
      </c>
      <c r="F37" s="431">
        <v>577.99</v>
      </c>
      <c r="G37" s="431">
        <v>0</v>
      </c>
      <c r="H37" s="431">
        <v>0</v>
      </c>
      <c r="I37" s="431">
        <v>0</v>
      </c>
      <c r="J37" s="431">
        <v>0</v>
      </c>
      <c r="K37" s="431">
        <v>110.95</v>
      </c>
      <c r="L37" s="431">
        <v>0</v>
      </c>
      <c r="M37" s="431">
        <v>0</v>
      </c>
      <c r="N37" s="431">
        <v>0</v>
      </c>
      <c r="O37" s="431">
        <v>0</v>
      </c>
      <c r="P37" s="431">
        <v>0</v>
      </c>
      <c r="Q37" s="431">
        <v>127.28</v>
      </c>
      <c r="R37" s="431">
        <v>0</v>
      </c>
      <c r="S37" s="431">
        <v>1081.0600000000002</v>
      </c>
      <c r="T37" s="533"/>
      <c r="U37" s="533"/>
    </row>
    <row r="38" spans="1:21" s="432" customFormat="1" ht="12" customHeight="1">
      <c r="A38" s="433" t="s">
        <v>367</v>
      </c>
      <c r="B38" s="434">
        <v>0</v>
      </c>
      <c r="C38" s="434">
        <v>182.84</v>
      </c>
      <c r="D38" s="434">
        <v>0</v>
      </c>
      <c r="E38" s="434">
        <v>0</v>
      </c>
      <c r="F38" s="434">
        <v>0</v>
      </c>
      <c r="G38" s="434">
        <v>1141.69</v>
      </c>
      <c r="H38" s="434">
        <v>6802.29</v>
      </c>
      <c r="I38" s="434">
        <v>0</v>
      </c>
      <c r="J38" s="434">
        <v>349.06</v>
      </c>
      <c r="K38" s="434">
        <v>19975.689999999999</v>
      </c>
      <c r="L38" s="434">
        <v>0</v>
      </c>
      <c r="M38" s="434">
        <v>77.27</v>
      </c>
      <c r="N38" s="434">
        <v>0</v>
      </c>
      <c r="O38" s="434">
        <v>0</v>
      </c>
      <c r="P38" s="434">
        <v>-37.51</v>
      </c>
      <c r="Q38" s="434">
        <v>0</v>
      </c>
      <c r="R38" s="434">
        <v>0</v>
      </c>
      <c r="S38" s="434">
        <v>28491.33</v>
      </c>
      <c r="T38" s="533"/>
      <c r="U38" s="533"/>
    </row>
    <row r="39" spans="1:21" s="432" customFormat="1" ht="12" customHeight="1">
      <c r="A39" s="430" t="s">
        <v>368</v>
      </c>
      <c r="B39" s="431">
        <v>0</v>
      </c>
      <c r="C39" s="431">
        <v>0</v>
      </c>
      <c r="D39" s="431">
        <v>0</v>
      </c>
      <c r="E39" s="431">
        <v>0</v>
      </c>
      <c r="F39" s="431">
        <v>0</v>
      </c>
      <c r="G39" s="431">
        <v>0</v>
      </c>
      <c r="H39" s="431">
        <v>3675.7400000000002</v>
      </c>
      <c r="I39" s="431">
        <v>0</v>
      </c>
      <c r="J39" s="431">
        <v>0</v>
      </c>
      <c r="K39" s="431">
        <v>0</v>
      </c>
      <c r="L39" s="431">
        <v>0</v>
      </c>
      <c r="M39" s="431">
        <v>-73.260000000000005</v>
      </c>
      <c r="N39" s="431">
        <v>0</v>
      </c>
      <c r="O39" s="431">
        <v>0</v>
      </c>
      <c r="P39" s="431">
        <v>0</v>
      </c>
      <c r="Q39" s="431">
        <v>0</v>
      </c>
      <c r="R39" s="431">
        <v>0</v>
      </c>
      <c r="S39" s="431">
        <v>3602.48</v>
      </c>
      <c r="T39" s="533"/>
      <c r="U39" s="533"/>
    </row>
    <row r="40" spans="1:21" s="432" customFormat="1" ht="12" customHeight="1">
      <c r="A40" s="430" t="s">
        <v>369</v>
      </c>
      <c r="B40" s="431">
        <v>0</v>
      </c>
      <c r="C40" s="431">
        <v>11573.880000000001</v>
      </c>
      <c r="D40" s="431">
        <v>4089.4700000000003</v>
      </c>
      <c r="E40" s="431">
        <v>313.69</v>
      </c>
      <c r="F40" s="431">
        <v>0</v>
      </c>
      <c r="G40" s="431">
        <v>0</v>
      </c>
      <c r="H40" s="431">
        <v>1323.99</v>
      </c>
      <c r="I40" s="431">
        <v>0</v>
      </c>
      <c r="J40" s="431">
        <v>0</v>
      </c>
      <c r="K40" s="431">
        <v>877.54</v>
      </c>
      <c r="L40" s="431">
        <v>0</v>
      </c>
      <c r="M40" s="431">
        <v>0</v>
      </c>
      <c r="N40" s="431">
        <v>0</v>
      </c>
      <c r="O40" s="431">
        <v>0</v>
      </c>
      <c r="P40" s="431">
        <v>40.800000000000004</v>
      </c>
      <c r="Q40" s="431">
        <v>0</v>
      </c>
      <c r="R40" s="431">
        <v>0</v>
      </c>
      <c r="S40" s="431">
        <v>18219.370000000003</v>
      </c>
      <c r="T40" s="533"/>
      <c r="U40" s="533"/>
    </row>
    <row r="41" spans="1:21" s="432" customFormat="1" ht="12" customHeight="1">
      <c r="A41" s="427" t="s">
        <v>370</v>
      </c>
      <c r="B41" s="428">
        <v>0</v>
      </c>
      <c r="C41" s="428">
        <v>3234.44</v>
      </c>
      <c r="D41" s="428">
        <v>18327.77</v>
      </c>
      <c r="E41" s="428">
        <v>1723.48</v>
      </c>
      <c r="F41" s="428">
        <v>0</v>
      </c>
      <c r="G41" s="428">
        <v>3262.65</v>
      </c>
      <c r="H41" s="428">
        <v>46060.090000000004</v>
      </c>
      <c r="I41" s="428">
        <v>763.95</v>
      </c>
      <c r="J41" s="428">
        <v>0</v>
      </c>
      <c r="K41" s="428">
        <v>29003.95</v>
      </c>
      <c r="L41" s="428">
        <v>0</v>
      </c>
      <c r="M41" s="428">
        <v>78511.16</v>
      </c>
      <c r="N41" s="428">
        <v>1488.27</v>
      </c>
      <c r="O41" s="428">
        <v>152.91</v>
      </c>
      <c r="P41" s="428">
        <v>73044.97</v>
      </c>
      <c r="Q41" s="428">
        <v>0</v>
      </c>
      <c r="R41" s="428">
        <v>0.19</v>
      </c>
      <c r="S41" s="428">
        <v>255573.83</v>
      </c>
      <c r="T41" s="533"/>
      <c r="U41" s="533"/>
    </row>
    <row r="42" spans="1:21" s="429" customFormat="1" ht="12" customHeight="1">
      <c r="A42" s="430" t="s">
        <v>371</v>
      </c>
      <c r="B42" s="431">
        <v>0</v>
      </c>
      <c r="C42" s="431">
        <v>2469.08</v>
      </c>
      <c r="D42" s="431">
        <v>14646.74</v>
      </c>
      <c r="E42" s="431">
        <v>1704.77</v>
      </c>
      <c r="F42" s="431">
        <v>0</v>
      </c>
      <c r="G42" s="431">
        <v>394.48</v>
      </c>
      <c r="H42" s="431">
        <v>2912.68</v>
      </c>
      <c r="I42" s="431">
        <v>763.95</v>
      </c>
      <c r="J42" s="431">
        <v>0</v>
      </c>
      <c r="K42" s="431">
        <v>6191.2300000000005</v>
      </c>
      <c r="L42" s="431">
        <v>0</v>
      </c>
      <c r="M42" s="431">
        <v>26148.93</v>
      </c>
      <c r="N42" s="431">
        <v>738.7</v>
      </c>
      <c r="O42" s="431">
        <v>0</v>
      </c>
      <c r="P42" s="431">
        <v>12010.7</v>
      </c>
      <c r="Q42" s="431">
        <v>0</v>
      </c>
      <c r="R42" s="431">
        <v>0</v>
      </c>
      <c r="S42" s="431">
        <v>67981.259999999995</v>
      </c>
      <c r="T42" s="533"/>
      <c r="U42" s="533"/>
    </row>
    <row r="43" spans="1:21" s="432" customFormat="1" ht="12" customHeight="1">
      <c r="A43" s="430" t="s">
        <v>372</v>
      </c>
      <c r="B43" s="431">
        <v>0</v>
      </c>
      <c r="C43" s="431">
        <v>0</v>
      </c>
      <c r="D43" s="431">
        <v>0</v>
      </c>
      <c r="E43" s="431">
        <v>0</v>
      </c>
      <c r="F43" s="431">
        <v>0</v>
      </c>
      <c r="G43" s="431">
        <v>0</v>
      </c>
      <c r="H43" s="431">
        <v>0</v>
      </c>
      <c r="I43" s="431">
        <v>0</v>
      </c>
      <c r="J43" s="431">
        <v>0</v>
      </c>
      <c r="K43" s="431">
        <v>0</v>
      </c>
      <c r="L43" s="431">
        <v>0</v>
      </c>
      <c r="M43" s="431">
        <v>653.89</v>
      </c>
      <c r="N43" s="431">
        <v>0</v>
      </c>
      <c r="O43" s="431">
        <v>0</v>
      </c>
      <c r="P43" s="431">
        <v>1652.57</v>
      </c>
      <c r="Q43" s="431">
        <v>0</v>
      </c>
      <c r="R43" s="431">
        <v>0</v>
      </c>
      <c r="S43" s="431">
        <v>2306.46</v>
      </c>
      <c r="T43" s="533"/>
      <c r="U43" s="533"/>
    </row>
    <row r="44" spans="1:21" s="432" customFormat="1" ht="12" customHeight="1">
      <c r="A44" s="433" t="s">
        <v>314</v>
      </c>
      <c r="B44" s="434">
        <v>0</v>
      </c>
      <c r="C44" s="434">
        <v>765.35</v>
      </c>
      <c r="D44" s="434">
        <v>3681.02</v>
      </c>
      <c r="E44" s="434">
        <v>0</v>
      </c>
      <c r="F44" s="434">
        <v>0</v>
      </c>
      <c r="G44" s="434">
        <v>677.04</v>
      </c>
      <c r="H44" s="434">
        <v>14494.94</v>
      </c>
      <c r="I44" s="434">
        <v>0</v>
      </c>
      <c r="J44" s="434">
        <v>0</v>
      </c>
      <c r="K44" s="434">
        <v>16218.390000000001</v>
      </c>
      <c r="L44" s="434">
        <v>0</v>
      </c>
      <c r="M44" s="434">
        <v>47505.64</v>
      </c>
      <c r="N44" s="434">
        <v>0.11</v>
      </c>
      <c r="O44" s="434">
        <v>0</v>
      </c>
      <c r="P44" s="434">
        <v>52653.07</v>
      </c>
      <c r="Q44" s="434">
        <v>0</v>
      </c>
      <c r="R44" s="434">
        <v>0</v>
      </c>
      <c r="S44" s="434">
        <v>135995.56</v>
      </c>
      <c r="T44" s="533"/>
      <c r="U44" s="533"/>
    </row>
    <row r="45" spans="1:21" s="432" customFormat="1" ht="12" customHeight="1">
      <c r="A45" s="430" t="s">
        <v>373</v>
      </c>
      <c r="B45" s="431">
        <v>0</v>
      </c>
      <c r="C45" s="431">
        <v>0</v>
      </c>
      <c r="D45" s="431">
        <v>0</v>
      </c>
      <c r="E45" s="431">
        <v>18.71</v>
      </c>
      <c r="F45" s="431">
        <v>0</v>
      </c>
      <c r="G45" s="431">
        <v>2191.13</v>
      </c>
      <c r="H45" s="431">
        <v>28652.47</v>
      </c>
      <c r="I45" s="431">
        <v>0</v>
      </c>
      <c r="J45" s="431">
        <v>0</v>
      </c>
      <c r="K45" s="431">
        <v>6594.33</v>
      </c>
      <c r="L45" s="431">
        <v>0</v>
      </c>
      <c r="M45" s="431">
        <v>4202.7</v>
      </c>
      <c r="N45" s="431">
        <v>749.46</v>
      </c>
      <c r="O45" s="431">
        <v>152.91</v>
      </c>
      <c r="P45" s="431">
        <v>6728.62</v>
      </c>
      <c r="Q45" s="431">
        <v>0</v>
      </c>
      <c r="R45" s="431">
        <v>0.19</v>
      </c>
      <c r="S45" s="431">
        <v>49290.520000000004</v>
      </c>
      <c r="T45" s="533"/>
      <c r="U45" s="533"/>
    </row>
    <row r="46" spans="1:21" s="432" customFormat="1" ht="12" customHeight="1">
      <c r="A46" s="435" t="s">
        <v>374</v>
      </c>
      <c r="B46" s="436">
        <v>0</v>
      </c>
      <c r="C46" s="436">
        <v>260924.76</v>
      </c>
      <c r="D46" s="436">
        <v>4610.5</v>
      </c>
      <c r="E46" s="436">
        <v>87859.13</v>
      </c>
      <c r="F46" s="436">
        <v>0</v>
      </c>
      <c r="G46" s="436">
        <v>122597.02</v>
      </c>
      <c r="H46" s="436">
        <v>0</v>
      </c>
      <c r="I46" s="436">
        <v>147106</v>
      </c>
      <c r="J46" s="436">
        <v>0</v>
      </c>
      <c r="K46" s="436">
        <v>396492.24</v>
      </c>
      <c r="L46" s="436">
        <v>142.07</v>
      </c>
      <c r="M46" s="436">
        <v>432004.10000000003</v>
      </c>
      <c r="N46" s="436">
        <v>36469.25</v>
      </c>
      <c r="O46" s="436">
        <v>0</v>
      </c>
      <c r="P46" s="436">
        <v>288958.42</v>
      </c>
      <c r="Q46" s="436">
        <v>0</v>
      </c>
      <c r="R46" s="436">
        <v>4626.03</v>
      </c>
      <c r="S46" s="436">
        <v>1781789.52</v>
      </c>
      <c r="T46" s="533"/>
      <c r="U46" s="533"/>
    </row>
    <row r="47" spans="1:21" s="432" customFormat="1" ht="12" customHeight="1">
      <c r="A47" s="437" t="s">
        <v>375</v>
      </c>
      <c r="B47" s="428">
        <v>0</v>
      </c>
      <c r="C47" s="428">
        <v>260924.76</v>
      </c>
      <c r="D47" s="428">
        <v>4610.5</v>
      </c>
      <c r="E47" s="428">
        <v>85572.26</v>
      </c>
      <c r="F47" s="428">
        <v>0</v>
      </c>
      <c r="G47" s="428">
        <v>117334.68000000001</v>
      </c>
      <c r="H47" s="428">
        <v>0</v>
      </c>
      <c r="I47" s="428">
        <v>142170.84</v>
      </c>
      <c r="J47" s="428">
        <v>0</v>
      </c>
      <c r="K47" s="428">
        <v>396492.24</v>
      </c>
      <c r="L47" s="428">
        <v>142.07</v>
      </c>
      <c r="M47" s="428">
        <v>426966.98</v>
      </c>
      <c r="N47" s="428">
        <v>25728.37</v>
      </c>
      <c r="O47" s="428">
        <v>0</v>
      </c>
      <c r="P47" s="428">
        <v>285794.71000000002</v>
      </c>
      <c r="Q47" s="428">
        <v>0</v>
      </c>
      <c r="R47" s="428">
        <v>771.26</v>
      </c>
      <c r="S47" s="428">
        <v>1746508.6700000002</v>
      </c>
      <c r="T47" s="533"/>
      <c r="U47" s="533"/>
    </row>
    <row r="48" spans="1:21" s="432" customFormat="1" ht="12" customHeight="1">
      <c r="A48" s="430" t="s">
        <v>376</v>
      </c>
      <c r="B48" s="431">
        <v>0</v>
      </c>
      <c r="C48" s="431">
        <v>0</v>
      </c>
      <c r="D48" s="431">
        <v>75.78</v>
      </c>
      <c r="E48" s="431">
        <v>0</v>
      </c>
      <c r="F48" s="431">
        <v>0</v>
      </c>
      <c r="G48" s="431">
        <v>41448.71</v>
      </c>
      <c r="H48" s="431">
        <v>0</v>
      </c>
      <c r="I48" s="431">
        <v>9694.7900000000009</v>
      </c>
      <c r="J48" s="431">
        <v>0</v>
      </c>
      <c r="K48" s="431">
        <v>14569.800000000001</v>
      </c>
      <c r="L48" s="431">
        <v>142.07</v>
      </c>
      <c r="M48" s="431">
        <v>38075.43</v>
      </c>
      <c r="N48" s="431">
        <v>160.24</v>
      </c>
      <c r="O48" s="431">
        <v>0</v>
      </c>
      <c r="P48" s="431">
        <v>52808.380000000005</v>
      </c>
      <c r="Q48" s="431">
        <v>0</v>
      </c>
      <c r="R48" s="431">
        <v>4.68</v>
      </c>
      <c r="S48" s="431">
        <v>156979.88</v>
      </c>
      <c r="T48" s="533"/>
      <c r="U48" s="533"/>
    </row>
    <row r="49" spans="1:21" s="432" customFormat="1" ht="12" customHeight="1">
      <c r="A49" s="430" t="s">
        <v>377</v>
      </c>
      <c r="B49" s="431">
        <v>0</v>
      </c>
      <c r="C49" s="431">
        <v>105996.42</v>
      </c>
      <c r="D49" s="431">
        <v>2744.44</v>
      </c>
      <c r="E49" s="431">
        <v>11439.14</v>
      </c>
      <c r="F49" s="431">
        <v>0</v>
      </c>
      <c r="G49" s="431">
        <v>0</v>
      </c>
      <c r="H49" s="431">
        <v>0</v>
      </c>
      <c r="I49" s="431">
        <v>774.04</v>
      </c>
      <c r="J49" s="431">
        <v>0</v>
      </c>
      <c r="K49" s="431">
        <v>46921.08</v>
      </c>
      <c r="L49" s="431">
        <v>0</v>
      </c>
      <c r="M49" s="431">
        <v>52723.98</v>
      </c>
      <c r="N49" s="431">
        <v>1053.0999999999999</v>
      </c>
      <c r="O49" s="431">
        <v>0</v>
      </c>
      <c r="P49" s="431">
        <v>1221.6200000000001</v>
      </c>
      <c r="Q49" s="431">
        <v>0</v>
      </c>
      <c r="R49" s="431">
        <v>0</v>
      </c>
      <c r="S49" s="431">
        <v>222873.82</v>
      </c>
      <c r="T49" s="533"/>
      <c r="U49" s="533"/>
    </row>
    <row r="50" spans="1:21" s="432" customFormat="1" ht="12" customHeight="1">
      <c r="A50" s="433" t="s">
        <v>378</v>
      </c>
      <c r="B50" s="434">
        <v>0</v>
      </c>
      <c r="C50" s="434">
        <v>0</v>
      </c>
      <c r="D50" s="434">
        <v>1189.8700000000001</v>
      </c>
      <c r="E50" s="434">
        <v>1771.6100000000001</v>
      </c>
      <c r="F50" s="434">
        <v>0</v>
      </c>
      <c r="G50" s="434">
        <v>0</v>
      </c>
      <c r="H50" s="434">
        <v>0</v>
      </c>
      <c r="I50" s="434">
        <v>7740.76</v>
      </c>
      <c r="J50" s="434">
        <v>0</v>
      </c>
      <c r="K50" s="434">
        <v>9168.7800000000007</v>
      </c>
      <c r="L50" s="434">
        <v>0</v>
      </c>
      <c r="M50" s="434">
        <v>5569.41</v>
      </c>
      <c r="N50" s="434">
        <v>958.17000000000007</v>
      </c>
      <c r="O50" s="434">
        <v>0</v>
      </c>
      <c r="P50" s="434">
        <v>10605.02</v>
      </c>
      <c r="Q50" s="434">
        <v>0</v>
      </c>
      <c r="R50" s="434">
        <v>0</v>
      </c>
      <c r="S50" s="434">
        <v>37003.62000000001</v>
      </c>
      <c r="T50" s="533"/>
      <c r="U50" s="533"/>
    </row>
    <row r="51" spans="1:21" s="432" customFormat="1" ht="12" customHeight="1">
      <c r="A51" s="438" t="s">
        <v>379</v>
      </c>
      <c r="B51" s="439">
        <v>0</v>
      </c>
      <c r="C51" s="439">
        <v>152770.26</v>
      </c>
      <c r="D51" s="439">
        <v>599.13</v>
      </c>
      <c r="E51" s="439">
        <v>72274.210000000006</v>
      </c>
      <c r="F51" s="439">
        <v>0</v>
      </c>
      <c r="G51" s="439">
        <v>73586.73</v>
      </c>
      <c r="H51" s="439">
        <v>0</v>
      </c>
      <c r="I51" s="439">
        <v>71475.930000000008</v>
      </c>
      <c r="J51" s="439">
        <v>0</v>
      </c>
      <c r="K51" s="439">
        <v>302343.13</v>
      </c>
      <c r="L51" s="439">
        <v>0</v>
      </c>
      <c r="M51" s="439">
        <v>326987.58</v>
      </c>
      <c r="N51" s="439">
        <v>12418.64</v>
      </c>
      <c r="O51" s="439">
        <v>0</v>
      </c>
      <c r="P51" s="439">
        <v>211176.52000000002</v>
      </c>
      <c r="Q51" s="439">
        <v>0</v>
      </c>
      <c r="R51" s="439">
        <v>0</v>
      </c>
      <c r="S51" s="439">
        <v>1223632.1299999999</v>
      </c>
      <c r="T51" s="533"/>
      <c r="U51" s="533"/>
    </row>
    <row r="52" spans="1:21" s="432" customFormat="1" ht="12" customHeight="1">
      <c r="A52" s="438" t="s">
        <v>380</v>
      </c>
      <c r="B52" s="439">
        <v>0</v>
      </c>
      <c r="C52" s="439">
        <v>0</v>
      </c>
      <c r="D52" s="439">
        <v>0</v>
      </c>
      <c r="E52" s="439">
        <v>0</v>
      </c>
      <c r="F52" s="439">
        <v>0</v>
      </c>
      <c r="G52" s="439">
        <v>0</v>
      </c>
      <c r="H52" s="439">
        <v>0</v>
      </c>
      <c r="I52" s="439">
        <v>0</v>
      </c>
      <c r="J52" s="439">
        <v>0</v>
      </c>
      <c r="K52" s="439">
        <v>13342.02</v>
      </c>
      <c r="L52" s="439">
        <v>0</v>
      </c>
      <c r="M52" s="439">
        <v>0</v>
      </c>
      <c r="N52" s="439">
        <v>0</v>
      </c>
      <c r="O52" s="439">
        <v>0</v>
      </c>
      <c r="P52" s="439">
        <v>0</v>
      </c>
      <c r="Q52" s="439">
        <v>0</v>
      </c>
      <c r="R52" s="439">
        <v>0</v>
      </c>
      <c r="S52" s="439">
        <v>13342.02</v>
      </c>
      <c r="T52" s="533"/>
      <c r="U52" s="533"/>
    </row>
    <row r="53" spans="1:21" s="432" customFormat="1" ht="12" customHeight="1">
      <c r="A53" s="433" t="s">
        <v>381</v>
      </c>
      <c r="B53" s="434">
        <v>0</v>
      </c>
      <c r="C53" s="434">
        <v>1.73</v>
      </c>
      <c r="D53" s="434">
        <v>1.28</v>
      </c>
      <c r="E53" s="434">
        <v>86.53</v>
      </c>
      <c r="F53" s="434">
        <v>0</v>
      </c>
      <c r="G53" s="434">
        <v>0</v>
      </c>
      <c r="H53" s="434">
        <v>0</v>
      </c>
      <c r="I53" s="434">
        <v>10643.98</v>
      </c>
      <c r="J53" s="434">
        <v>0</v>
      </c>
      <c r="K53" s="434">
        <v>0</v>
      </c>
      <c r="L53" s="434">
        <v>0</v>
      </c>
      <c r="M53" s="434">
        <v>-0.02</v>
      </c>
      <c r="N53" s="434">
        <v>3.58</v>
      </c>
      <c r="O53" s="434">
        <v>0</v>
      </c>
      <c r="P53" s="434">
        <v>1885.54</v>
      </c>
      <c r="Q53" s="434">
        <v>0</v>
      </c>
      <c r="R53" s="434">
        <v>0</v>
      </c>
      <c r="S53" s="434">
        <v>12622.619999999999</v>
      </c>
      <c r="T53" s="533"/>
      <c r="U53" s="533"/>
    </row>
    <row r="54" spans="1:21" s="432" customFormat="1" ht="12" customHeight="1">
      <c r="A54" s="430" t="s">
        <v>382</v>
      </c>
      <c r="B54" s="431">
        <v>0</v>
      </c>
      <c r="C54" s="431">
        <v>2156.36</v>
      </c>
      <c r="D54" s="431">
        <v>0</v>
      </c>
      <c r="E54" s="431">
        <v>0</v>
      </c>
      <c r="F54" s="431">
        <v>0</v>
      </c>
      <c r="G54" s="431">
        <v>0</v>
      </c>
      <c r="H54" s="431">
        <v>0</v>
      </c>
      <c r="I54" s="431">
        <v>9552.67</v>
      </c>
      <c r="J54" s="431">
        <v>0</v>
      </c>
      <c r="K54" s="431">
        <v>8.65</v>
      </c>
      <c r="L54" s="431">
        <v>0</v>
      </c>
      <c r="M54" s="431">
        <v>407.93</v>
      </c>
      <c r="N54" s="431">
        <v>886.07</v>
      </c>
      <c r="O54" s="431">
        <v>0</v>
      </c>
      <c r="P54" s="431">
        <v>1487.28</v>
      </c>
      <c r="Q54" s="431">
        <v>0</v>
      </c>
      <c r="R54" s="431">
        <v>0</v>
      </c>
      <c r="S54" s="431">
        <v>14498.960000000001</v>
      </c>
      <c r="T54" s="533"/>
      <c r="U54" s="533"/>
    </row>
    <row r="55" spans="1:21" s="432" customFormat="1" ht="12" customHeight="1">
      <c r="A55" s="430" t="s">
        <v>383</v>
      </c>
      <c r="B55" s="431">
        <v>0</v>
      </c>
      <c r="C55" s="431">
        <v>0</v>
      </c>
      <c r="D55" s="431">
        <v>0</v>
      </c>
      <c r="E55" s="431">
        <v>0</v>
      </c>
      <c r="F55" s="431">
        <v>0</v>
      </c>
      <c r="G55" s="431">
        <v>0</v>
      </c>
      <c r="H55" s="431">
        <v>0</v>
      </c>
      <c r="I55" s="431">
        <v>5.5200000000000005</v>
      </c>
      <c r="J55" s="431">
        <v>0</v>
      </c>
      <c r="K55" s="431">
        <v>4.05</v>
      </c>
      <c r="L55" s="431">
        <v>0</v>
      </c>
      <c r="M55" s="431">
        <v>0</v>
      </c>
      <c r="N55" s="431">
        <v>0</v>
      </c>
      <c r="O55" s="431">
        <v>0</v>
      </c>
      <c r="P55" s="431">
        <v>0</v>
      </c>
      <c r="Q55" s="431">
        <v>0</v>
      </c>
      <c r="R55" s="431">
        <v>0</v>
      </c>
      <c r="S55" s="431">
        <v>9.57</v>
      </c>
      <c r="T55" s="533"/>
      <c r="U55" s="533"/>
    </row>
    <row r="56" spans="1:21" s="432" customFormat="1" ht="12" customHeight="1">
      <c r="A56" s="433" t="s">
        <v>384</v>
      </c>
      <c r="B56" s="434">
        <v>0</v>
      </c>
      <c r="C56" s="434">
        <v>0</v>
      </c>
      <c r="D56" s="434">
        <v>0</v>
      </c>
      <c r="E56" s="434">
        <v>0.77</v>
      </c>
      <c r="F56" s="434">
        <v>0</v>
      </c>
      <c r="G56" s="434">
        <v>2299.25</v>
      </c>
      <c r="H56" s="434">
        <v>0</v>
      </c>
      <c r="I56" s="434">
        <v>3114.38</v>
      </c>
      <c r="J56" s="434">
        <v>0</v>
      </c>
      <c r="K56" s="434">
        <v>27.48</v>
      </c>
      <c r="L56" s="434">
        <v>0</v>
      </c>
      <c r="M56" s="434">
        <v>1360.41</v>
      </c>
      <c r="N56" s="434">
        <v>4589</v>
      </c>
      <c r="O56" s="434">
        <v>0</v>
      </c>
      <c r="P56" s="434">
        <v>6565.13</v>
      </c>
      <c r="Q56" s="434">
        <v>0</v>
      </c>
      <c r="R56" s="434">
        <v>766.58</v>
      </c>
      <c r="S56" s="434">
        <v>18723</v>
      </c>
      <c r="T56" s="533"/>
      <c r="U56" s="533"/>
    </row>
    <row r="57" spans="1:21" s="432" customFormat="1" ht="12" customHeight="1">
      <c r="A57" s="430" t="s">
        <v>385</v>
      </c>
      <c r="B57" s="431">
        <v>0</v>
      </c>
      <c r="C57" s="431">
        <v>0</v>
      </c>
      <c r="D57" s="431">
        <v>0</v>
      </c>
      <c r="E57" s="431">
        <v>0</v>
      </c>
      <c r="F57" s="431">
        <v>0</v>
      </c>
      <c r="G57" s="431">
        <v>0</v>
      </c>
      <c r="H57" s="431">
        <v>0</v>
      </c>
      <c r="I57" s="431">
        <v>29168.78</v>
      </c>
      <c r="J57" s="431">
        <v>0</v>
      </c>
      <c r="K57" s="431">
        <v>10107.27</v>
      </c>
      <c r="L57" s="431">
        <v>0</v>
      </c>
      <c r="M57" s="431">
        <v>1842.26</v>
      </c>
      <c r="N57" s="431">
        <v>5659.57</v>
      </c>
      <c r="O57" s="431">
        <v>0</v>
      </c>
      <c r="P57" s="431">
        <v>45.22</v>
      </c>
      <c r="Q57" s="431">
        <v>0</v>
      </c>
      <c r="R57" s="431">
        <v>0</v>
      </c>
      <c r="S57" s="431">
        <v>46823.100000000006</v>
      </c>
      <c r="T57" s="533"/>
      <c r="U57" s="533"/>
    </row>
    <row r="58" spans="1:21" s="429" customFormat="1" ht="12" customHeight="1">
      <c r="A58" s="435" t="s">
        <v>334</v>
      </c>
      <c r="B58" s="436">
        <v>0</v>
      </c>
      <c r="C58" s="436">
        <v>0</v>
      </c>
      <c r="D58" s="436">
        <v>0</v>
      </c>
      <c r="E58" s="436">
        <v>2286.88</v>
      </c>
      <c r="F58" s="436">
        <v>0</v>
      </c>
      <c r="G58" s="436">
        <v>5262.34</v>
      </c>
      <c r="H58" s="436">
        <v>0</v>
      </c>
      <c r="I58" s="436">
        <v>4935.16</v>
      </c>
      <c r="J58" s="436">
        <v>0</v>
      </c>
      <c r="K58" s="436">
        <v>0</v>
      </c>
      <c r="L58" s="436">
        <v>0</v>
      </c>
      <c r="M58" s="436">
        <v>5037.12</v>
      </c>
      <c r="N58" s="436">
        <v>10740.880000000001</v>
      </c>
      <c r="O58" s="436">
        <v>0</v>
      </c>
      <c r="P58" s="436">
        <v>3163.71</v>
      </c>
      <c r="Q58" s="436">
        <v>0</v>
      </c>
      <c r="R58" s="436">
        <v>3854.77</v>
      </c>
      <c r="S58" s="436">
        <v>35280.86</v>
      </c>
      <c r="T58" s="533"/>
      <c r="U58" s="533"/>
    </row>
    <row r="59" spans="1:21" s="432" customFormat="1" ht="12" customHeight="1">
      <c r="A59" s="433" t="s">
        <v>386</v>
      </c>
      <c r="B59" s="434">
        <v>0</v>
      </c>
      <c r="C59" s="434">
        <v>0</v>
      </c>
      <c r="D59" s="434">
        <v>0</v>
      </c>
      <c r="E59" s="434">
        <v>206.05</v>
      </c>
      <c r="F59" s="434">
        <v>0</v>
      </c>
      <c r="G59" s="434">
        <v>5262.34</v>
      </c>
      <c r="H59" s="434">
        <v>0</v>
      </c>
      <c r="I59" s="434">
        <v>4935.16</v>
      </c>
      <c r="J59" s="434">
        <v>0</v>
      </c>
      <c r="K59" s="434">
        <v>0</v>
      </c>
      <c r="L59" s="434">
        <v>0</v>
      </c>
      <c r="M59" s="434">
        <v>5037.12</v>
      </c>
      <c r="N59" s="434">
        <v>4662.6900000000005</v>
      </c>
      <c r="O59" s="434">
        <v>0</v>
      </c>
      <c r="P59" s="434">
        <v>3163.71</v>
      </c>
      <c r="Q59" s="434">
        <v>0</v>
      </c>
      <c r="R59" s="434">
        <v>50.6</v>
      </c>
      <c r="S59" s="434">
        <v>23317.67</v>
      </c>
      <c r="T59" s="533"/>
      <c r="U59" s="533"/>
    </row>
    <row r="60" spans="1:21" s="432" customFormat="1" ht="12" customHeight="1">
      <c r="A60" s="430" t="s">
        <v>387</v>
      </c>
      <c r="B60" s="431">
        <v>0</v>
      </c>
      <c r="C60" s="431">
        <v>0</v>
      </c>
      <c r="D60" s="431">
        <v>0</v>
      </c>
      <c r="E60" s="431">
        <v>0</v>
      </c>
      <c r="F60" s="431">
        <v>0</v>
      </c>
      <c r="G60" s="431">
        <v>0</v>
      </c>
      <c r="H60" s="431">
        <v>0</v>
      </c>
      <c r="I60" s="431">
        <v>0</v>
      </c>
      <c r="J60" s="431">
        <v>0</v>
      </c>
      <c r="K60" s="431">
        <v>0</v>
      </c>
      <c r="L60" s="431">
        <v>0</v>
      </c>
      <c r="M60" s="431">
        <v>0</v>
      </c>
      <c r="N60" s="431">
        <v>0</v>
      </c>
      <c r="O60" s="431">
        <v>0</v>
      </c>
      <c r="P60" s="431">
        <v>0</v>
      </c>
      <c r="Q60" s="431">
        <v>0</v>
      </c>
      <c r="R60" s="431">
        <v>0</v>
      </c>
      <c r="S60" s="431">
        <v>0</v>
      </c>
      <c r="T60" s="533"/>
      <c r="U60" s="533"/>
    </row>
    <row r="61" spans="1:21" s="432" customFormat="1" ht="12" customHeight="1">
      <c r="A61" s="430" t="s">
        <v>388</v>
      </c>
      <c r="B61" s="431">
        <v>0</v>
      </c>
      <c r="C61" s="431">
        <v>0</v>
      </c>
      <c r="D61" s="431">
        <v>0</v>
      </c>
      <c r="E61" s="431">
        <v>0</v>
      </c>
      <c r="F61" s="431">
        <v>0</v>
      </c>
      <c r="G61" s="431">
        <v>0</v>
      </c>
      <c r="H61" s="431">
        <v>0</v>
      </c>
      <c r="I61" s="431">
        <v>0</v>
      </c>
      <c r="J61" s="431">
        <v>0</v>
      </c>
      <c r="K61" s="431">
        <v>0</v>
      </c>
      <c r="L61" s="431">
        <v>0</v>
      </c>
      <c r="M61" s="431">
        <v>0</v>
      </c>
      <c r="N61" s="431">
        <v>0</v>
      </c>
      <c r="O61" s="431">
        <v>0</v>
      </c>
      <c r="P61" s="431">
        <v>0</v>
      </c>
      <c r="Q61" s="431">
        <v>0</v>
      </c>
      <c r="R61" s="431">
        <v>0</v>
      </c>
      <c r="S61" s="431">
        <v>0</v>
      </c>
      <c r="T61" s="533"/>
      <c r="U61" s="533"/>
    </row>
    <row r="62" spans="1:21" s="432" customFormat="1" ht="12" customHeight="1">
      <c r="A62" s="433" t="s">
        <v>389</v>
      </c>
      <c r="B62" s="434">
        <v>0</v>
      </c>
      <c r="C62" s="434">
        <v>0</v>
      </c>
      <c r="D62" s="434">
        <v>0</v>
      </c>
      <c r="E62" s="434">
        <v>594.35</v>
      </c>
      <c r="F62" s="434">
        <v>0</v>
      </c>
      <c r="G62" s="434">
        <v>0</v>
      </c>
      <c r="H62" s="434">
        <v>0</v>
      </c>
      <c r="I62" s="434">
        <v>0</v>
      </c>
      <c r="J62" s="434">
        <v>0</v>
      </c>
      <c r="K62" s="434">
        <v>0</v>
      </c>
      <c r="L62" s="434">
        <v>0</v>
      </c>
      <c r="M62" s="434">
        <v>0</v>
      </c>
      <c r="N62" s="434">
        <v>1988.54</v>
      </c>
      <c r="O62" s="434">
        <v>0</v>
      </c>
      <c r="P62" s="434">
        <v>0</v>
      </c>
      <c r="Q62" s="434">
        <v>0</v>
      </c>
      <c r="R62" s="434">
        <v>1745.02</v>
      </c>
      <c r="S62" s="434">
        <v>4327.91</v>
      </c>
      <c r="T62" s="533"/>
      <c r="U62" s="533"/>
    </row>
    <row r="63" spans="1:21" s="432" customFormat="1" ht="12" customHeight="1">
      <c r="A63" s="430" t="s">
        <v>390</v>
      </c>
      <c r="B63" s="431">
        <v>0</v>
      </c>
      <c r="C63" s="431">
        <v>0</v>
      </c>
      <c r="D63" s="431">
        <v>0</v>
      </c>
      <c r="E63" s="431">
        <v>1486.48</v>
      </c>
      <c r="F63" s="431">
        <v>0</v>
      </c>
      <c r="G63" s="431">
        <v>0</v>
      </c>
      <c r="H63" s="431">
        <v>0</v>
      </c>
      <c r="I63" s="431">
        <v>0</v>
      </c>
      <c r="J63" s="431">
        <v>0</v>
      </c>
      <c r="K63" s="431">
        <v>0</v>
      </c>
      <c r="L63" s="431">
        <v>0</v>
      </c>
      <c r="M63" s="431">
        <v>0</v>
      </c>
      <c r="N63" s="431">
        <v>4089.64</v>
      </c>
      <c r="O63" s="431">
        <v>0</v>
      </c>
      <c r="P63" s="431">
        <v>0</v>
      </c>
      <c r="Q63" s="431">
        <v>0</v>
      </c>
      <c r="R63" s="431">
        <v>2059.15</v>
      </c>
      <c r="S63" s="431">
        <v>7635.27</v>
      </c>
      <c r="T63" s="533"/>
      <c r="U63" s="533"/>
    </row>
    <row r="64" spans="1:21" s="432" customFormat="1" ht="12" customHeight="1">
      <c r="A64" s="435" t="s">
        <v>391</v>
      </c>
      <c r="B64" s="436">
        <v>10634.32</v>
      </c>
      <c r="C64" s="436">
        <v>306893.38</v>
      </c>
      <c r="D64" s="436">
        <v>39733.200000000004</v>
      </c>
      <c r="E64" s="436">
        <v>98514.38</v>
      </c>
      <c r="F64" s="436">
        <v>5880.02</v>
      </c>
      <c r="G64" s="436">
        <v>149403.03</v>
      </c>
      <c r="H64" s="436">
        <v>173760.81</v>
      </c>
      <c r="I64" s="436">
        <v>147869.95000000001</v>
      </c>
      <c r="J64" s="436">
        <v>4260.29</v>
      </c>
      <c r="K64" s="436">
        <v>587566.27</v>
      </c>
      <c r="L64" s="436">
        <v>142.07</v>
      </c>
      <c r="M64" s="436">
        <v>668004.61</v>
      </c>
      <c r="N64" s="436">
        <v>37957.520000000004</v>
      </c>
      <c r="O64" s="436">
        <v>22237.43</v>
      </c>
      <c r="P64" s="436">
        <v>622249.72</v>
      </c>
      <c r="Q64" s="436">
        <v>9628.1200000000008</v>
      </c>
      <c r="R64" s="436">
        <v>4626.22</v>
      </c>
      <c r="S64" s="436">
        <v>2889361.3400000003</v>
      </c>
      <c r="T64" s="533"/>
      <c r="U64" s="533"/>
    </row>
    <row r="65" spans="1:19" s="432" customFormat="1" ht="6.75" customHeight="1" thickBot="1">
      <c r="A65" s="440"/>
      <c r="B65" s="441"/>
      <c r="C65" s="441"/>
      <c r="D65" s="441"/>
      <c r="E65" s="441"/>
      <c r="F65" s="441"/>
      <c r="G65" s="441"/>
      <c r="H65" s="441"/>
      <c r="I65" s="441"/>
      <c r="J65" s="441"/>
      <c r="K65" s="441"/>
      <c r="L65" s="441"/>
      <c r="M65" s="441"/>
      <c r="N65" s="441"/>
      <c r="O65" s="441"/>
      <c r="P65" s="441"/>
      <c r="Q65" s="441"/>
      <c r="R65" s="441"/>
      <c r="S65" s="441"/>
    </row>
    <row r="66" spans="1:19" s="432" customFormat="1" ht="12" customHeight="1" thickTop="1">
      <c r="A66" s="315" t="s">
        <v>41</v>
      </c>
    </row>
    <row r="67" spans="1:19" s="432" customFormat="1" ht="12" customHeight="1">
      <c r="A67" s="442" t="s">
        <v>124</v>
      </c>
    </row>
    <row r="68" spans="1:19" s="432" customFormat="1" ht="12" customHeight="1">
      <c r="A68" s="442" t="s">
        <v>125</v>
      </c>
    </row>
    <row r="69" spans="1:19" s="429" customFormat="1" ht="12" customHeight="1">
      <c r="A69" s="442" t="s">
        <v>126</v>
      </c>
    </row>
    <row r="70" spans="1:19" s="426" customFormat="1">
      <c r="A70" s="442" t="s">
        <v>127</v>
      </c>
    </row>
    <row r="71" spans="1:19">
      <c r="A71" s="442"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65"/>
    </row>
    <row r="79" spans="1:19" ht="13.8">
      <c r="A79" s="35"/>
    </row>
    <row r="80" spans="1:19" ht="13.8">
      <c r="A80" s="35"/>
    </row>
    <row r="81" spans="1:1">
      <c r="A81" s="41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E03C3-60CB-46F9-A684-AEC3F2315024}">
  <sheetPr codeName="Hoja17"/>
  <dimension ref="A1:T80"/>
  <sheetViews>
    <sheetView showGridLines="0" zoomScale="85" zoomScaleNormal="100" workbookViewId="0"/>
  </sheetViews>
  <sheetFormatPr baseColWidth="10" defaultColWidth="7.6640625" defaultRowHeight="13.2"/>
  <cols>
    <col min="1" max="1" width="42.5546875" style="444" customWidth="1"/>
    <col min="2" max="2" width="11.5546875" style="444" customWidth="1"/>
    <col min="3" max="18" width="11.5546875" style="413" customWidth="1"/>
    <col min="19" max="19" width="10.44140625" style="413" customWidth="1"/>
    <col min="20" max="16384" width="7.6640625" style="413"/>
  </cols>
  <sheetData>
    <row r="1" spans="1:20" s="415" customFormat="1" ht="30" customHeight="1">
      <c r="A1" s="534" t="s">
        <v>32</v>
      </c>
      <c r="B1" s="534"/>
      <c r="C1" s="534"/>
      <c r="D1" s="36"/>
      <c r="E1" s="534"/>
      <c r="F1" s="534"/>
      <c r="G1" s="534"/>
      <c r="H1" s="534"/>
      <c r="I1" s="534"/>
      <c r="J1" s="534"/>
      <c r="K1" s="534"/>
      <c r="L1" s="534"/>
      <c r="M1" s="534"/>
      <c r="N1" s="534"/>
      <c r="O1" s="534"/>
      <c r="P1" s="534"/>
      <c r="Q1" s="534"/>
      <c r="R1" s="534"/>
    </row>
    <row r="2" spans="1:20" s="417" customFormat="1" ht="18" customHeight="1">
      <c r="A2" s="416" t="s">
        <v>136</v>
      </c>
      <c r="B2" s="416"/>
      <c r="C2" s="416"/>
      <c r="D2" s="39"/>
      <c r="E2" s="416"/>
      <c r="F2" s="416"/>
      <c r="G2" s="416"/>
      <c r="H2" s="416"/>
      <c r="I2" s="416"/>
      <c r="J2" s="416"/>
      <c r="K2" s="416"/>
      <c r="L2" s="416"/>
      <c r="M2" s="416"/>
      <c r="N2" s="416"/>
      <c r="O2" s="416"/>
      <c r="P2" s="416"/>
      <c r="Q2" s="416"/>
      <c r="R2" s="416"/>
    </row>
    <row r="3" spans="1:20" s="419" customFormat="1" ht="18.75" customHeight="1">
      <c r="A3" s="535" t="s">
        <v>443</v>
      </c>
      <c r="B3" s="535"/>
      <c r="C3" s="535"/>
      <c r="D3" s="42"/>
      <c r="E3" s="535"/>
      <c r="F3" s="535"/>
      <c r="G3" s="535"/>
      <c r="H3" s="535"/>
      <c r="I3" s="535"/>
      <c r="J3" s="535"/>
      <c r="K3" s="535"/>
      <c r="L3" s="535"/>
      <c r="M3" s="535"/>
      <c r="N3" s="535"/>
      <c r="O3" s="535"/>
      <c r="P3" s="535"/>
      <c r="Q3" s="535"/>
      <c r="R3" s="535"/>
    </row>
    <row r="4" spans="1:20" ht="7.5" customHeight="1" thickBot="1">
      <c r="A4" s="420"/>
      <c r="B4" s="420"/>
      <c r="C4" s="420"/>
      <c r="D4" s="420"/>
      <c r="E4" s="420"/>
      <c r="F4" s="420"/>
      <c r="G4" s="420"/>
      <c r="H4" s="420"/>
      <c r="I4" s="420"/>
      <c r="J4" s="420"/>
      <c r="K4" s="420"/>
      <c r="L4" s="420"/>
      <c r="M4" s="420"/>
      <c r="N4" s="420"/>
      <c r="O4" s="420"/>
      <c r="P4" s="420"/>
      <c r="Q4" s="420"/>
      <c r="R4" s="420"/>
    </row>
    <row r="5" spans="1:20" s="423" customFormat="1" ht="80.099999999999994" customHeight="1" thickTop="1">
      <c r="A5" s="421" t="s">
        <v>338</v>
      </c>
      <c r="B5" s="422" t="s">
        <v>178</v>
      </c>
      <c r="C5" s="422" t="s">
        <v>299</v>
      </c>
      <c r="D5" s="422" t="s">
        <v>180</v>
      </c>
      <c r="E5" s="422" t="s">
        <v>181</v>
      </c>
      <c r="F5" s="422" t="s">
        <v>182</v>
      </c>
      <c r="G5" s="459" t="s">
        <v>183</v>
      </c>
      <c r="H5" s="422" t="s">
        <v>184</v>
      </c>
      <c r="I5" s="422" t="s">
        <v>185</v>
      </c>
      <c r="J5" s="422" t="s">
        <v>399</v>
      </c>
      <c r="K5" s="394" t="s">
        <v>298</v>
      </c>
      <c r="L5" s="422" t="s">
        <v>188</v>
      </c>
      <c r="M5" s="536" t="s">
        <v>189</v>
      </c>
      <c r="N5" s="422" t="s">
        <v>190</v>
      </c>
      <c r="O5" s="422" t="s">
        <v>191</v>
      </c>
      <c r="P5" s="422" t="s">
        <v>192</v>
      </c>
      <c r="Q5" s="422" t="s">
        <v>193</v>
      </c>
      <c r="R5" s="422" t="s">
        <v>194</v>
      </c>
      <c r="S5" s="422" t="s">
        <v>401</v>
      </c>
      <c r="T5" s="460"/>
    </row>
    <row r="6" spans="1:20" s="425" customFormat="1" ht="2.25" customHeight="1">
      <c r="A6" s="424"/>
      <c r="B6" s="424"/>
      <c r="C6" s="424"/>
      <c r="D6" s="424"/>
      <c r="E6" s="424"/>
      <c r="F6" s="424"/>
      <c r="G6" s="424"/>
      <c r="H6" s="424"/>
      <c r="I6" s="424"/>
      <c r="J6" s="424"/>
      <c r="K6" s="424"/>
      <c r="L6" s="424"/>
      <c r="M6" s="424"/>
      <c r="N6" s="424"/>
      <c r="O6" s="424"/>
      <c r="P6" s="424"/>
      <c r="Q6" s="424"/>
      <c r="R6" s="424"/>
      <c r="S6" s="424"/>
    </row>
    <row r="7" spans="1:20" s="425" customFormat="1" ht="5.25" customHeight="1">
      <c r="A7" s="426"/>
      <c r="B7" s="426"/>
    </row>
    <row r="8" spans="1:20" s="429" customFormat="1" ht="12" customHeight="1">
      <c r="A8" s="427" t="s">
        <v>339</v>
      </c>
      <c r="B8" s="481">
        <v>7.4762849170455423</v>
      </c>
      <c r="C8" s="481">
        <v>54.058548549138628</v>
      </c>
      <c r="D8" s="481">
        <v>15.87987596720383</v>
      </c>
      <c r="E8" s="481">
        <v>29.535002994252558</v>
      </c>
      <c r="F8" s="481">
        <v>6.0327462095912541</v>
      </c>
      <c r="G8" s="481">
        <v>42.631881538621727</v>
      </c>
      <c r="H8" s="481">
        <v>16.042595022976901</v>
      </c>
      <c r="I8" s="481">
        <v>0</v>
      </c>
      <c r="J8" s="481">
        <v>8.8734394171755184</v>
      </c>
      <c r="K8" s="481">
        <v>14.939458899060895</v>
      </c>
      <c r="L8" s="481">
        <v>0</v>
      </c>
      <c r="M8" s="481">
        <v>15.068147218462984</v>
      </c>
      <c r="N8" s="481">
        <v>0</v>
      </c>
      <c r="O8" s="481">
        <v>25.745451399996082</v>
      </c>
      <c r="P8" s="481">
        <v>11.325201464358539</v>
      </c>
      <c r="Q8" s="481">
        <v>7.0362215464279227</v>
      </c>
      <c r="R8" s="481">
        <v>0</v>
      </c>
      <c r="S8" s="481">
        <v>14.189101380297457</v>
      </c>
    </row>
    <row r="9" spans="1:20" s="429" customFormat="1" ht="12" customHeight="1">
      <c r="A9" s="430" t="s">
        <v>340</v>
      </c>
      <c r="B9" s="487">
        <v>15.046001672788101</v>
      </c>
      <c r="C9" s="487">
        <v>0</v>
      </c>
      <c r="D9" s="487">
        <v>13.767297845693315</v>
      </c>
      <c r="E9" s="487">
        <v>0</v>
      </c>
      <c r="F9" s="487">
        <v>0</v>
      </c>
      <c r="G9" s="487">
        <v>0</v>
      </c>
      <c r="H9" s="487">
        <v>13.323552155964357</v>
      </c>
      <c r="I9" s="487">
        <v>0</v>
      </c>
      <c r="J9" s="487">
        <v>0</v>
      </c>
      <c r="K9" s="487">
        <v>22.023021061119813</v>
      </c>
      <c r="L9" s="487">
        <v>0</v>
      </c>
      <c r="M9" s="487">
        <v>11.768120808398978</v>
      </c>
      <c r="N9" s="487">
        <v>0</v>
      </c>
      <c r="O9" s="487">
        <v>0</v>
      </c>
      <c r="P9" s="487">
        <v>21.666821316099426</v>
      </c>
      <c r="Q9" s="487">
        <v>0</v>
      </c>
      <c r="R9" s="487">
        <v>0</v>
      </c>
      <c r="S9" s="487">
        <v>19.731663978661643</v>
      </c>
    </row>
    <row r="10" spans="1:20" s="432" customFormat="1" ht="12" customHeight="1">
      <c r="A10" s="430" t="s">
        <v>341</v>
      </c>
      <c r="B10" s="487">
        <v>3.5132603425471602</v>
      </c>
      <c r="C10" s="487">
        <v>0</v>
      </c>
      <c r="D10" s="487">
        <v>13.701755587149053</v>
      </c>
      <c r="E10" s="487">
        <v>0</v>
      </c>
      <c r="F10" s="487">
        <v>0</v>
      </c>
      <c r="G10" s="487">
        <v>0</v>
      </c>
      <c r="H10" s="487">
        <v>12.997373269958759</v>
      </c>
      <c r="I10" s="487">
        <v>0</v>
      </c>
      <c r="J10" s="487">
        <v>0</v>
      </c>
      <c r="K10" s="487">
        <v>0</v>
      </c>
      <c r="L10" s="487">
        <v>0</v>
      </c>
      <c r="M10" s="487">
        <v>11.480899891994575</v>
      </c>
      <c r="N10" s="487">
        <v>0</v>
      </c>
      <c r="O10" s="487">
        <v>0</v>
      </c>
      <c r="P10" s="487">
        <v>4.7268725293948783</v>
      </c>
      <c r="Q10" s="487">
        <v>0</v>
      </c>
      <c r="R10" s="487">
        <v>0</v>
      </c>
      <c r="S10" s="487">
        <v>-1.3966851501687507</v>
      </c>
    </row>
    <row r="11" spans="1:20" s="432" customFormat="1" ht="12" customHeight="1">
      <c r="A11" s="433" t="s">
        <v>313</v>
      </c>
      <c r="B11" s="484">
        <v>14.116631975080557</v>
      </c>
      <c r="C11" s="484">
        <v>0</v>
      </c>
      <c r="D11" s="484">
        <v>9.3652158757460864</v>
      </c>
      <c r="E11" s="484">
        <v>0</v>
      </c>
      <c r="F11" s="484">
        <v>0</v>
      </c>
      <c r="G11" s="484">
        <v>0</v>
      </c>
      <c r="H11" s="484">
        <v>10.235490535537032</v>
      </c>
      <c r="I11" s="484">
        <v>0</v>
      </c>
      <c r="J11" s="484">
        <v>13.655352561999482</v>
      </c>
      <c r="K11" s="484">
        <v>7.2133476179416682</v>
      </c>
      <c r="L11" s="484">
        <v>0</v>
      </c>
      <c r="M11" s="484">
        <v>11.335503186063193</v>
      </c>
      <c r="N11" s="484">
        <v>0</v>
      </c>
      <c r="O11" s="484">
        <v>0</v>
      </c>
      <c r="P11" s="484">
        <v>3.728584807033982</v>
      </c>
      <c r="Q11" s="484">
        <v>0</v>
      </c>
      <c r="R11" s="484">
        <v>0</v>
      </c>
      <c r="S11" s="484">
        <v>6.1214084659347945</v>
      </c>
    </row>
    <row r="12" spans="1:20" s="432" customFormat="1" ht="12" customHeight="1">
      <c r="A12" s="430" t="s">
        <v>342</v>
      </c>
      <c r="B12" s="487">
        <v>17.897988145922032</v>
      </c>
      <c r="C12" s="487">
        <v>0</v>
      </c>
      <c r="D12" s="487">
        <v>14.640522875816995</v>
      </c>
      <c r="E12" s="487">
        <v>0</v>
      </c>
      <c r="F12" s="487">
        <v>0</v>
      </c>
      <c r="G12" s="487">
        <v>0</v>
      </c>
      <c r="H12" s="487">
        <v>7.7161577748567645</v>
      </c>
      <c r="I12" s="487">
        <v>0</v>
      </c>
      <c r="J12" s="487">
        <v>0</v>
      </c>
      <c r="K12" s="487">
        <v>0</v>
      </c>
      <c r="L12" s="487">
        <v>0</v>
      </c>
      <c r="M12" s="487">
        <v>0</v>
      </c>
      <c r="N12" s="487">
        <v>0</v>
      </c>
      <c r="O12" s="487">
        <v>0</v>
      </c>
      <c r="P12" s="487">
        <v>0</v>
      </c>
      <c r="Q12" s="487">
        <v>0</v>
      </c>
      <c r="R12" s="487">
        <v>0</v>
      </c>
      <c r="S12" s="487">
        <v>8.8285835434845694</v>
      </c>
    </row>
    <row r="13" spans="1:20" s="432" customFormat="1" ht="12" customHeight="1">
      <c r="A13" s="430" t="s">
        <v>343</v>
      </c>
      <c r="B13" s="487">
        <v>0</v>
      </c>
      <c r="C13" s="487">
        <v>0</v>
      </c>
      <c r="D13" s="487">
        <v>0</v>
      </c>
      <c r="E13" s="487">
        <v>0</v>
      </c>
      <c r="F13" s="487">
        <v>0</v>
      </c>
      <c r="G13" s="487">
        <v>0</v>
      </c>
      <c r="H13" s="487">
        <v>0</v>
      </c>
      <c r="I13" s="487">
        <v>0</v>
      </c>
      <c r="J13" s="487">
        <v>0</v>
      </c>
      <c r="K13" s="487">
        <v>0</v>
      </c>
      <c r="L13" s="487">
        <v>0</v>
      </c>
      <c r="M13" s="487">
        <v>0</v>
      </c>
      <c r="N13" s="487">
        <v>0</v>
      </c>
      <c r="O13" s="487">
        <v>0</v>
      </c>
      <c r="P13" s="487">
        <v>0</v>
      </c>
      <c r="Q13" s="487">
        <v>0</v>
      </c>
      <c r="R13" s="487">
        <v>0</v>
      </c>
      <c r="S13" s="487">
        <v>0</v>
      </c>
    </row>
    <row r="14" spans="1:20" s="432" customFormat="1" ht="12" customHeight="1">
      <c r="A14" s="433" t="s">
        <v>312</v>
      </c>
      <c r="B14" s="484">
        <v>0</v>
      </c>
      <c r="C14" s="484">
        <v>0</v>
      </c>
      <c r="D14" s="484">
        <v>19.438119945853284</v>
      </c>
      <c r="E14" s="484">
        <v>0</v>
      </c>
      <c r="F14" s="484">
        <v>0</v>
      </c>
      <c r="G14" s="484">
        <v>0</v>
      </c>
      <c r="H14" s="484">
        <v>14.422278850576753</v>
      </c>
      <c r="I14" s="484">
        <v>0</v>
      </c>
      <c r="J14" s="484">
        <v>10.245252548331317</v>
      </c>
      <c r="K14" s="484">
        <v>14.409148445854811</v>
      </c>
      <c r="L14" s="484">
        <v>0</v>
      </c>
      <c r="M14" s="484">
        <v>11.445045094106664</v>
      </c>
      <c r="N14" s="484">
        <v>0</v>
      </c>
      <c r="O14" s="484">
        <v>0</v>
      </c>
      <c r="P14" s="484">
        <v>6.1136079184920789</v>
      </c>
      <c r="Q14" s="484">
        <v>0</v>
      </c>
      <c r="R14" s="484">
        <v>0</v>
      </c>
      <c r="S14" s="484">
        <v>10.415166810554778</v>
      </c>
    </row>
    <row r="15" spans="1:20" s="432" customFormat="1" ht="12" customHeight="1">
      <c r="A15" s="430" t="s">
        <v>344</v>
      </c>
      <c r="B15" s="487">
        <v>0</v>
      </c>
      <c r="C15" s="487">
        <v>0</v>
      </c>
      <c r="D15" s="487">
        <v>0</v>
      </c>
      <c r="E15" s="487">
        <v>0</v>
      </c>
      <c r="F15" s="487">
        <v>0</v>
      </c>
      <c r="G15" s="487">
        <v>0</v>
      </c>
      <c r="H15" s="487">
        <v>22.457408248999634</v>
      </c>
      <c r="I15" s="487">
        <v>0</v>
      </c>
      <c r="J15" s="487">
        <v>0</v>
      </c>
      <c r="K15" s="487">
        <v>10.579195660976094</v>
      </c>
      <c r="L15" s="487">
        <v>0</v>
      </c>
      <c r="M15" s="487">
        <v>16.127534959871046</v>
      </c>
      <c r="N15" s="487">
        <v>0</v>
      </c>
      <c r="O15" s="487">
        <v>0</v>
      </c>
      <c r="P15" s="487">
        <v>7.3268413585677967</v>
      </c>
      <c r="Q15" s="487">
        <v>0</v>
      </c>
      <c r="R15" s="487">
        <v>0</v>
      </c>
      <c r="S15" s="487">
        <v>10.332934315027686</v>
      </c>
    </row>
    <row r="16" spans="1:20" s="432" customFormat="1" ht="12" customHeight="1">
      <c r="A16" s="430" t="s">
        <v>345</v>
      </c>
      <c r="B16" s="487">
        <v>0</v>
      </c>
      <c r="C16" s="487">
        <v>0</v>
      </c>
      <c r="D16" s="487">
        <v>0</v>
      </c>
      <c r="E16" s="487">
        <v>0</v>
      </c>
      <c r="F16" s="487">
        <v>0</v>
      </c>
      <c r="G16" s="487">
        <v>0</v>
      </c>
      <c r="H16" s="487">
        <v>3.0629303863644708</v>
      </c>
      <c r="I16" s="487">
        <v>0</v>
      </c>
      <c r="J16" s="487">
        <v>0</v>
      </c>
      <c r="K16" s="487">
        <v>0.82847730688460197</v>
      </c>
      <c r="L16" s="487">
        <v>0</v>
      </c>
      <c r="M16" s="487">
        <v>4.8273909722279091</v>
      </c>
      <c r="N16" s="487">
        <v>0</v>
      </c>
      <c r="O16" s="487">
        <v>0</v>
      </c>
      <c r="P16" s="487">
        <v>2.3135519759027194</v>
      </c>
      <c r="Q16" s="487">
        <v>0</v>
      </c>
      <c r="R16" s="487">
        <v>0</v>
      </c>
      <c r="S16" s="487">
        <v>2.6507834825814394</v>
      </c>
    </row>
    <row r="17" spans="1:19" s="432" customFormat="1" ht="12" customHeight="1">
      <c r="A17" s="433" t="s">
        <v>346</v>
      </c>
      <c r="B17" s="484">
        <v>0</v>
      </c>
      <c r="C17" s="484">
        <v>0</v>
      </c>
      <c r="D17" s="484">
        <v>0</v>
      </c>
      <c r="E17" s="484">
        <v>0</v>
      </c>
      <c r="F17" s="484">
        <v>0</v>
      </c>
      <c r="G17" s="484">
        <v>-1.244707728656302</v>
      </c>
      <c r="H17" s="484">
        <v>23.134403788408409</v>
      </c>
      <c r="I17" s="484">
        <v>0</v>
      </c>
      <c r="J17" s="484">
        <v>0</v>
      </c>
      <c r="K17" s="484">
        <v>22.80232946097269</v>
      </c>
      <c r="L17" s="484">
        <v>0</v>
      </c>
      <c r="M17" s="484">
        <v>14.762539973112117</v>
      </c>
      <c r="N17" s="484">
        <v>0</v>
      </c>
      <c r="O17" s="484">
        <v>25.745451399996082</v>
      </c>
      <c r="P17" s="484">
        <v>20.755456165102462</v>
      </c>
      <c r="Q17" s="484">
        <v>0</v>
      </c>
      <c r="R17" s="484">
        <v>0</v>
      </c>
      <c r="S17" s="484">
        <v>20.268615575045203</v>
      </c>
    </row>
    <row r="18" spans="1:19" s="432" customFormat="1" ht="12" customHeight="1">
      <c r="A18" s="430" t="s">
        <v>347</v>
      </c>
      <c r="B18" s="487">
        <v>0</v>
      </c>
      <c r="C18" s="487">
        <v>0</v>
      </c>
      <c r="D18" s="487">
        <v>0</v>
      </c>
      <c r="E18" s="487">
        <v>0</v>
      </c>
      <c r="F18" s="487">
        <v>0</v>
      </c>
      <c r="G18" s="487">
        <v>0</v>
      </c>
      <c r="H18" s="487">
        <v>0</v>
      </c>
      <c r="I18" s="487">
        <v>0</v>
      </c>
      <c r="J18" s="487">
        <v>0</v>
      </c>
      <c r="K18" s="487">
        <v>0</v>
      </c>
      <c r="L18" s="487">
        <v>0</v>
      </c>
      <c r="M18" s="487">
        <v>0</v>
      </c>
      <c r="N18" s="487">
        <v>0</v>
      </c>
      <c r="O18" s="487">
        <v>0</v>
      </c>
      <c r="P18" s="487">
        <v>0</v>
      </c>
      <c r="Q18" s="487">
        <v>0</v>
      </c>
      <c r="R18" s="487">
        <v>0</v>
      </c>
      <c r="S18" s="487">
        <v>0</v>
      </c>
    </row>
    <row r="19" spans="1:19" s="432" customFormat="1" ht="12" customHeight="1">
      <c r="A19" s="430" t="s">
        <v>348</v>
      </c>
      <c r="B19" s="487">
        <v>12.271622278645129</v>
      </c>
      <c r="C19" s="487">
        <v>0</v>
      </c>
      <c r="D19" s="487">
        <v>11.084644672430933</v>
      </c>
      <c r="E19" s="487">
        <v>0</v>
      </c>
      <c r="F19" s="487">
        <v>0</v>
      </c>
      <c r="G19" s="487">
        <v>0</v>
      </c>
      <c r="H19" s="487">
        <v>10.564764690513991</v>
      </c>
      <c r="I19" s="487">
        <v>0</v>
      </c>
      <c r="J19" s="487">
        <v>16.961561454313951</v>
      </c>
      <c r="K19" s="487">
        <v>10.228344151975589</v>
      </c>
      <c r="L19" s="487">
        <v>0</v>
      </c>
      <c r="M19" s="487">
        <v>13.212957489425445</v>
      </c>
      <c r="N19" s="487">
        <v>0</v>
      </c>
      <c r="O19" s="487">
        <v>0</v>
      </c>
      <c r="P19" s="487">
        <v>3.5102181239456041</v>
      </c>
      <c r="Q19" s="487">
        <v>0</v>
      </c>
      <c r="R19" s="487">
        <v>0</v>
      </c>
      <c r="S19" s="487">
        <v>7.9164367577057346</v>
      </c>
    </row>
    <row r="20" spans="1:19" s="432" customFormat="1" ht="12" customHeight="1">
      <c r="A20" s="433" t="s">
        <v>349</v>
      </c>
      <c r="B20" s="484">
        <v>13.930348258706468</v>
      </c>
      <c r="C20" s="484">
        <v>0</v>
      </c>
      <c r="D20" s="484">
        <v>2.2282120395327945</v>
      </c>
      <c r="E20" s="484">
        <v>0</v>
      </c>
      <c r="F20" s="484">
        <v>0</v>
      </c>
      <c r="G20" s="484">
        <v>0</v>
      </c>
      <c r="H20" s="484">
        <v>5.1962343930165824</v>
      </c>
      <c r="I20" s="484">
        <v>0</v>
      </c>
      <c r="J20" s="484">
        <v>0</v>
      </c>
      <c r="K20" s="484">
        <v>4.8118583069989809</v>
      </c>
      <c r="L20" s="484">
        <v>0</v>
      </c>
      <c r="M20" s="484">
        <v>7.4801797466075213</v>
      </c>
      <c r="N20" s="484">
        <v>0</v>
      </c>
      <c r="O20" s="484">
        <v>0</v>
      </c>
      <c r="P20" s="484">
        <v>3.7605092249547361</v>
      </c>
      <c r="Q20" s="484">
        <v>0</v>
      </c>
      <c r="R20" s="484">
        <v>0</v>
      </c>
      <c r="S20" s="484">
        <v>4.2430860949994882</v>
      </c>
    </row>
    <row r="21" spans="1:19" s="432" customFormat="1" ht="12" customHeight="1">
      <c r="A21" s="430" t="s">
        <v>350</v>
      </c>
      <c r="B21" s="487">
        <v>12.833969465648853</v>
      </c>
      <c r="C21" s="487">
        <v>0</v>
      </c>
      <c r="D21" s="487">
        <v>7.3825503355704702</v>
      </c>
      <c r="E21" s="487">
        <v>0</v>
      </c>
      <c r="F21" s="487">
        <v>0</v>
      </c>
      <c r="G21" s="487">
        <v>0</v>
      </c>
      <c r="H21" s="487">
        <v>0</v>
      </c>
      <c r="I21" s="487">
        <v>0</v>
      </c>
      <c r="J21" s="487">
        <v>0</v>
      </c>
      <c r="K21" s="487">
        <v>0</v>
      </c>
      <c r="L21" s="487">
        <v>0</v>
      </c>
      <c r="M21" s="487">
        <v>0</v>
      </c>
      <c r="N21" s="487">
        <v>0</v>
      </c>
      <c r="O21" s="487">
        <v>0</v>
      </c>
      <c r="P21" s="487">
        <v>0</v>
      </c>
      <c r="Q21" s="487">
        <v>0</v>
      </c>
      <c r="R21" s="487">
        <v>0</v>
      </c>
      <c r="S21" s="487">
        <v>12.472160356347437</v>
      </c>
    </row>
    <row r="22" spans="1:19" s="432" customFormat="1" ht="12" customHeight="1">
      <c r="A22" s="430" t="s">
        <v>351</v>
      </c>
      <c r="B22" s="487">
        <v>16.536663833920116</v>
      </c>
      <c r="C22" s="487">
        <v>0</v>
      </c>
      <c r="D22" s="487">
        <v>10.194540153723826</v>
      </c>
      <c r="E22" s="487">
        <v>0</v>
      </c>
      <c r="F22" s="487">
        <v>0</v>
      </c>
      <c r="G22" s="487">
        <v>0</v>
      </c>
      <c r="H22" s="487">
        <v>11.465013922572533</v>
      </c>
      <c r="I22" s="487">
        <v>0</v>
      </c>
      <c r="J22" s="487">
        <v>19.903691813804173</v>
      </c>
      <c r="K22" s="487">
        <v>6.1094869351691647</v>
      </c>
      <c r="L22" s="487">
        <v>0</v>
      </c>
      <c r="M22" s="487">
        <v>11.204827538915175</v>
      </c>
      <c r="N22" s="487">
        <v>0</v>
      </c>
      <c r="O22" s="487">
        <v>0</v>
      </c>
      <c r="P22" s="487">
        <v>3.242429592495613</v>
      </c>
      <c r="Q22" s="487">
        <v>0</v>
      </c>
      <c r="R22" s="487">
        <v>0</v>
      </c>
      <c r="S22" s="487">
        <v>5.8862952954345253</v>
      </c>
    </row>
    <row r="23" spans="1:19" s="432" customFormat="1" ht="12" customHeight="1">
      <c r="A23" s="433" t="s">
        <v>352</v>
      </c>
      <c r="B23" s="484">
        <v>20.078156582670797</v>
      </c>
      <c r="C23" s="484">
        <v>0</v>
      </c>
      <c r="D23" s="484">
        <v>-8.1493831277092372</v>
      </c>
      <c r="E23" s="484">
        <v>0</v>
      </c>
      <c r="F23" s="484">
        <v>0</v>
      </c>
      <c r="G23" s="484">
        <v>0</v>
      </c>
      <c r="H23" s="484">
        <v>22.240834873690698</v>
      </c>
      <c r="I23" s="484">
        <v>0</v>
      </c>
      <c r="J23" s="484">
        <v>0</v>
      </c>
      <c r="K23" s="484">
        <v>7.4773997692368015</v>
      </c>
      <c r="L23" s="484">
        <v>0</v>
      </c>
      <c r="M23" s="484">
        <v>11.210161717889918</v>
      </c>
      <c r="N23" s="484">
        <v>0</v>
      </c>
      <c r="O23" s="484">
        <v>0</v>
      </c>
      <c r="P23" s="484">
        <v>18.157756436950706</v>
      </c>
      <c r="Q23" s="484">
        <v>0</v>
      </c>
      <c r="R23" s="484">
        <v>0</v>
      </c>
      <c r="S23" s="484">
        <v>15.946645124354653</v>
      </c>
    </row>
    <row r="24" spans="1:19" s="432" customFormat="1" ht="12" customHeight="1">
      <c r="A24" s="430" t="s">
        <v>353</v>
      </c>
      <c r="B24" s="487">
        <v>12.83143069588418</v>
      </c>
      <c r="C24" s="487">
        <v>0</v>
      </c>
      <c r="D24" s="487">
        <v>1.8465016957668632</v>
      </c>
      <c r="E24" s="487">
        <v>0</v>
      </c>
      <c r="F24" s="487">
        <v>0</v>
      </c>
      <c r="G24" s="487">
        <v>0</v>
      </c>
      <c r="H24" s="487">
        <v>13.448248576821415</v>
      </c>
      <c r="I24" s="487">
        <v>0</v>
      </c>
      <c r="J24" s="487">
        <v>0</v>
      </c>
      <c r="K24" s="487">
        <v>14.778990100539321</v>
      </c>
      <c r="L24" s="487">
        <v>0</v>
      </c>
      <c r="M24" s="487">
        <v>13.257933808610947</v>
      </c>
      <c r="N24" s="487">
        <v>0</v>
      </c>
      <c r="O24" s="487">
        <v>0</v>
      </c>
      <c r="P24" s="487">
        <v>9.2920282043344375</v>
      </c>
      <c r="Q24" s="487">
        <v>0</v>
      </c>
      <c r="R24" s="487">
        <v>0</v>
      </c>
      <c r="S24" s="487">
        <v>12.30192526596465</v>
      </c>
    </row>
    <row r="25" spans="1:19" s="432" customFormat="1" ht="12" customHeight="1">
      <c r="A25" s="430" t="s">
        <v>354</v>
      </c>
      <c r="B25" s="487">
        <v>0</v>
      </c>
      <c r="C25" s="487">
        <v>0</v>
      </c>
      <c r="D25" s="487">
        <v>0</v>
      </c>
      <c r="E25" s="487">
        <v>0</v>
      </c>
      <c r="F25" s="487">
        <v>0</v>
      </c>
      <c r="G25" s="487">
        <v>0</v>
      </c>
      <c r="H25" s="487">
        <v>0</v>
      </c>
      <c r="I25" s="487">
        <v>0</v>
      </c>
      <c r="J25" s="487">
        <v>0</v>
      </c>
      <c r="K25" s="487">
        <v>0</v>
      </c>
      <c r="L25" s="487">
        <v>0</v>
      </c>
      <c r="M25" s="487">
        <v>0</v>
      </c>
      <c r="N25" s="487">
        <v>0</v>
      </c>
      <c r="O25" s="487">
        <v>0</v>
      </c>
      <c r="P25" s="487">
        <v>0</v>
      </c>
      <c r="Q25" s="487">
        <v>0</v>
      </c>
      <c r="R25" s="487">
        <v>0</v>
      </c>
      <c r="S25" s="487">
        <v>0</v>
      </c>
    </row>
    <row r="26" spans="1:19" s="432" customFormat="1" ht="12" customHeight="1">
      <c r="A26" s="433" t="s">
        <v>355</v>
      </c>
      <c r="B26" s="484">
        <v>7.6045627376425866</v>
      </c>
      <c r="C26" s="484">
        <v>58.599514938851335</v>
      </c>
      <c r="D26" s="484">
        <v>35.391581211826967</v>
      </c>
      <c r="E26" s="484">
        <v>81.752594933472679</v>
      </c>
      <c r="F26" s="484">
        <v>0</v>
      </c>
      <c r="G26" s="484">
        <v>49.386877013702232</v>
      </c>
      <c r="H26" s="484">
        <v>59.21001390648776</v>
      </c>
      <c r="I26" s="484">
        <v>0</v>
      </c>
      <c r="J26" s="484">
        <v>0</v>
      </c>
      <c r="K26" s="484">
        <v>5.2944477304093303</v>
      </c>
      <c r="L26" s="484">
        <v>0</v>
      </c>
      <c r="M26" s="484">
        <v>37.560704646232537</v>
      </c>
      <c r="N26" s="484">
        <v>0</v>
      </c>
      <c r="O26" s="484">
        <v>0</v>
      </c>
      <c r="P26" s="484">
        <v>50.960848832178264</v>
      </c>
      <c r="Q26" s="484">
        <v>0</v>
      </c>
      <c r="R26" s="484">
        <v>0</v>
      </c>
      <c r="S26" s="484">
        <v>46.543482935943437</v>
      </c>
    </row>
    <row r="27" spans="1:19" s="432" customFormat="1" ht="12" customHeight="1">
      <c r="A27" s="430" t="s">
        <v>356</v>
      </c>
      <c r="B27" s="487">
        <v>0</v>
      </c>
      <c r="C27" s="487">
        <v>0</v>
      </c>
      <c r="D27" s="487">
        <v>50</v>
      </c>
      <c r="E27" s="487">
        <v>0</v>
      </c>
      <c r="F27" s="487">
        <v>0</v>
      </c>
      <c r="G27" s="487">
        <v>0</v>
      </c>
      <c r="H27" s="487">
        <v>14.551497850313591</v>
      </c>
      <c r="I27" s="487">
        <v>0</v>
      </c>
      <c r="J27" s="487">
        <v>0</v>
      </c>
      <c r="K27" s="487">
        <v>33.795492756822853</v>
      </c>
      <c r="L27" s="487">
        <v>0</v>
      </c>
      <c r="M27" s="487">
        <v>18.263283429233653</v>
      </c>
      <c r="N27" s="487">
        <v>0</v>
      </c>
      <c r="O27" s="487">
        <v>0</v>
      </c>
      <c r="P27" s="487">
        <v>3.6484176621118256</v>
      </c>
      <c r="Q27" s="487">
        <v>0</v>
      </c>
      <c r="R27" s="487">
        <v>0</v>
      </c>
      <c r="S27" s="487">
        <v>14.890370669073361</v>
      </c>
    </row>
    <row r="28" spans="1:19" s="432" customFormat="1" ht="12" customHeight="1">
      <c r="A28" s="430" t="s">
        <v>357</v>
      </c>
      <c r="B28" s="487">
        <v>12.076433121019109</v>
      </c>
      <c r="C28" s="487">
        <v>0</v>
      </c>
      <c r="D28" s="487">
        <v>8.5356024389193443</v>
      </c>
      <c r="E28" s="487">
        <v>0</v>
      </c>
      <c r="F28" s="487">
        <v>0</v>
      </c>
      <c r="G28" s="487">
        <v>0</v>
      </c>
      <c r="H28" s="487">
        <v>12.395121720800883</v>
      </c>
      <c r="I28" s="487">
        <v>0</v>
      </c>
      <c r="J28" s="487">
        <v>0</v>
      </c>
      <c r="K28" s="487">
        <v>10.0138641035985</v>
      </c>
      <c r="L28" s="487">
        <v>0</v>
      </c>
      <c r="M28" s="487">
        <v>10.517843941424751</v>
      </c>
      <c r="N28" s="487">
        <v>0</v>
      </c>
      <c r="O28" s="487">
        <v>0</v>
      </c>
      <c r="P28" s="487">
        <v>10.768745107600704</v>
      </c>
      <c r="Q28" s="487">
        <v>0</v>
      </c>
      <c r="R28" s="487">
        <v>0</v>
      </c>
      <c r="S28" s="487">
        <v>10.642863520396997</v>
      </c>
    </row>
    <row r="29" spans="1:19" s="432" customFormat="1" ht="12" customHeight="1">
      <c r="A29" s="433" t="s">
        <v>358</v>
      </c>
      <c r="B29" s="484">
        <v>0</v>
      </c>
      <c r="C29" s="484">
        <v>0</v>
      </c>
      <c r="D29" s="484">
        <v>0</v>
      </c>
      <c r="E29" s="484">
        <v>0</v>
      </c>
      <c r="F29" s="484">
        <v>0</v>
      </c>
      <c r="G29" s="484">
        <v>0</v>
      </c>
      <c r="H29" s="484">
        <v>8.4906500728524428</v>
      </c>
      <c r="I29" s="484">
        <v>0</v>
      </c>
      <c r="J29" s="484">
        <v>0</v>
      </c>
      <c r="K29" s="484">
        <v>5.3204341060606817</v>
      </c>
      <c r="L29" s="484">
        <v>0</v>
      </c>
      <c r="M29" s="484">
        <v>1.7682757375178362</v>
      </c>
      <c r="N29" s="484">
        <v>0</v>
      </c>
      <c r="O29" s="484">
        <v>0</v>
      </c>
      <c r="P29" s="484">
        <v>1.7276805861583797</v>
      </c>
      <c r="Q29" s="484">
        <v>0</v>
      </c>
      <c r="R29" s="484">
        <v>0</v>
      </c>
      <c r="S29" s="484">
        <v>3.1204781876233878</v>
      </c>
    </row>
    <row r="30" spans="1:19" s="432" customFormat="1" ht="12" customHeight="1">
      <c r="A30" s="430" t="s">
        <v>359</v>
      </c>
      <c r="B30" s="487">
        <v>0</v>
      </c>
      <c r="C30" s="487">
        <v>0</v>
      </c>
      <c r="D30" s="487">
        <v>0</v>
      </c>
      <c r="E30" s="487">
        <v>0</v>
      </c>
      <c r="F30" s="487">
        <v>0</v>
      </c>
      <c r="G30" s="487">
        <v>0</v>
      </c>
      <c r="H30" s="487">
        <v>0</v>
      </c>
      <c r="I30" s="487">
        <v>0</v>
      </c>
      <c r="J30" s="487">
        <v>0</v>
      </c>
      <c r="K30" s="487">
        <v>0</v>
      </c>
      <c r="L30" s="487">
        <v>0</v>
      </c>
      <c r="M30" s="487">
        <v>0</v>
      </c>
      <c r="N30" s="487">
        <v>0</v>
      </c>
      <c r="O30" s="487">
        <v>0</v>
      </c>
      <c r="P30" s="487">
        <v>0</v>
      </c>
      <c r="Q30" s="487">
        <v>0</v>
      </c>
      <c r="R30" s="487">
        <v>0</v>
      </c>
      <c r="S30" s="487">
        <v>0</v>
      </c>
    </row>
    <row r="31" spans="1:19" s="432" customFormat="1" ht="12" customHeight="1">
      <c r="A31" s="430" t="s">
        <v>360</v>
      </c>
      <c r="B31" s="487">
        <v>4.7272507357980889</v>
      </c>
      <c r="C31" s="487">
        <v>0</v>
      </c>
      <c r="D31" s="487">
        <v>1.5014976253348342</v>
      </c>
      <c r="E31" s="487">
        <v>10.042571490517242</v>
      </c>
      <c r="F31" s="487">
        <v>5.4325267973827165</v>
      </c>
      <c r="G31" s="487">
        <v>0</v>
      </c>
      <c r="H31" s="487">
        <v>4.0745387450067856</v>
      </c>
      <c r="I31" s="487">
        <v>0</v>
      </c>
      <c r="J31" s="487">
        <v>5.7173658577693098</v>
      </c>
      <c r="K31" s="487">
        <v>0</v>
      </c>
      <c r="L31" s="487">
        <v>0</v>
      </c>
      <c r="M31" s="487">
        <v>0</v>
      </c>
      <c r="N31" s="487">
        <v>0</v>
      </c>
      <c r="O31" s="487">
        <v>0</v>
      </c>
      <c r="P31" s="487">
        <v>1.5304403724730891</v>
      </c>
      <c r="Q31" s="487">
        <v>7.6638706362313513</v>
      </c>
      <c r="R31" s="487">
        <v>0</v>
      </c>
      <c r="S31" s="487">
        <v>5.8898891459497804</v>
      </c>
    </row>
    <row r="32" spans="1:19" s="432" customFormat="1" ht="12" customHeight="1">
      <c r="A32" s="433" t="s">
        <v>361</v>
      </c>
      <c r="B32" s="484">
        <v>0</v>
      </c>
      <c r="C32" s="484">
        <v>0</v>
      </c>
      <c r="D32" s="484">
        <v>0</v>
      </c>
      <c r="E32" s="484">
        <v>0</v>
      </c>
      <c r="F32" s="484">
        <v>0</v>
      </c>
      <c r="G32" s="484">
        <v>0</v>
      </c>
      <c r="H32" s="484">
        <v>0</v>
      </c>
      <c r="I32" s="484">
        <v>0</v>
      </c>
      <c r="J32" s="484">
        <v>0</v>
      </c>
      <c r="K32" s="484">
        <v>0</v>
      </c>
      <c r="L32" s="484">
        <v>0</v>
      </c>
      <c r="M32" s="484">
        <v>9.1801458075841449</v>
      </c>
      <c r="N32" s="484">
        <v>0</v>
      </c>
      <c r="O32" s="484">
        <v>0</v>
      </c>
      <c r="P32" s="484">
        <v>0</v>
      </c>
      <c r="Q32" s="484">
        <v>0</v>
      </c>
      <c r="R32" s="484">
        <v>0</v>
      </c>
      <c r="S32" s="484">
        <v>9.1801458075841449</v>
      </c>
    </row>
    <row r="33" spans="1:19" s="432" customFormat="1" ht="12" customHeight="1">
      <c r="A33" s="430" t="s">
        <v>362</v>
      </c>
      <c r="B33" s="487">
        <v>0</v>
      </c>
      <c r="C33" s="487">
        <v>40.507357655092214</v>
      </c>
      <c r="D33" s="487">
        <v>35.421686746987945</v>
      </c>
      <c r="E33" s="487">
        <v>0</v>
      </c>
      <c r="F33" s="487">
        <v>0</v>
      </c>
      <c r="G33" s="487">
        <v>0</v>
      </c>
      <c r="H33" s="487">
        <v>15.354304392291599</v>
      </c>
      <c r="I33" s="487">
        <v>0</v>
      </c>
      <c r="J33" s="487">
        <v>0</v>
      </c>
      <c r="K33" s="487">
        <v>0</v>
      </c>
      <c r="L33" s="487">
        <v>0</v>
      </c>
      <c r="M33" s="487">
        <v>15.054527132425008</v>
      </c>
      <c r="N33" s="487">
        <v>0</v>
      </c>
      <c r="O33" s="487">
        <v>0</v>
      </c>
      <c r="P33" s="487">
        <v>22.832733609301229</v>
      </c>
      <c r="Q33" s="487">
        <v>0</v>
      </c>
      <c r="R33" s="487">
        <v>0</v>
      </c>
      <c r="S33" s="487">
        <v>19.744987749558359</v>
      </c>
    </row>
    <row r="34" spans="1:19" s="432" customFormat="1" ht="12" customHeight="1">
      <c r="A34" s="430" t="s">
        <v>363</v>
      </c>
      <c r="B34" s="487">
        <v>14.486196047933827</v>
      </c>
      <c r="C34" s="487">
        <v>0</v>
      </c>
      <c r="D34" s="487">
        <v>11.955557616724978</v>
      </c>
      <c r="E34" s="487">
        <v>0</v>
      </c>
      <c r="F34" s="487">
        <v>0</v>
      </c>
      <c r="G34" s="487">
        <v>0</v>
      </c>
      <c r="H34" s="487">
        <v>10.017401169528577</v>
      </c>
      <c r="I34" s="487">
        <v>0</v>
      </c>
      <c r="J34" s="487">
        <v>14.386784098410804</v>
      </c>
      <c r="K34" s="487">
        <v>5.4227936433379478</v>
      </c>
      <c r="L34" s="487">
        <v>0</v>
      </c>
      <c r="M34" s="487">
        <v>5.625176327486594</v>
      </c>
      <c r="N34" s="487">
        <v>0</v>
      </c>
      <c r="O34" s="487">
        <v>0</v>
      </c>
      <c r="P34" s="487">
        <v>7.2342414662210937</v>
      </c>
      <c r="Q34" s="487">
        <v>0</v>
      </c>
      <c r="R34" s="487">
        <v>0</v>
      </c>
      <c r="S34" s="487">
        <v>7.3502276243051012</v>
      </c>
    </row>
    <row r="35" spans="1:19" s="432" customFormat="1" ht="12" customHeight="1">
      <c r="A35" s="433" t="s">
        <v>364</v>
      </c>
      <c r="B35" s="484">
        <v>8.529257108151258</v>
      </c>
      <c r="C35" s="484">
        <v>0</v>
      </c>
      <c r="D35" s="484">
        <v>0</v>
      </c>
      <c r="E35" s="484">
        <v>12.143416718316905</v>
      </c>
      <c r="F35" s="484">
        <v>8.4779781984296321</v>
      </c>
      <c r="G35" s="484">
        <v>0</v>
      </c>
      <c r="H35" s="484">
        <v>0</v>
      </c>
      <c r="I35" s="484">
        <v>0</v>
      </c>
      <c r="J35" s="484">
        <v>0.44998016328746532</v>
      </c>
      <c r="K35" s="484">
        <v>7.3035151354876318</v>
      </c>
      <c r="L35" s="484">
        <v>0</v>
      </c>
      <c r="M35" s="484">
        <v>2.7582487816569468</v>
      </c>
      <c r="N35" s="484">
        <v>0</v>
      </c>
      <c r="O35" s="484">
        <v>0</v>
      </c>
      <c r="P35" s="484">
        <v>0</v>
      </c>
      <c r="Q35" s="484">
        <v>-0.5443756085858229</v>
      </c>
      <c r="R35" s="484">
        <v>0</v>
      </c>
      <c r="S35" s="484">
        <v>6.7675738852863043</v>
      </c>
    </row>
    <row r="36" spans="1:19" s="432" customFormat="1" ht="12" customHeight="1">
      <c r="A36" s="430" t="s">
        <v>365</v>
      </c>
      <c r="B36" s="487">
        <v>10.188206995189182</v>
      </c>
      <c r="C36" s="487">
        <v>0</v>
      </c>
      <c r="D36" s="487">
        <v>0</v>
      </c>
      <c r="E36" s="487">
        <v>0</v>
      </c>
      <c r="F36" s="487">
        <v>5.191381767245443</v>
      </c>
      <c r="G36" s="487">
        <v>0</v>
      </c>
      <c r="H36" s="487">
        <v>0</v>
      </c>
      <c r="I36" s="487">
        <v>0</v>
      </c>
      <c r="J36" s="487">
        <v>0</v>
      </c>
      <c r="K36" s="487">
        <v>10.421765234985251</v>
      </c>
      <c r="L36" s="487">
        <v>0</v>
      </c>
      <c r="M36" s="487">
        <v>0</v>
      </c>
      <c r="N36" s="487">
        <v>0</v>
      </c>
      <c r="O36" s="487">
        <v>0</v>
      </c>
      <c r="P36" s="487">
        <v>0</v>
      </c>
      <c r="Q36" s="487">
        <v>5.5334775304349026</v>
      </c>
      <c r="R36" s="487">
        <v>0</v>
      </c>
      <c r="S36" s="487">
        <v>7.3323396685240585</v>
      </c>
    </row>
    <row r="37" spans="1:19" s="432" customFormat="1" ht="12" customHeight="1">
      <c r="A37" s="430" t="s">
        <v>366</v>
      </c>
      <c r="B37" s="487">
        <v>9.3674727560191435</v>
      </c>
      <c r="C37" s="487">
        <v>0</v>
      </c>
      <c r="D37" s="487">
        <v>0</v>
      </c>
      <c r="E37" s="487">
        <v>0</v>
      </c>
      <c r="F37" s="487">
        <v>7.9860780079226572</v>
      </c>
      <c r="G37" s="487">
        <v>0</v>
      </c>
      <c r="H37" s="487">
        <v>0</v>
      </c>
      <c r="I37" s="487">
        <v>0</v>
      </c>
      <c r="J37" s="487">
        <v>0</v>
      </c>
      <c r="K37" s="487">
        <v>10.198547660630572</v>
      </c>
      <c r="L37" s="487">
        <v>0</v>
      </c>
      <c r="M37" s="487">
        <v>0</v>
      </c>
      <c r="N37" s="487">
        <v>0</v>
      </c>
      <c r="O37" s="487">
        <v>0</v>
      </c>
      <c r="P37" s="487">
        <v>0</v>
      </c>
      <c r="Q37" s="487">
        <v>5.9248501098573705</v>
      </c>
      <c r="R37" s="487">
        <v>0</v>
      </c>
      <c r="S37" s="487">
        <v>8.1277573446489093</v>
      </c>
    </row>
    <row r="38" spans="1:19" s="432" customFormat="1" ht="12" customHeight="1">
      <c r="A38" s="433" t="s">
        <v>367</v>
      </c>
      <c r="B38" s="484">
        <v>0</v>
      </c>
      <c r="C38" s="484">
        <v>45.872848612574643</v>
      </c>
      <c r="D38" s="484">
        <v>0</v>
      </c>
      <c r="E38" s="484">
        <v>0</v>
      </c>
      <c r="F38" s="484">
        <v>0</v>
      </c>
      <c r="G38" s="484">
        <v>41.795956918706395</v>
      </c>
      <c r="H38" s="484">
        <v>69.334854109459172</v>
      </c>
      <c r="I38" s="484">
        <v>0</v>
      </c>
      <c r="J38" s="484">
        <v>16.614942309889187</v>
      </c>
      <c r="K38" s="484">
        <v>45.663510754614023</v>
      </c>
      <c r="L38" s="484">
        <v>0</v>
      </c>
      <c r="M38" s="484">
        <v>27.997391209826439</v>
      </c>
      <c r="N38" s="484">
        <v>0</v>
      </c>
      <c r="O38" s="484">
        <v>0</v>
      </c>
      <c r="P38" s="484">
        <v>11.059676848684985</v>
      </c>
      <c r="Q38" s="484">
        <v>0</v>
      </c>
      <c r="R38" s="484">
        <v>0</v>
      </c>
      <c r="S38" s="484">
        <v>48.517302788669589</v>
      </c>
    </row>
    <row r="39" spans="1:19" s="432" customFormat="1" ht="12" customHeight="1">
      <c r="A39" s="430" t="s">
        <v>368</v>
      </c>
      <c r="B39" s="487">
        <v>0</v>
      </c>
      <c r="C39" s="487">
        <v>0</v>
      </c>
      <c r="D39" s="487">
        <v>0</v>
      </c>
      <c r="E39" s="487">
        <v>0</v>
      </c>
      <c r="F39" s="487">
        <v>0</v>
      </c>
      <c r="G39" s="487">
        <v>0</v>
      </c>
      <c r="H39" s="487">
        <v>8.6523627375978354</v>
      </c>
      <c r="I39" s="487">
        <v>0</v>
      </c>
      <c r="J39" s="487">
        <v>0</v>
      </c>
      <c r="K39" s="487">
        <v>0</v>
      </c>
      <c r="L39" s="487">
        <v>0</v>
      </c>
      <c r="M39" s="487">
        <v>-1.8015448136116718</v>
      </c>
      <c r="N39" s="487">
        <v>0</v>
      </c>
      <c r="O39" s="487">
        <v>0</v>
      </c>
      <c r="P39" s="487">
        <v>0</v>
      </c>
      <c r="Q39" s="487">
        <v>0</v>
      </c>
      <c r="R39" s="487">
        <v>0</v>
      </c>
      <c r="S39" s="487">
        <v>5.3323820597096887</v>
      </c>
    </row>
    <row r="40" spans="1:19" s="432" customFormat="1" ht="12" customHeight="1">
      <c r="A40" s="430" t="s">
        <v>369</v>
      </c>
      <c r="B40" s="487">
        <v>0</v>
      </c>
      <c r="C40" s="487">
        <v>45.6314185864601</v>
      </c>
      <c r="D40" s="487">
        <v>69.764629013905264</v>
      </c>
      <c r="E40" s="487">
        <v>13.361587937129954</v>
      </c>
      <c r="F40" s="487">
        <v>0</v>
      </c>
      <c r="G40" s="487">
        <v>0</v>
      </c>
      <c r="H40" s="487">
        <v>43.898144924653103</v>
      </c>
      <c r="I40" s="487">
        <v>0</v>
      </c>
      <c r="J40" s="487">
        <v>0</v>
      </c>
      <c r="K40" s="487">
        <v>19.748491081515354</v>
      </c>
      <c r="L40" s="487">
        <v>0</v>
      </c>
      <c r="M40" s="487">
        <v>0</v>
      </c>
      <c r="N40" s="487">
        <v>0</v>
      </c>
      <c r="O40" s="487">
        <v>0</v>
      </c>
      <c r="P40" s="487">
        <v>0.34691340599241893</v>
      </c>
      <c r="Q40" s="487">
        <v>0</v>
      </c>
      <c r="R40" s="487">
        <v>0</v>
      </c>
      <c r="S40" s="487">
        <v>34.510519916497564</v>
      </c>
    </row>
    <row r="41" spans="1:19" s="429" customFormat="1" ht="12" customHeight="1">
      <c r="A41" s="427" t="s">
        <v>370</v>
      </c>
      <c r="B41" s="481">
        <v>0</v>
      </c>
      <c r="C41" s="481">
        <v>31.750163931851471</v>
      </c>
      <c r="D41" s="481">
        <v>34.599087854808872</v>
      </c>
      <c r="E41" s="481">
        <v>41.840163138473493</v>
      </c>
      <c r="F41" s="481">
        <v>0</v>
      </c>
      <c r="G41" s="481">
        <v>6.5700697694228012</v>
      </c>
      <c r="H41" s="481">
        <v>13.17971470179709</v>
      </c>
      <c r="I41" s="481">
        <v>28.256141674618853</v>
      </c>
      <c r="J41" s="481">
        <v>0</v>
      </c>
      <c r="K41" s="481">
        <v>12.028019478093199</v>
      </c>
      <c r="L41" s="481">
        <v>0</v>
      </c>
      <c r="M41" s="481">
        <v>12.344299970453362</v>
      </c>
      <c r="N41" s="481">
        <v>11.352234527568033</v>
      </c>
      <c r="O41" s="481">
        <v>17.623465683167176</v>
      </c>
      <c r="P41" s="481">
        <v>10.21867068924371</v>
      </c>
      <c r="Q41" s="481">
        <v>0</v>
      </c>
      <c r="R41" s="481">
        <v>6.6326886825385747E-2</v>
      </c>
      <c r="S41" s="481">
        <v>12.314739774781303</v>
      </c>
    </row>
    <row r="42" spans="1:19" s="429" customFormat="1" ht="12" customHeight="1">
      <c r="A42" s="430" t="s">
        <v>371</v>
      </c>
      <c r="B42" s="487">
        <v>0</v>
      </c>
      <c r="C42" s="487">
        <v>47.386805054428763</v>
      </c>
      <c r="D42" s="487">
        <v>33.541781407763047</v>
      </c>
      <c r="E42" s="487">
        <v>41.385948727908335</v>
      </c>
      <c r="F42" s="487">
        <v>0</v>
      </c>
      <c r="G42" s="487">
        <v>4.8721444945063634</v>
      </c>
      <c r="H42" s="487">
        <v>21.071410485498703</v>
      </c>
      <c r="I42" s="487">
        <v>28.256141674618853</v>
      </c>
      <c r="J42" s="487">
        <v>0</v>
      </c>
      <c r="K42" s="487">
        <v>17.923016397315152</v>
      </c>
      <c r="L42" s="487">
        <v>0</v>
      </c>
      <c r="M42" s="487">
        <v>25.505209127863676</v>
      </c>
      <c r="N42" s="487">
        <v>19.583411760651316</v>
      </c>
      <c r="O42" s="487">
        <v>0</v>
      </c>
      <c r="P42" s="487">
        <v>34.874993067510971</v>
      </c>
      <c r="Q42" s="487">
        <v>0</v>
      </c>
      <c r="R42" s="487">
        <v>0</v>
      </c>
      <c r="S42" s="487">
        <v>26.880823007691649</v>
      </c>
    </row>
    <row r="43" spans="1:19" s="432" customFormat="1" ht="12" customHeight="1">
      <c r="A43" s="430" t="s">
        <v>372</v>
      </c>
      <c r="B43" s="487">
        <v>0</v>
      </c>
      <c r="C43" s="487">
        <v>0</v>
      </c>
      <c r="D43" s="487">
        <v>0</v>
      </c>
      <c r="E43" s="487">
        <v>0</v>
      </c>
      <c r="F43" s="487">
        <v>0</v>
      </c>
      <c r="G43" s="487">
        <v>0</v>
      </c>
      <c r="H43" s="487">
        <v>0</v>
      </c>
      <c r="I43" s="487">
        <v>0</v>
      </c>
      <c r="J43" s="487">
        <v>0</v>
      </c>
      <c r="K43" s="487">
        <v>0</v>
      </c>
      <c r="L43" s="487">
        <v>0</v>
      </c>
      <c r="M43" s="487">
        <v>15.543532778838223</v>
      </c>
      <c r="N43" s="487">
        <v>0</v>
      </c>
      <c r="O43" s="487">
        <v>0</v>
      </c>
      <c r="P43" s="487">
        <v>15.342302204091787</v>
      </c>
      <c r="Q43" s="487">
        <v>0</v>
      </c>
      <c r="R43" s="487">
        <v>0</v>
      </c>
      <c r="S43" s="487">
        <v>15.398820682914325</v>
      </c>
    </row>
    <row r="44" spans="1:19" s="432" customFormat="1" ht="12" customHeight="1">
      <c r="A44" s="433" t="s">
        <v>314</v>
      </c>
      <c r="B44" s="484">
        <v>0</v>
      </c>
      <c r="C44" s="484">
        <v>15.378726379835554</v>
      </c>
      <c r="D44" s="484">
        <v>39.560952123017664</v>
      </c>
      <c r="E44" s="484">
        <v>0</v>
      </c>
      <c r="F44" s="484">
        <v>0</v>
      </c>
      <c r="G44" s="484">
        <v>30.533194431290845</v>
      </c>
      <c r="H44" s="484">
        <v>14.5469059119894</v>
      </c>
      <c r="I44" s="484">
        <v>0</v>
      </c>
      <c r="J44" s="484">
        <v>0</v>
      </c>
      <c r="K44" s="484">
        <v>10.292348205793276</v>
      </c>
      <c r="L44" s="484">
        <v>0</v>
      </c>
      <c r="M44" s="484">
        <v>9.7086265927154702</v>
      </c>
      <c r="N44" s="484">
        <v>45.833333333333336</v>
      </c>
      <c r="O44" s="484">
        <v>0</v>
      </c>
      <c r="P44" s="484">
        <v>8.6664842613889022</v>
      </c>
      <c r="Q44" s="484">
        <v>0</v>
      </c>
      <c r="R44" s="484">
        <v>0</v>
      </c>
      <c r="S44" s="484">
        <v>9.9224764438008375</v>
      </c>
    </row>
    <row r="45" spans="1:19" s="432" customFormat="1" ht="12" customHeight="1">
      <c r="A45" s="430" t="s">
        <v>373</v>
      </c>
      <c r="B45" s="487">
        <v>0</v>
      </c>
      <c r="C45" s="487">
        <v>0</v>
      </c>
      <c r="D45" s="487">
        <v>0</v>
      </c>
      <c r="E45" s="487">
        <v>0</v>
      </c>
      <c r="F45" s="487">
        <v>0</v>
      </c>
      <c r="G45" s="487">
        <v>5.5689808632602755</v>
      </c>
      <c r="H45" s="487">
        <v>12.140286565721295</v>
      </c>
      <c r="I45" s="487">
        <v>0</v>
      </c>
      <c r="J45" s="487">
        <v>0</v>
      </c>
      <c r="K45" s="487">
        <v>13.453445329599036</v>
      </c>
      <c r="L45" s="487">
        <v>0</v>
      </c>
      <c r="M45" s="487">
        <v>10.515414701714212</v>
      </c>
      <c r="N45" s="487">
        <v>8.0262422330315424</v>
      </c>
      <c r="O45" s="487">
        <v>17.623465683167176</v>
      </c>
      <c r="P45" s="487">
        <v>10.842141493022545</v>
      </c>
      <c r="Q45" s="487">
        <v>0</v>
      </c>
      <c r="R45" s="487">
        <v>6.6326886825385747E-2</v>
      </c>
      <c r="S45" s="487">
        <v>11.282101262210961</v>
      </c>
    </row>
    <row r="46" spans="1:19" s="432" customFormat="1" ht="12" customHeight="1">
      <c r="A46" s="537" t="s">
        <v>374</v>
      </c>
      <c r="B46" s="485">
        <v>0</v>
      </c>
      <c r="C46" s="485">
        <v>65.213903424549741</v>
      </c>
      <c r="D46" s="485">
        <v>27.889113778873593</v>
      </c>
      <c r="E46" s="485">
        <v>44.173180088186349</v>
      </c>
      <c r="F46" s="485">
        <v>0</v>
      </c>
      <c r="G46" s="485">
        <v>12.024538344095296</v>
      </c>
      <c r="H46" s="485">
        <v>0</v>
      </c>
      <c r="I46" s="485">
        <v>11.829294212276606</v>
      </c>
      <c r="J46" s="485">
        <v>0</v>
      </c>
      <c r="K46" s="485">
        <v>34.875688431196359</v>
      </c>
      <c r="L46" s="485">
        <v>0</v>
      </c>
      <c r="M46" s="485">
        <v>16.692160995879494</v>
      </c>
      <c r="N46" s="485">
        <v>6.5892427667886961</v>
      </c>
      <c r="O46" s="485">
        <v>0</v>
      </c>
      <c r="P46" s="485">
        <v>15.750323692561047</v>
      </c>
      <c r="Q46" s="485">
        <v>0</v>
      </c>
      <c r="R46" s="485">
        <v>1.1850995677002054</v>
      </c>
      <c r="S46" s="485">
        <v>18.042741188406971</v>
      </c>
    </row>
    <row r="47" spans="1:19" s="432" customFormat="1" ht="12" customHeight="1">
      <c r="A47" s="437" t="s">
        <v>375</v>
      </c>
      <c r="B47" s="481">
        <v>0</v>
      </c>
      <c r="C47" s="481">
        <v>65.213903424549741</v>
      </c>
      <c r="D47" s="481">
        <v>27.889113778873593</v>
      </c>
      <c r="E47" s="481">
        <v>56.494131618277443</v>
      </c>
      <c r="F47" s="481">
        <v>0</v>
      </c>
      <c r="G47" s="481">
        <v>16.22738599685691</v>
      </c>
      <c r="H47" s="481">
        <v>0</v>
      </c>
      <c r="I47" s="481">
        <v>21.200359752336762</v>
      </c>
      <c r="J47" s="481">
        <v>0</v>
      </c>
      <c r="K47" s="481">
        <v>34.875688431196359</v>
      </c>
      <c r="L47" s="481">
        <v>1.7303516120270825</v>
      </c>
      <c r="M47" s="481">
        <v>21.569643948419223</v>
      </c>
      <c r="N47" s="481">
        <v>6.9388465228944387</v>
      </c>
      <c r="O47" s="481">
        <v>0</v>
      </c>
      <c r="P47" s="481">
        <v>16.990158616232144</v>
      </c>
      <c r="Q47" s="481">
        <v>0</v>
      </c>
      <c r="R47" s="481">
        <v>1.4906550428327048</v>
      </c>
      <c r="S47" s="481">
        <v>24.28745558562251</v>
      </c>
    </row>
    <row r="48" spans="1:19" s="429" customFormat="1" ht="12" customHeight="1">
      <c r="A48" s="430" t="s">
        <v>376</v>
      </c>
      <c r="B48" s="487">
        <v>0</v>
      </c>
      <c r="C48" s="487">
        <v>0</v>
      </c>
      <c r="D48" s="487">
        <v>1265.1085141903172</v>
      </c>
      <c r="E48" s="487">
        <v>0</v>
      </c>
      <c r="F48" s="487">
        <v>0</v>
      </c>
      <c r="G48" s="487">
        <v>15.414011478719763</v>
      </c>
      <c r="H48" s="487">
        <v>0</v>
      </c>
      <c r="I48" s="487">
        <v>34.406884507126236</v>
      </c>
      <c r="J48" s="487">
        <v>0</v>
      </c>
      <c r="K48" s="487">
        <v>11.913857944959675</v>
      </c>
      <c r="L48" s="487">
        <v>1.7303516120270825</v>
      </c>
      <c r="M48" s="487">
        <v>7.3215910888618456</v>
      </c>
      <c r="N48" s="487">
        <v>4.6550001162007018</v>
      </c>
      <c r="O48" s="487">
        <v>0</v>
      </c>
      <c r="P48" s="487">
        <v>9.8452829981139391</v>
      </c>
      <c r="Q48" s="487">
        <v>0</v>
      </c>
      <c r="R48" s="487">
        <v>2.8039062968066619</v>
      </c>
      <c r="S48" s="487">
        <v>10.552390078855481</v>
      </c>
    </row>
    <row r="49" spans="1:20" s="429" customFormat="1" ht="12" customHeight="1">
      <c r="A49" s="430" t="s">
        <v>377</v>
      </c>
      <c r="B49" s="487">
        <v>0</v>
      </c>
      <c r="C49" s="487">
        <v>60.755011984904051</v>
      </c>
      <c r="D49" s="487">
        <v>45.361819867737943</v>
      </c>
      <c r="E49" s="487">
        <v>67.634032172333107</v>
      </c>
      <c r="F49" s="487">
        <v>0</v>
      </c>
      <c r="G49" s="487">
        <v>0</v>
      </c>
      <c r="H49" s="487">
        <v>0</v>
      </c>
      <c r="I49" s="487">
        <v>29.842506024096384</v>
      </c>
      <c r="J49" s="487">
        <v>0</v>
      </c>
      <c r="K49" s="487">
        <v>28.90026312677389</v>
      </c>
      <c r="L49" s="487">
        <v>0</v>
      </c>
      <c r="M49" s="487">
        <v>56.204433952036467</v>
      </c>
      <c r="N49" s="487">
        <v>32.509508050973032</v>
      </c>
      <c r="O49" s="487">
        <v>0</v>
      </c>
      <c r="P49" s="487">
        <v>8.5468375259913092</v>
      </c>
      <c r="Q49" s="487">
        <v>0</v>
      </c>
      <c r="R49" s="487">
        <v>0</v>
      </c>
      <c r="S49" s="487">
        <v>47.028244442746072</v>
      </c>
    </row>
    <row r="50" spans="1:20" s="432" customFormat="1" ht="12" customHeight="1">
      <c r="A50" s="433" t="s">
        <v>378</v>
      </c>
      <c r="B50" s="484">
        <v>0</v>
      </c>
      <c r="C50" s="484">
        <v>0</v>
      </c>
      <c r="D50" s="484">
        <v>13.723816652845237</v>
      </c>
      <c r="E50" s="484">
        <v>13.32449350889636</v>
      </c>
      <c r="F50" s="484">
        <v>0</v>
      </c>
      <c r="G50" s="484">
        <v>0</v>
      </c>
      <c r="H50" s="484">
        <v>0</v>
      </c>
      <c r="I50" s="484">
        <v>14.029724145430819</v>
      </c>
      <c r="J50" s="484">
        <v>0</v>
      </c>
      <c r="K50" s="484">
        <v>11.19851813021176</v>
      </c>
      <c r="L50" s="484">
        <v>0</v>
      </c>
      <c r="M50" s="484">
        <v>7.5075258450703082</v>
      </c>
      <c r="N50" s="484">
        <v>7.9671094917337202</v>
      </c>
      <c r="O50" s="484">
        <v>0</v>
      </c>
      <c r="P50" s="484">
        <v>11.681960036426057</v>
      </c>
      <c r="Q50" s="484">
        <v>0</v>
      </c>
      <c r="R50" s="484">
        <v>0</v>
      </c>
      <c r="S50" s="484">
        <v>10.991440881486731</v>
      </c>
    </row>
    <row r="51" spans="1:20" s="432" customFormat="1" ht="12" customHeight="1">
      <c r="A51" s="438" t="s">
        <v>379</v>
      </c>
      <c r="B51" s="487">
        <v>0</v>
      </c>
      <c r="C51" s="487">
        <v>70.0959914723189</v>
      </c>
      <c r="D51" s="487">
        <v>33.651993686705573</v>
      </c>
      <c r="E51" s="487">
        <v>78.512447957437374</v>
      </c>
      <c r="F51" s="487">
        <v>0</v>
      </c>
      <c r="G51" s="487">
        <v>39.246241348069894</v>
      </c>
      <c r="H51" s="487">
        <v>0</v>
      </c>
      <c r="I51" s="487">
        <v>55.530381074466852</v>
      </c>
      <c r="J51" s="487">
        <v>0</v>
      </c>
      <c r="K51" s="487">
        <v>79.050602006171289</v>
      </c>
      <c r="L51" s="487">
        <v>0</v>
      </c>
      <c r="M51" s="487">
        <v>54.671306380358722</v>
      </c>
      <c r="N51" s="487">
        <v>53.824469671227369</v>
      </c>
      <c r="O51" s="487">
        <v>0</v>
      </c>
      <c r="P51" s="487">
        <v>59.159368996298745</v>
      </c>
      <c r="Q51" s="487">
        <v>0</v>
      </c>
      <c r="R51" s="487">
        <v>0</v>
      </c>
      <c r="S51" s="487">
        <v>61.532528974040105</v>
      </c>
    </row>
    <row r="52" spans="1:20" s="432" customFormat="1" ht="12" customHeight="1">
      <c r="A52" s="438" t="s">
        <v>380</v>
      </c>
      <c r="B52" s="487">
        <v>0</v>
      </c>
      <c r="C52" s="487">
        <v>0</v>
      </c>
      <c r="D52" s="487">
        <v>0</v>
      </c>
      <c r="E52" s="487">
        <v>0</v>
      </c>
      <c r="F52" s="487">
        <v>0</v>
      </c>
      <c r="G52" s="487">
        <v>0</v>
      </c>
      <c r="H52" s="487">
        <v>0</v>
      </c>
      <c r="I52" s="487">
        <v>0</v>
      </c>
      <c r="J52" s="487">
        <v>0</v>
      </c>
      <c r="K52" s="487">
        <v>22.665647376602198</v>
      </c>
      <c r="L52" s="487">
        <v>0</v>
      </c>
      <c r="M52" s="487">
        <v>0</v>
      </c>
      <c r="N52" s="487">
        <v>0</v>
      </c>
      <c r="O52" s="487">
        <v>0</v>
      </c>
      <c r="P52" s="487">
        <v>0</v>
      </c>
      <c r="Q52" s="487">
        <v>0</v>
      </c>
      <c r="R52" s="487">
        <v>0</v>
      </c>
      <c r="S52" s="487">
        <v>22.665092921305597</v>
      </c>
    </row>
    <row r="53" spans="1:20" s="432" customFormat="1" ht="12" customHeight="1">
      <c r="A53" s="433" t="s">
        <v>381</v>
      </c>
      <c r="B53" s="484">
        <v>0</v>
      </c>
      <c r="C53" s="484">
        <v>24.331926863572431</v>
      </c>
      <c r="D53" s="484">
        <v>12.711022840119165</v>
      </c>
      <c r="E53" s="484">
        <v>27.185045554508324</v>
      </c>
      <c r="F53" s="484">
        <v>0</v>
      </c>
      <c r="G53" s="484">
        <v>0</v>
      </c>
      <c r="H53" s="484">
        <v>0</v>
      </c>
      <c r="I53" s="484">
        <v>48.268056000845277</v>
      </c>
      <c r="J53" s="484">
        <v>0</v>
      </c>
      <c r="K53" s="484">
        <v>0</v>
      </c>
      <c r="L53" s="484">
        <v>0</v>
      </c>
      <c r="M53" s="484">
        <v>0</v>
      </c>
      <c r="N53" s="484">
        <v>8.9187842551071252</v>
      </c>
      <c r="O53" s="484">
        <v>0</v>
      </c>
      <c r="P53" s="484">
        <v>4.1691938159707576</v>
      </c>
      <c r="Q53" s="484">
        <v>0</v>
      </c>
      <c r="R53" s="484">
        <v>0</v>
      </c>
      <c r="S53" s="484">
        <v>18.228723574017589</v>
      </c>
    </row>
    <row r="54" spans="1:20" s="432" customFormat="1" ht="12" customHeight="1">
      <c r="A54" s="438" t="s">
        <v>382</v>
      </c>
      <c r="B54" s="487">
        <v>0</v>
      </c>
      <c r="C54" s="487">
        <v>28.043827421400007</v>
      </c>
      <c r="D54" s="487">
        <v>0</v>
      </c>
      <c r="E54" s="487">
        <v>0</v>
      </c>
      <c r="F54" s="487">
        <v>0</v>
      </c>
      <c r="G54" s="487">
        <v>0</v>
      </c>
      <c r="H54" s="487">
        <v>0</v>
      </c>
      <c r="I54" s="487">
        <v>29.46859679841463</v>
      </c>
      <c r="J54" s="487">
        <v>0</v>
      </c>
      <c r="K54" s="487">
        <v>-244.35028248587568</v>
      </c>
      <c r="L54" s="487">
        <v>0</v>
      </c>
      <c r="M54" s="487">
        <v>14.752171617448159</v>
      </c>
      <c r="N54" s="487">
        <v>82.417449539577731</v>
      </c>
      <c r="O54" s="487">
        <v>0</v>
      </c>
      <c r="P54" s="487">
        <v>5.9994142898748786</v>
      </c>
      <c r="Q54" s="487">
        <v>0</v>
      </c>
      <c r="R54" s="487">
        <v>0</v>
      </c>
      <c r="S54" s="487">
        <v>21.094649314854841</v>
      </c>
      <c r="T54" s="429"/>
    </row>
    <row r="55" spans="1:20" s="432" customFormat="1" ht="12" customHeight="1">
      <c r="A55" s="438" t="s">
        <v>383</v>
      </c>
      <c r="B55" s="487">
        <v>0</v>
      </c>
      <c r="C55" s="487">
        <v>0</v>
      </c>
      <c r="D55" s="487">
        <v>0</v>
      </c>
      <c r="E55" s="487">
        <v>0</v>
      </c>
      <c r="F55" s="487">
        <v>0</v>
      </c>
      <c r="G55" s="487">
        <v>0</v>
      </c>
      <c r="H55" s="487">
        <v>0</v>
      </c>
      <c r="I55" s="487">
        <v>1.8902167585522034</v>
      </c>
      <c r="J55" s="487">
        <v>0</v>
      </c>
      <c r="K55" s="487">
        <v>0.59628975265017659</v>
      </c>
      <c r="L55" s="487">
        <v>0</v>
      </c>
      <c r="M55" s="487">
        <v>0</v>
      </c>
      <c r="N55" s="487">
        <v>0</v>
      </c>
      <c r="O55" s="487">
        <v>0</v>
      </c>
      <c r="P55" s="487">
        <v>0</v>
      </c>
      <c r="Q55" s="487">
        <v>0</v>
      </c>
      <c r="R55" s="487">
        <v>0</v>
      </c>
      <c r="S55" s="487">
        <v>0.23151508113914135</v>
      </c>
      <c r="T55" s="429"/>
    </row>
    <row r="56" spans="1:20" s="432" customFormat="1" ht="12" customHeight="1">
      <c r="A56" s="433" t="s">
        <v>384</v>
      </c>
      <c r="B56" s="484">
        <v>0</v>
      </c>
      <c r="C56" s="484">
        <v>0</v>
      </c>
      <c r="D56" s="484">
        <v>0</v>
      </c>
      <c r="E56" s="484">
        <v>1.1000000000000001</v>
      </c>
      <c r="F56" s="484">
        <v>0</v>
      </c>
      <c r="G56" s="484">
        <v>0.86989285780224546</v>
      </c>
      <c r="H56" s="484">
        <v>0</v>
      </c>
      <c r="I56" s="484">
        <v>2.0584044962653176</v>
      </c>
      <c r="J56" s="484">
        <v>0</v>
      </c>
      <c r="K56" s="484">
        <v>0</v>
      </c>
      <c r="L56" s="484">
        <v>0</v>
      </c>
      <c r="M56" s="484">
        <v>0.24360013135401268</v>
      </c>
      <c r="N56" s="484">
        <v>1.5232853198049396</v>
      </c>
      <c r="O56" s="484">
        <v>0</v>
      </c>
      <c r="P56" s="484">
        <v>1.3073356906727778</v>
      </c>
      <c r="Q56" s="484">
        <v>0</v>
      </c>
      <c r="R56" s="484">
        <v>1.4864045503082342</v>
      </c>
      <c r="S56" s="484">
        <v>0.93620108381213818</v>
      </c>
      <c r="T56" s="429"/>
    </row>
    <row r="57" spans="1:20" s="432" customFormat="1" ht="12" customHeight="1">
      <c r="A57" s="430" t="s">
        <v>385</v>
      </c>
      <c r="B57" s="487">
        <v>0</v>
      </c>
      <c r="C57" s="487">
        <v>0</v>
      </c>
      <c r="D57" s="487">
        <v>0</v>
      </c>
      <c r="E57" s="487">
        <v>0</v>
      </c>
      <c r="F57" s="487">
        <v>0</v>
      </c>
      <c r="G57" s="487">
        <v>0</v>
      </c>
      <c r="H57" s="487">
        <v>0</v>
      </c>
      <c r="I57" s="487">
        <v>11.672873117165251</v>
      </c>
      <c r="J57" s="487">
        <v>0</v>
      </c>
      <c r="K57" s="487">
        <v>6.4131634420236203</v>
      </c>
      <c r="L57" s="487">
        <v>0</v>
      </c>
      <c r="M57" s="487">
        <v>1.4148422423943185</v>
      </c>
      <c r="N57" s="487">
        <v>21.262638330357838</v>
      </c>
      <c r="O57" s="487">
        <v>0</v>
      </c>
      <c r="P57" s="487">
        <v>0</v>
      </c>
      <c r="Q57" s="487">
        <v>0</v>
      </c>
      <c r="R57" s="487">
        <v>0</v>
      </c>
      <c r="S57" s="487">
        <v>6.6573409400384769</v>
      </c>
      <c r="T57" s="429"/>
    </row>
    <row r="58" spans="1:20" s="429" customFormat="1" ht="12" customHeight="1">
      <c r="A58" s="435" t="s">
        <v>334</v>
      </c>
      <c r="B58" s="485">
        <v>0</v>
      </c>
      <c r="C58" s="485">
        <v>0</v>
      </c>
      <c r="D58" s="485">
        <v>0</v>
      </c>
      <c r="E58" s="485">
        <v>4.8220024737517058</v>
      </c>
      <c r="F58" s="485">
        <v>0</v>
      </c>
      <c r="G58" s="485">
        <v>1.7748724186288585</v>
      </c>
      <c r="H58" s="485">
        <v>0</v>
      </c>
      <c r="I58" s="485">
        <v>0.86133258508909027</v>
      </c>
      <c r="J58" s="485">
        <v>0</v>
      </c>
      <c r="K58" s="485">
        <v>0</v>
      </c>
      <c r="L58" s="485">
        <v>0</v>
      </c>
      <c r="M58" s="485">
        <v>0.82767752105560954</v>
      </c>
      <c r="N58" s="485">
        <v>5.8796445591714477</v>
      </c>
      <c r="O58" s="485">
        <v>0</v>
      </c>
      <c r="P58" s="485">
        <v>2.0745667912067289</v>
      </c>
      <c r="Q58" s="485">
        <v>0</v>
      </c>
      <c r="R58" s="485">
        <v>1.1384106425744323</v>
      </c>
      <c r="S58" s="485">
        <v>1.3142967160902832</v>
      </c>
    </row>
    <row r="59" spans="1:20" s="429" customFormat="1" ht="12" customHeight="1">
      <c r="A59" s="433" t="s">
        <v>386</v>
      </c>
      <c r="B59" s="484">
        <v>0</v>
      </c>
      <c r="C59" s="484">
        <v>0</v>
      </c>
      <c r="D59" s="484">
        <v>0</v>
      </c>
      <c r="E59" s="484">
        <v>8.2628885823361458</v>
      </c>
      <c r="F59" s="484">
        <v>0</v>
      </c>
      <c r="G59" s="484">
        <v>189.56351336260775</v>
      </c>
      <c r="H59" s="484">
        <v>0</v>
      </c>
      <c r="I59" s="484">
        <v>48.532230354917921</v>
      </c>
      <c r="J59" s="484">
        <v>0</v>
      </c>
      <c r="K59" s="484">
        <v>0</v>
      </c>
      <c r="L59" s="484">
        <v>0</v>
      </c>
      <c r="M59" s="484">
        <v>122.43582420413748</v>
      </c>
      <c r="N59" s="484">
        <v>26.94095534368325</v>
      </c>
      <c r="O59" s="484">
        <v>0</v>
      </c>
      <c r="P59" s="484">
        <v>244.81992787829077</v>
      </c>
      <c r="Q59" s="484">
        <v>0</v>
      </c>
      <c r="R59" s="484">
        <v>5.1368472346300651</v>
      </c>
      <c r="S59" s="484">
        <v>59.57960497738712</v>
      </c>
    </row>
    <row r="60" spans="1:20" s="432" customFormat="1" ht="12" customHeight="1">
      <c r="A60" s="430" t="s">
        <v>387</v>
      </c>
      <c r="B60" s="487">
        <v>0</v>
      </c>
      <c r="C60" s="487">
        <v>0</v>
      </c>
      <c r="D60" s="487">
        <v>0</v>
      </c>
      <c r="E60" s="487">
        <v>0</v>
      </c>
      <c r="F60" s="487">
        <v>0</v>
      </c>
      <c r="G60" s="487">
        <v>0</v>
      </c>
      <c r="H60" s="487">
        <v>0</v>
      </c>
      <c r="I60" s="487">
        <v>0</v>
      </c>
      <c r="J60" s="487">
        <v>0</v>
      </c>
      <c r="K60" s="487">
        <v>0</v>
      </c>
      <c r="L60" s="487">
        <v>0</v>
      </c>
      <c r="M60" s="487">
        <v>0</v>
      </c>
      <c r="N60" s="487">
        <v>0</v>
      </c>
      <c r="O60" s="487">
        <v>0</v>
      </c>
      <c r="P60" s="487">
        <v>0</v>
      </c>
      <c r="Q60" s="487">
        <v>0</v>
      </c>
      <c r="R60" s="487">
        <v>0</v>
      </c>
      <c r="S60" s="487">
        <v>0</v>
      </c>
      <c r="T60" s="429"/>
    </row>
    <row r="61" spans="1:20" s="432" customFormat="1" ht="12" customHeight="1">
      <c r="A61" s="466" t="s">
        <v>388</v>
      </c>
      <c r="B61" s="483">
        <v>0</v>
      </c>
      <c r="C61" s="483">
        <v>0</v>
      </c>
      <c r="D61" s="483">
        <v>0</v>
      </c>
      <c r="E61" s="483">
        <v>0</v>
      </c>
      <c r="F61" s="483">
        <v>0</v>
      </c>
      <c r="G61" s="483">
        <v>0</v>
      </c>
      <c r="H61" s="483">
        <v>0</v>
      </c>
      <c r="I61" s="483">
        <v>0</v>
      </c>
      <c r="J61" s="483">
        <v>0</v>
      </c>
      <c r="K61" s="483">
        <v>0</v>
      </c>
      <c r="L61" s="483">
        <v>0</v>
      </c>
      <c r="M61" s="483">
        <v>0</v>
      </c>
      <c r="N61" s="483">
        <v>0</v>
      </c>
      <c r="O61" s="483">
        <v>0</v>
      </c>
      <c r="P61" s="483">
        <v>0</v>
      </c>
      <c r="Q61" s="483">
        <v>0</v>
      </c>
      <c r="R61" s="483">
        <v>0</v>
      </c>
      <c r="S61" s="483">
        <v>0</v>
      </c>
      <c r="T61" s="429"/>
    </row>
    <row r="62" spans="1:20" s="432" customFormat="1" ht="12" customHeight="1">
      <c r="A62" s="433" t="s">
        <v>389</v>
      </c>
      <c r="B62" s="484">
        <v>0</v>
      </c>
      <c r="C62" s="484">
        <v>0</v>
      </c>
      <c r="D62" s="484">
        <v>0</v>
      </c>
      <c r="E62" s="484">
        <v>4.2146862687811835</v>
      </c>
      <c r="F62" s="484">
        <v>0</v>
      </c>
      <c r="G62" s="484">
        <v>0</v>
      </c>
      <c r="H62" s="484">
        <v>0</v>
      </c>
      <c r="I62" s="484">
        <v>0</v>
      </c>
      <c r="J62" s="484">
        <v>0</v>
      </c>
      <c r="K62" s="484">
        <v>0</v>
      </c>
      <c r="L62" s="484">
        <v>0</v>
      </c>
      <c r="M62" s="484">
        <v>0</v>
      </c>
      <c r="N62" s="484">
        <v>3.5095658232876934</v>
      </c>
      <c r="O62" s="484">
        <v>0</v>
      </c>
      <c r="P62" s="484">
        <v>0</v>
      </c>
      <c r="Q62" s="484">
        <v>0</v>
      </c>
      <c r="R62" s="484">
        <v>3.9950109867266415</v>
      </c>
      <c r="S62" s="484">
        <v>1.4454362357492736</v>
      </c>
      <c r="T62" s="429"/>
    </row>
    <row r="63" spans="1:20" s="432" customFormat="1" ht="12" customHeight="1">
      <c r="A63" s="430" t="s">
        <v>390</v>
      </c>
      <c r="B63" s="487">
        <v>0</v>
      </c>
      <c r="C63" s="487">
        <v>0</v>
      </c>
      <c r="D63" s="487">
        <v>0</v>
      </c>
      <c r="E63" s="487">
        <v>4.8214780356258986</v>
      </c>
      <c r="F63" s="487">
        <v>0</v>
      </c>
      <c r="G63" s="487">
        <v>0</v>
      </c>
      <c r="H63" s="487">
        <v>0</v>
      </c>
      <c r="I63" s="487">
        <v>0</v>
      </c>
      <c r="J63" s="487">
        <v>0</v>
      </c>
      <c r="K63" s="487">
        <v>0</v>
      </c>
      <c r="L63" s="487">
        <v>0</v>
      </c>
      <c r="M63" s="487">
        <v>0</v>
      </c>
      <c r="N63" s="487">
        <v>3.7619227343435728</v>
      </c>
      <c r="O63" s="487">
        <v>0</v>
      </c>
      <c r="P63" s="487">
        <v>0</v>
      </c>
      <c r="Q63" s="487">
        <v>0</v>
      </c>
      <c r="R63" s="487">
        <v>3.9146318812608873</v>
      </c>
      <c r="S63" s="487">
        <v>1.2805402665777561</v>
      </c>
      <c r="T63" s="429"/>
    </row>
    <row r="64" spans="1:20" s="429" customFormat="1" ht="12" customHeight="1">
      <c r="A64" s="537" t="s">
        <v>391</v>
      </c>
      <c r="B64" s="485">
        <v>7.4762849170455423</v>
      </c>
      <c r="C64" s="485">
        <v>62.715154762536073</v>
      </c>
      <c r="D64" s="485">
        <v>22.670263186663085</v>
      </c>
      <c r="E64" s="485">
        <v>42.234180110073218</v>
      </c>
      <c r="F64" s="485">
        <v>6.0327462095912541</v>
      </c>
      <c r="G64" s="485">
        <v>13.286871195787576</v>
      </c>
      <c r="H64" s="485">
        <v>15.169157977113167</v>
      </c>
      <c r="I64" s="485">
        <v>11.864930427248451</v>
      </c>
      <c r="J64" s="485">
        <v>8.8734394171755184</v>
      </c>
      <c r="K64" s="485">
        <v>23.857119402946594</v>
      </c>
      <c r="L64" s="485">
        <v>0</v>
      </c>
      <c r="M64" s="485">
        <v>15.646855833568335</v>
      </c>
      <c r="N64" s="485">
        <v>6.6994529475733033</v>
      </c>
      <c r="O64" s="485">
        <v>25.66413331011292</v>
      </c>
      <c r="P64" s="485">
        <v>12.83683202232894</v>
      </c>
      <c r="Q64" s="485">
        <v>7.0362215464279227</v>
      </c>
      <c r="R64" s="485">
        <v>1.1842791526043406</v>
      </c>
      <c r="S64" s="485">
        <v>16.091947102875601</v>
      </c>
    </row>
    <row r="65" spans="1:20" s="432" customFormat="1" ht="6.75" customHeight="1" thickBot="1">
      <c r="A65" s="440"/>
      <c r="B65" s="440"/>
      <c r="C65" s="441"/>
      <c r="D65" s="441"/>
      <c r="E65" s="441"/>
      <c r="F65" s="441"/>
      <c r="G65" s="441"/>
      <c r="H65" s="441"/>
      <c r="I65" s="441"/>
      <c r="J65" s="441"/>
      <c r="K65" s="441"/>
      <c r="L65" s="441"/>
      <c r="M65" s="441"/>
      <c r="N65" s="441"/>
      <c r="O65" s="441"/>
      <c r="P65" s="441"/>
      <c r="Q65" s="441"/>
      <c r="R65" s="441"/>
      <c r="S65" s="441"/>
      <c r="T65" s="429"/>
    </row>
    <row r="66" spans="1:20" s="432" customFormat="1" ht="12" customHeight="1" thickTop="1">
      <c r="A66" s="538" t="s">
        <v>41</v>
      </c>
      <c r="B66" s="538"/>
      <c r="T66" s="429"/>
    </row>
    <row r="67" spans="1:20" s="432" customFormat="1" ht="12" customHeight="1">
      <c r="A67" s="35" t="s">
        <v>124</v>
      </c>
      <c r="T67" s="429"/>
    </row>
    <row r="68" spans="1:20" s="432" customFormat="1" ht="12" customHeight="1">
      <c r="A68" s="35" t="s">
        <v>125</v>
      </c>
      <c r="T68" s="429"/>
    </row>
    <row r="69" spans="1:20" s="429" customFormat="1" ht="12" customHeight="1">
      <c r="A69" s="35" t="s">
        <v>126</v>
      </c>
      <c r="B69" s="432"/>
    </row>
    <row r="70" spans="1:20" s="426" customFormat="1" ht="12" customHeight="1">
      <c r="A70" s="35" t="s">
        <v>127</v>
      </c>
    </row>
    <row r="71" spans="1:20" ht="13.8">
      <c r="A71" s="35" t="s">
        <v>128</v>
      </c>
    </row>
    <row r="72" spans="1:20" ht="13.8">
      <c r="A72" s="35" t="s">
        <v>126</v>
      </c>
    </row>
    <row r="73" spans="1:20" ht="13.8">
      <c r="A73" s="35" t="s">
        <v>129</v>
      </c>
    </row>
    <row r="74" spans="1:20" ht="13.8">
      <c r="A74" s="35" t="s">
        <v>130</v>
      </c>
    </row>
    <row r="75" spans="1:20" ht="13.8">
      <c r="A75" s="35" t="s">
        <v>131</v>
      </c>
    </row>
    <row r="76" spans="1:20" ht="13.8">
      <c r="A76" s="35" t="s">
        <v>132</v>
      </c>
    </row>
    <row r="77" spans="1:20" ht="13.8">
      <c r="A77" s="35" t="s">
        <v>133</v>
      </c>
    </row>
    <row r="78" spans="1:20" ht="13.8">
      <c r="A78" s="35" t="s">
        <v>134</v>
      </c>
    </row>
    <row r="79" spans="1:20">
      <c r="A79" s="265"/>
    </row>
    <row r="80" spans="1:20" s="444" customFormat="1" ht="13.8">
      <c r="A80" s="35"/>
      <c r="C80" s="413"/>
      <c r="D80" s="413"/>
      <c r="E80" s="413"/>
      <c r="F80" s="413"/>
      <c r="G80" s="413"/>
      <c r="H80" s="413"/>
      <c r="I80" s="413"/>
      <c r="J80" s="413"/>
      <c r="K80" s="413"/>
      <c r="L80" s="413"/>
      <c r="M80" s="413"/>
      <c r="N80" s="413"/>
      <c r="O80" s="413"/>
      <c r="P80" s="413"/>
      <c r="Q80" s="413"/>
      <c r="R80" s="413"/>
      <c r="S80" s="413"/>
      <c r="T80" s="41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556DA-CE1B-4BC3-A3C9-08462C8133C6}">
  <sheetPr codeName="Hoja18"/>
  <dimension ref="A1:T79"/>
  <sheetViews>
    <sheetView showGridLines="0" zoomScale="70" zoomScaleNormal="70" workbookViewId="0"/>
  </sheetViews>
  <sheetFormatPr baseColWidth="10" defaultColWidth="7.6640625" defaultRowHeight="13.2"/>
  <cols>
    <col min="1" max="1" width="42.5546875" style="444" customWidth="1"/>
    <col min="2" max="2" width="14" style="444" customWidth="1"/>
    <col min="3" max="18" width="11.6640625" style="413" customWidth="1"/>
    <col min="19" max="19" width="11.33203125" style="413" customWidth="1"/>
    <col min="20" max="16384" width="7.6640625" style="413"/>
  </cols>
  <sheetData>
    <row r="1" spans="1:20" s="415" customFormat="1" ht="30" customHeight="1">
      <c r="A1" s="36" t="s">
        <v>33</v>
      </c>
      <c r="B1" s="36"/>
      <c r="C1" s="539"/>
      <c r="D1" s="539"/>
      <c r="E1" s="539"/>
      <c r="F1" s="539"/>
      <c r="G1" s="539"/>
      <c r="H1" s="539"/>
      <c r="I1" s="539"/>
      <c r="J1" s="539"/>
      <c r="K1" s="539"/>
      <c r="L1" s="539"/>
      <c r="M1" s="539"/>
      <c r="N1" s="539"/>
      <c r="O1" s="539"/>
      <c r="P1" s="539"/>
      <c r="Q1" s="539"/>
      <c r="R1" s="539"/>
    </row>
    <row r="2" spans="1:20" s="417" customFormat="1" ht="18" customHeight="1">
      <c r="A2" s="39" t="s">
        <v>136</v>
      </c>
      <c r="B2" s="39"/>
      <c r="C2" s="416"/>
      <c r="D2" s="416"/>
      <c r="E2" s="416"/>
      <c r="F2" s="416"/>
      <c r="G2" s="416"/>
      <c r="H2" s="416"/>
      <c r="I2" s="416"/>
      <c r="J2" s="416"/>
      <c r="K2" s="416"/>
      <c r="L2" s="416"/>
      <c r="M2" s="416"/>
      <c r="N2" s="416"/>
      <c r="O2" s="416"/>
      <c r="P2" s="416"/>
      <c r="Q2" s="416"/>
      <c r="R2" s="416"/>
    </row>
    <row r="3" spans="1:20" s="419" customFormat="1" ht="18.75" customHeight="1">
      <c r="A3" s="42" t="s">
        <v>443</v>
      </c>
      <c r="B3" s="42"/>
      <c r="C3" s="540"/>
      <c r="D3" s="540"/>
      <c r="E3" s="540"/>
      <c r="F3" s="540"/>
      <c r="G3" s="540"/>
      <c r="H3" s="540"/>
      <c r="I3" s="540"/>
      <c r="J3" s="540"/>
      <c r="K3" s="540"/>
      <c r="L3" s="540"/>
      <c r="M3" s="540"/>
      <c r="N3" s="540"/>
      <c r="O3" s="540"/>
      <c r="P3" s="540"/>
      <c r="Q3" s="540"/>
      <c r="R3" s="540"/>
    </row>
    <row r="4" spans="1:20" ht="7.5" customHeight="1" thickBot="1">
      <c r="A4" s="420"/>
      <c r="B4" s="420"/>
      <c r="C4" s="420"/>
      <c r="D4" s="420"/>
      <c r="E4" s="420"/>
      <c r="F4" s="420"/>
      <c r="G4" s="420"/>
      <c r="H4" s="420"/>
      <c r="I4" s="420"/>
      <c r="J4" s="420"/>
      <c r="K4" s="420"/>
      <c r="L4" s="420"/>
      <c r="M4" s="420"/>
      <c r="N4" s="420"/>
      <c r="O4" s="420"/>
      <c r="P4" s="420"/>
      <c r="Q4" s="420"/>
      <c r="R4" s="420"/>
    </row>
    <row r="5" spans="1:20" s="423" customFormat="1" ht="80.099999999999994" customHeight="1" thickTop="1">
      <c r="A5" s="421" t="s">
        <v>338</v>
      </c>
      <c r="B5" s="422" t="s">
        <v>178</v>
      </c>
      <c r="C5" s="422" t="s">
        <v>299</v>
      </c>
      <c r="D5" s="422" t="s">
        <v>180</v>
      </c>
      <c r="E5" s="422" t="s">
        <v>181</v>
      </c>
      <c r="F5" s="422" t="s">
        <v>182</v>
      </c>
      <c r="G5" s="459" t="s">
        <v>183</v>
      </c>
      <c r="H5" s="422" t="s">
        <v>184</v>
      </c>
      <c r="I5" s="422" t="s">
        <v>185</v>
      </c>
      <c r="J5" s="422" t="s">
        <v>186</v>
      </c>
      <c r="K5" s="394" t="s">
        <v>298</v>
      </c>
      <c r="L5" s="422" t="s">
        <v>188</v>
      </c>
      <c r="M5" s="215" t="s">
        <v>189</v>
      </c>
      <c r="N5" s="422" t="s">
        <v>190</v>
      </c>
      <c r="O5" s="422" t="s">
        <v>191</v>
      </c>
      <c r="P5" s="422" t="s">
        <v>192</v>
      </c>
      <c r="Q5" s="422" t="s">
        <v>193</v>
      </c>
      <c r="R5" s="422" t="s">
        <v>194</v>
      </c>
      <c r="S5" s="422" t="s">
        <v>401</v>
      </c>
      <c r="T5" s="415"/>
    </row>
    <row r="6" spans="1:20" s="425" customFormat="1" ht="2.25" customHeight="1">
      <c r="A6" s="424"/>
      <c r="B6" s="424"/>
      <c r="C6" s="424"/>
      <c r="D6" s="424"/>
      <c r="E6" s="424"/>
      <c r="F6" s="424"/>
      <c r="G6" s="424"/>
      <c r="H6" s="424"/>
      <c r="I6" s="424"/>
      <c r="J6" s="424"/>
      <c r="K6" s="424"/>
      <c r="L6" s="424"/>
      <c r="M6" s="424"/>
      <c r="N6" s="424"/>
      <c r="O6" s="424"/>
      <c r="P6" s="424"/>
      <c r="Q6" s="424"/>
      <c r="R6" s="424"/>
    </row>
    <row r="7" spans="1:20" s="425" customFormat="1" ht="5.25" customHeight="1">
      <c r="A7" s="426"/>
      <c r="B7" s="426"/>
    </row>
    <row r="8" spans="1:20" s="429" customFormat="1" ht="12" customHeight="1">
      <c r="A8" s="427" t="s">
        <v>339</v>
      </c>
      <c r="B8" s="541">
        <v>57.435044962517757</v>
      </c>
      <c r="C8" s="541">
        <v>7.4880147994362174</v>
      </c>
      <c r="D8" s="541">
        <v>60.813529244725459</v>
      </c>
      <c r="E8" s="541">
        <v>30.025425519497027</v>
      </c>
      <c r="F8" s="541">
        <v>45.904446139353091</v>
      </c>
      <c r="G8" s="541">
        <v>0</v>
      </c>
      <c r="H8" s="541">
        <v>48.808480974940068</v>
      </c>
      <c r="I8" s="541">
        <v>0</v>
      </c>
      <c r="J8" s="541">
        <v>64.415764404142237</v>
      </c>
      <c r="K8" s="541">
        <v>53.462458018345927</v>
      </c>
      <c r="L8" s="541">
        <v>0</v>
      </c>
      <c r="M8" s="541">
        <v>38.792731178308543</v>
      </c>
      <c r="N8" s="541">
        <v>0</v>
      </c>
      <c r="O8" s="541">
        <v>1.4073520894788822</v>
      </c>
      <c r="P8" s="541">
        <v>59.510083357915136</v>
      </c>
      <c r="Q8" s="541">
        <v>48.441771863371841</v>
      </c>
      <c r="R8" s="541">
        <v>0</v>
      </c>
      <c r="S8" s="541">
        <v>50.830368635346957</v>
      </c>
    </row>
    <row r="9" spans="1:20" s="429" customFormat="1" ht="12" customHeight="1">
      <c r="A9" s="430" t="s">
        <v>340</v>
      </c>
      <c r="B9" s="542">
        <v>59.182152078257388</v>
      </c>
      <c r="C9" s="542">
        <v>0</v>
      </c>
      <c r="D9" s="542">
        <v>76.81966888450124</v>
      </c>
      <c r="E9" s="542">
        <v>0</v>
      </c>
      <c r="F9" s="542">
        <v>0</v>
      </c>
      <c r="G9" s="542">
        <v>0</v>
      </c>
      <c r="H9" s="542">
        <v>67.924322165111235</v>
      </c>
      <c r="I9" s="542">
        <v>0</v>
      </c>
      <c r="J9" s="542">
        <v>0</v>
      </c>
      <c r="K9" s="542">
        <v>56.364274071056272</v>
      </c>
      <c r="L9" s="542">
        <v>0</v>
      </c>
      <c r="M9" s="542">
        <v>20.264207087012327</v>
      </c>
      <c r="N9" s="542">
        <v>0</v>
      </c>
      <c r="O9" s="542">
        <v>0</v>
      </c>
      <c r="P9" s="542">
        <v>75.189472958193164</v>
      </c>
      <c r="Q9" s="542">
        <v>0</v>
      </c>
      <c r="R9" s="542">
        <v>0</v>
      </c>
      <c r="S9" s="542">
        <v>63.759368737005481</v>
      </c>
    </row>
    <row r="10" spans="1:20" s="432" customFormat="1" ht="12" customHeight="1">
      <c r="A10" s="430" t="s">
        <v>341</v>
      </c>
      <c r="B10" s="542">
        <v>85.025416312284335</v>
      </c>
      <c r="C10" s="542">
        <v>0</v>
      </c>
      <c r="D10" s="542">
        <v>62.08568103360863</v>
      </c>
      <c r="E10" s="542">
        <v>0</v>
      </c>
      <c r="F10" s="542">
        <v>0</v>
      </c>
      <c r="G10" s="542">
        <v>0</v>
      </c>
      <c r="H10" s="542">
        <v>61.792104949050284</v>
      </c>
      <c r="I10" s="542">
        <v>0</v>
      </c>
      <c r="J10" s="542">
        <v>0</v>
      </c>
      <c r="K10" s="542">
        <v>0</v>
      </c>
      <c r="L10" s="542">
        <v>0</v>
      </c>
      <c r="M10" s="542">
        <v>182.39680120108156</v>
      </c>
      <c r="N10" s="542">
        <v>0</v>
      </c>
      <c r="O10" s="542">
        <v>0</v>
      </c>
      <c r="P10" s="542">
        <v>75.430838846777519</v>
      </c>
      <c r="Q10" s="542">
        <v>0</v>
      </c>
      <c r="R10" s="542">
        <v>0</v>
      </c>
      <c r="S10" s="542">
        <v>86.834768787581567</v>
      </c>
    </row>
    <row r="11" spans="1:20" s="432" customFormat="1" ht="12" customHeight="1">
      <c r="A11" s="433" t="s">
        <v>313</v>
      </c>
      <c r="B11" s="543">
        <v>29.762943536396925</v>
      </c>
      <c r="C11" s="543">
        <v>0</v>
      </c>
      <c r="D11" s="543">
        <v>66.650280415082037</v>
      </c>
      <c r="E11" s="543">
        <v>0</v>
      </c>
      <c r="F11" s="543">
        <v>0</v>
      </c>
      <c r="G11" s="543">
        <v>0</v>
      </c>
      <c r="H11" s="543">
        <v>79.530025225314262</v>
      </c>
      <c r="I11" s="543">
        <v>0</v>
      </c>
      <c r="J11" s="543">
        <v>65.997381601847238</v>
      </c>
      <c r="K11" s="543">
        <v>100.17549762148236</v>
      </c>
      <c r="L11" s="543">
        <v>0</v>
      </c>
      <c r="M11" s="543">
        <v>71.347919594922587</v>
      </c>
      <c r="N11" s="543">
        <v>0</v>
      </c>
      <c r="O11" s="543">
        <v>0</v>
      </c>
      <c r="P11" s="543">
        <v>84.443077846588324</v>
      </c>
      <c r="Q11" s="543">
        <v>0</v>
      </c>
      <c r="R11" s="543">
        <v>0</v>
      </c>
      <c r="S11" s="543">
        <v>84.430210403691348</v>
      </c>
    </row>
    <row r="12" spans="1:20" s="432" customFormat="1" ht="12" customHeight="1">
      <c r="A12" s="430" t="s">
        <v>342</v>
      </c>
      <c r="B12" s="542">
        <v>63.319141831538531</v>
      </c>
      <c r="C12" s="542">
        <v>0</v>
      </c>
      <c r="D12" s="542">
        <v>55.947712418300654</v>
      </c>
      <c r="E12" s="542">
        <v>0</v>
      </c>
      <c r="F12" s="542">
        <v>0</v>
      </c>
      <c r="G12" s="542">
        <v>0</v>
      </c>
      <c r="H12" s="542">
        <v>66.44073408856022</v>
      </c>
      <c r="I12" s="542">
        <v>0</v>
      </c>
      <c r="J12" s="542">
        <v>0</v>
      </c>
      <c r="K12" s="542">
        <v>0</v>
      </c>
      <c r="L12" s="542">
        <v>0</v>
      </c>
      <c r="M12" s="542">
        <v>0</v>
      </c>
      <c r="N12" s="542">
        <v>0</v>
      </c>
      <c r="O12" s="542">
        <v>0</v>
      </c>
      <c r="P12" s="542">
        <v>0</v>
      </c>
      <c r="Q12" s="542">
        <v>0</v>
      </c>
      <c r="R12" s="542">
        <v>0</v>
      </c>
      <c r="S12" s="542">
        <v>66.07110178758731</v>
      </c>
    </row>
    <row r="13" spans="1:20" s="432" customFormat="1" ht="12" customHeight="1">
      <c r="A13" s="430" t="s">
        <v>343</v>
      </c>
      <c r="B13" s="542">
        <v>0</v>
      </c>
      <c r="C13" s="542">
        <v>0</v>
      </c>
      <c r="D13" s="542">
        <v>0</v>
      </c>
      <c r="E13" s="542">
        <v>0</v>
      </c>
      <c r="F13" s="542">
        <v>0</v>
      </c>
      <c r="G13" s="542">
        <v>0</v>
      </c>
      <c r="H13" s="542">
        <v>0</v>
      </c>
      <c r="I13" s="542">
        <v>0</v>
      </c>
      <c r="J13" s="542">
        <v>0</v>
      </c>
      <c r="K13" s="542">
        <v>0</v>
      </c>
      <c r="L13" s="542">
        <v>0</v>
      </c>
      <c r="M13" s="542">
        <v>0</v>
      </c>
      <c r="N13" s="542">
        <v>0</v>
      </c>
      <c r="O13" s="542">
        <v>0</v>
      </c>
      <c r="P13" s="542">
        <v>0</v>
      </c>
      <c r="Q13" s="542">
        <v>0</v>
      </c>
      <c r="R13" s="542">
        <v>0</v>
      </c>
      <c r="S13" s="542">
        <v>0</v>
      </c>
    </row>
    <row r="14" spans="1:20" s="432" customFormat="1" ht="12" customHeight="1">
      <c r="A14" s="433" t="s">
        <v>312</v>
      </c>
      <c r="B14" s="543">
        <v>0</v>
      </c>
      <c r="C14" s="543">
        <v>0</v>
      </c>
      <c r="D14" s="543">
        <v>62.086168737660607</v>
      </c>
      <c r="E14" s="543">
        <v>0</v>
      </c>
      <c r="F14" s="543">
        <v>0</v>
      </c>
      <c r="G14" s="543">
        <v>0</v>
      </c>
      <c r="H14" s="543">
        <v>41.772887070361222</v>
      </c>
      <c r="I14" s="543">
        <v>0</v>
      </c>
      <c r="J14" s="543">
        <v>66.350602616096424</v>
      </c>
      <c r="K14" s="543">
        <v>31.916706175400943</v>
      </c>
      <c r="L14" s="543">
        <v>0</v>
      </c>
      <c r="M14" s="543">
        <v>23.363503853357145</v>
      </c>
      <c r="N14" s="543">
        <v>0</v>
      </c>
      <c r="O14" s="543">
        <v>0</v>
      </c>
      <c r="P14" s="543">
        <v>81.215107985400792</v>
      </c>
      <c r="Q14" s="543">
        <v>0</v>
      </c>
      <c r="R14" s="543">
        <v>0</v>
      </c>
      <c r="S14" s="543">
        <v>53.306181297793387</v>
      </c>
    </row>
    <row r="15" spans="1:20" s="432" customFormat="1" ht="12" customHeight="1">
      <c r="A15" s="430" t="s">
        <v>344</v>
      </c>
      <c r="B15" s="542">
        <v>0</v>
      </c>
      <c r="C15" s="542">
        <v>0</v>
      </c>
      <c r="D15" s="542">
        <v>0</v>
      </c>
      <c r="E15" s="542">
        <v>0</v>
      </c>
      <c r="F15" s="542">
        <v>0</v>
      </c>
      <c r="G15" s="542">
        <v>0</v>
      </c>
      <c r="H15" s="542">
        <v>34.125940787213054</v>
      </c>
      <c r="I15" s="542">
        <v>0</v>
      </c>
      <c r="J15" s="542">
        <v>0</v>
      </c>
      <c r="K15" s="542">
        <v>67.692727803463299</v>
      </c>
      <c r="L15" s="542">
        <v>0</v>
      </c>
      <c r="M15" s="542">
        <v>51.224291730313176</v>
      </c>
      <c r="N15" s="542">
        <v>0</v>
      </c>
      <c r="O15" s="542">
        <v>0</v>
      </c>
      <c r="P15" s="542">
        <v>68.011437702572039</v>
      </c>
      <c r="Q15" s="542">
        <v>0</v>
      </c>
      <c r="R15" s="542">
        <v>0</v>
      </c>
      <c r="S15" s="542">
        <v>61.995068757176455</v>
      </c>
    </row>
    <row r="16" spans="1:20" s="432" customFormat="1" ht="12" customHeight="1">
      <c r="A16" s="430" t="s">
        <v>345</v>
      </c>
      <c r="B16" s="542">
        <v>0</v>
      </c>
      <c r="C16" s="542">
        <v>0</v>
      </c>
      <c r="D16" s="542">
        <v>0</v>
      </c>
      <c r="E16" s="542">
        <v>0</v>
      </c>
      <c r="F16" s="542">
        <v>0</v>
      </c>
      <c r="G16" s="542">
        <v>0</v>
      </c>
      <c r="H16" s="542">
        <v>72.54978131589273</v>
      </c>
      <c r="I16" s="542">
        <v>0</v>
      </c>
      <c r="J16" s="542">
        <v>0</v>
      </c>
      <c r="K16" s="542">
        <v>92.420224988320811</v>
      </c>
      <c r="L16" s="542">
        <v>0</v>
      </c>
      <c r="M16" s="542">
        <v>78.693830854733761</v>
      </c>
      <c r="N16" s="542">
        <v>0</v>
      </c>
      <c r="O16" s="542">
        <v>0</v>
      </c>
      <c r="P16" s="542">
        <v>82.073644568345841</v>
      </c>
      <c r="Q16" s="542">
        <v>0</v>
      </c>
      <c r="R16" s="542">
        <v>0</v>
      </c>
      <c r="S16" s="542">
        <v>81.92155989226022</v>
      </c>
    </row>
    <row r="17" spans="1:19" s="432" customFormat="1" ht="12" customHeight="1">
      <c r="A17" s="433" t="s">
        <v>346</v>
      </c>
      <c r="B17" s="543">
        <v>0</v>
      </c>
      <c r="C17" s="543">
        <v>0</v>
      </c>
      <c r="D17" s="543">
        <v>0</v>
      </c>
      <c r="E17" s="543">
        <v>0</v>
      </c>
      <c r="F17" s="543">
        <v>0</v>
      </c>
      <c r="G17" s="543">
        <v>0</v>
      </c>
      <c r="H17" s="543">
        <v>0.56016242970952335</v>
      </c>
      <c r="I17" s="543">
        <v>0</v>
      </c>
      <c r="J17" s="543">
        <v>0</v>
      </c>
      <c r="K17" s="543">
        <v>2.7976343827149632</v>
      </c>
      <c r="L17" s="543">
        <v>0</v>
      </c>
      <c r="M17" s="543">
        <v>0.87770139280834802</v>
      </c>
      <c r="N17" s="543">
        <v>0</v>
      </c>
      <c r="O17" s="543">
        <v>1.4073520894788822</v>
      </c>
      <c r="P17" s="543">
        <v>0.90054790300713294</v>
      </c>
      <c r="Q17" s="543">
        <v>0</v>
      </c>
      <c r="R17" s="543">
        <v>0</v>
      </c>
      <c r="S17" s="543">
        <v>1.2395052905582871</v>
      </c>
    </row>
    <row r="18" spans="1:19" s="432" customFormat="1" ht="12" customHeight="1">
      <c r="A18" s="430" t="s">
        <v>347</v>
      </c>
      <c r="B18" s="542">
        <v>0</v>
      </c>
      <c r="C18" s="542">
        <v>0</v>
      </c>
      <c r="D18" s="542">
        <v>0</v>
      </c>
      <c r="E18" s="542">
        <v>0</v>
      </c>
      <c r="F18" s="542">
        <v>0</v>
      </c>
      <c r="G18" s="542">
        <v>0</v>
      </c>
      <c r="H18" s="542">
        <v>0</v>
      </c>
      <c r="I18" s="542">
        <v>0</v>
      </c>
      <c r="J18" s="542">
        <v>0</v>
      </c>
      <c r="K18" s="542">
        <v>0</v>
      </c>
      <c r="L18" s="542">
        <v>0</v>
      </c>
      <c r="M18" s="542">
        <v>0</v>
      </c>
      <c r="N18" s="542">
        <v>0</v>
      </c>
      <c r="O18" s="542">
        <v>0</v>
      </c>
      <c r="P18" s="542">
        <v>0</v>
      </c>
      <c r="Q18" s="542">
        <v>0</v>
      </c>
      <c r="R18" s="542">
        <v>0</v>
      </c>
      <c r="S18" s="542">
        <v>0</v>
      </c>
    </row>
    <row r="19" spans="1:19" s="432" customFormat="1" ht="12" customHeight="1">
      <c r="A19" s="430" t="s">
        <v>348</v>
      </c>
      <c r="B19" s="542">
        <v>66.487935920165398</v>
      </c>
      <c r="C19" s="542">
        <v>0</v>
      </c>
      <c r="D19" s="542">
        <v>71.355489807299094</v>
      </c>
      <c r="E19" s="542">
        <v>0</v>
      </c>
      <c r="F19" s="542">
        <v>0</v>
      </c>
      <c r="G19" s="542">
        <v>0</v>
      </c>
      <c r="H19" s="542">
        <v>71.553060268728501</v>
      </c>
      <c r="I19" s="542">
        <v>0</v>
      </c>
      <c r="J19" s="542">
        <v>65.040410549443735</v>
      </c>
      <c r="K19" s="542">
        <v>76.742852590644773</v>
      </c>
      <c r="L19" s="542">
        <v>0</v>
      </c>
      <c r="M19" s="542">
        <v>71.395109590849344</v>
      </c>
      <c r="N19" s="542">
        <v>0</v>
      </c>
      <c r="O19" s="542">
        <v>0</v>
      </c>
      <c r="P19" s="542">
        <v>77.669608706679753</v>
      </c>
      <c r="Q19" s="542">
        <v>0</v>
      </c>
      <c r="R19" s="542">
        <v>0</v>
      </c>
      <c r="S19" s="542">
        <v>74.441316802882056</v>
      </c>
    </row>
    <row r="20" spans="1:19" s="432" customFormat="1" ht="12" customHeight="1">
      <c r="A20" s="433" t="s">
        <v>349</v>
      </c>
      <c r="B20" s="543">
        <v>54.568068747173228</v>
      </c>
      <c r="C20" s="543">
        <v>0</v>
      </c>
      <c r="D20" s="543">
        <v>77.520215633423177</v>
      </c>
      <c r="E20" s="543">
        <v>0</v>
      </c>
      <c r="F20" s="543">
        <v>0</v>
      </c>
      <c r="G20" s="543">
        <v>0</v>
      </c>
      <c r="H20" s="543">
        <v>73.663983526997896</v>
      </c>
      <c r="I20" s="543">
        <v>0</v>
      </c>
      <c r="J20" s="543">
        <v>0</v>
      </c>
      <c r="K20" s="543">
        <v>83.842152253066786</v>
      </c>
      <c r="L20" s="543">
        <v>0</v>
      </c>
      <c r="M20" s="543">
        <v>72.926384799155514</v>
      </c>
      <c r="N20" s="543">
        <v>0</v>
      </c>
      <c r="O20" s="543">
        <v>0</v>
      </c>
      <c r="P20" s="543">
        <v>79.987969444197361</v>
      </c>
      <c r="Q20" s="543">
        <v>0</v>
      </c>
      <c r="R20" s="543">
        <v>0</v>
      </c>
      <c r="S20" s="543">
        <v>79.361043829840952</v>
      </c>
    </row>
    <row r="21" spans="1:19" s="432" customFormat="1" ht="12" customHeight="1">
      <c r="A21" s="430" t="s">
        <v>350</v>
      </c>
      <c r="B21" s="542">
        <v>54.222328244274806</v>
      </c>
      <c r="C21" s="542">
        <v>0</v>
      </c>
      <c r="D21" s="542">
        <v>36.912751677852349</v>
      </c>
      <c r="E21" s="542">
        <v>0</v>
      </c>
      <c r="F21" s="542">
        <v>0</v>
      </c>
      <c r="G21" s="542">
        <v>0</v>
      </c>
      <c r="H21" s="542">
        <v>0</v>
      </c>
      <c r="I21" s="542">
        <v>0</v>
      </c>
      <c r="J21" s="542">
        <v>0</v>
      </c>
      <c r="K21" s="542">
        <v>0</v>
      </c>
      <c r="L21" s="542">
        <v>0</v>
      </c>
      <c r="M21" s="542">
        <v>0</v>
      </c>
      <c r="N21" s="542">
        <v>0</v>
      </c>
      <c r="O21" s="542">
        <v>0</v>
      </c>
      <c r="P21" s="542">
        <v>0</v>
      </c>
      <c r="Q21" s="542">
        <v>0</v>
      </c>
      <c r="R21" s="542">
        <v>0</v>
      </c>
      <c r="S21" s="542">
        <v>53.073496659242771</v>
      </c>
    </row>
    <row r="22" spans="1:19" s="432" customFormat="1" ht="12" customHeight="1">
      <c r="A22" s="430" t="s">
        <v>351</v>
      </c>
      <c r="B22" s="542">
        <v>61.319351705718091</v>
      </c>
      <c r="C22" s="542">
        <v>0</v>
      </c>
      <c r="D22" s="542">
        <v>92.789802708970527</v>
      </c>
      <c r="E22" s="542">
        <v>0</v>
      </c>
      <c r="F22" s="542">
        <v>0</v>
      </c>
      <c r="G22" s="542">
        <v>0</v>
      </c>
      <c r="H22" s="542">
        <v>63.536034012994399</v>
      </c>
      <c r="I22" s="542">
        <v>0</v>
      </c>
      <c r="J22" s="542">
        <v>66.709470304975923</v>
      </c>
      <c r="K22" s="542">
        <v>75.756390074342335</v>
      </c>
      <c r="L22" s="542">
        <v>0</v>
      </c>
      <c r="M22" s="542">
        <v>-18.795858191044367</v>
      </c>
      <c r="N22" s="542">
        <v>0</v>
      </c>
      <c r="O22" s="542">
        <v>0</v>
      </c>
      <c r="P22" s="542">
        <v>82.829999367254516</v>
      </c>
      <c r="Q22" s="542">
        <v>0</v>
      </c>
      <c r="R22" s="542">
        <v>0</v>
      </c>
      <c r="S22" s="542">
        <v>76.78746367093035</v>
      </c>
    </row>
    <row r="23" spans="1:19" s="432" customFormat="1" ht="12" customHeight="1">
      <c r="A23" s="433" t="s">
        <v>352</v>
      </c>
      <c r="B23" s="543">
        <v>45.910254682657317</v>
      </c>
      <c r="C23" s="543">
        <v>0</v>
      </c>
      <c r="D23" s="543">
        <v>42.844281427142377</v>
      </c>
      <c r="E23" s="543">
        <v>0</v>
      </c>
      <c r="F23" s="543">
        <v>0</v>
      </c>
      <c r="G23" s="543">
        <v>0</v>
      </c>
      <c r="H23" s="543">
        <v>64.265955535017454</v>
      </c>
      <c r="I23" s="543">
        <v>0</v>
      </c>
      <c r="J23" s="543">
        <v>0</v>
      </c>
      <c r="K23" s="543">
        <v>77.306791831430857</v>
      </c>
      <c r="L23" s="543">
        <v>0</v>
      </c>
      <c r="M23" s="543">
        <v>56.389490908946826</v>
      </c>
      <c r="N23" s="543">
        <v>0</v>
      </c>
      <c r="O23" s="543">
        <v>0</v>
      </c>
      <c r="P23" s="543">
        <v>62.244616914372209</v>
      </c>
      <c r="Q23" s="543">
        <v>0</v>
      </c>
      <c r="R23" s="543">
        <v>0</v>
      </c>
      <c r="S23" s="543">
        <v>63.242538965237472</v>
      </c>
    </row>
    <row r="24" spans="1:19" s="432" customFormat="1" ht="12" customHeight="1">
      <c r="A24" s="430" t="s">
        <v>353</v>
      </c>
      <c r="B24" s="542">
        <v>51.645890740497748</v>
      </c>
      <c r="C24" s="542">
        <v>0</v>
      </c>
      <c r="D24" s="542">
        <v>69.97864589875644</v>
      </c>
      <c r="E24" s="542">
        <v>0</v>
      </c>
      <c r="F24" s="542">
        <v>0</v>
      </c>
      <c r="G24" s="542">
        <v>0</v>
      </c>
      <c r="H24" s="542">
        <v>63.770936483959836</v>
      </c>
      <c r="I24" s="542">
        <v>0</v>
      </c>
      <c r="J24" s="542">
        <v>0</v>
      </c>
      <c r="K24" s="542">
        <v>54.491702566539601</v>
      </c>
      <c r="L24" s="542">
        <v>0</v>
      </c>
      <c r="M24" s="542">
        <v>57.566013233566274</v>
      </c>
      <c r="N24" s="542">
        <v>0</v>
      </c>
      <c r="O24" s="542">
        <v>0</v>
      </c>
      <c r="P24" s="542">
        <v>57.926415105940201</v>
      </c>
      <c r="Q24" s="542">
        <v>0</v>
      </c>
      <c r="R24" s="542">
        <v>0</v>
      </c>
      <c r="S24" s="542">
        <v>58.241785008827065</v>
      </c>
    </row>
    <row r="25" spans="1:19" s="432" customFormat="1" ht="12" customHeight="1">
      <c r="A25" s="430" t="s">
        <v>354</v>
      </c>
      <c r="B25" s="542">
        <v>0</v>
      </c>
      <c r="C25" s="542">
        <v>0</v>
      </c>
      <c r="D25" s="542">
        <v>0</v>
      </c>
      <c r="E25" s="542">
        <v>0</v>
      </c>
      <c r="F25" s="542">
        <v>0</v>
      </c>
      <c r="G25" s="542">
        <v>0</v>
      </c>
      <c r="H25" s="542">
        <v>0</v>
      </c>
      <c r="I25" s="542">
        <v>0</v>
      </c>
      <c r="J25" s="542">
        <v>0</v>
      </c>
      <c r="K25" s="542">
        <v>0</v>
      </c>
      <c r="L25" s="542">
        <v>0</v>
      </c>
      <c r="M25" s="542">
        <v>0</v>
      </c>
      <c r="N25" s="542">
        <v>0</v>
      </c>
      <c r="O25" s="542">
        <v>0</v>
      </c>
      <c r="P25" s="542">
        <v>0</v>
      </c>
      <c r="Q25" s="542">
        <v>0</v>
      </c>
      <c r="R25" s="542">
        <v>0</v>
      </c>
      <c r="S25" s="542">
        <v>0</v>
      </c>
    </row>
    <row r="26" spans="1:19" s="432" customFormat="1" ht="12" customHeight="1">
      <c r="A26" s="433" t="s">
        <v>355</v>
      </c>
      <c r="B26" s="543">
        <v>70.722433460076047</v>
      </c>
      <c r="C26" s="543">
        <v>8.1019383191375809</v>
      </c>
      <c r="D26" s="543">
        <v>20.419973766727733</v>
      </c>
      <c r="E26" s="543">
        <v>0</v>
      </c>
      <c r="F26" s="543">
        <v>0</v>
      </c>
      <c r="G26" s="543">
        <v>0</v>
      </c>
      <c r="H26" s="543">
        <v>6.0151195608971673</v>
      </c>
      <c r="I26" s="543">
        <v>0</v>
      </c>
      <c r="J26" s="543">
        <v>0</v>
      </c>
      <c r="K26" s="543">
        <v>58.251057827926658</v>
      </c>
      <c r="L26" s="543">
        <v>0</v>
      </c>
      <c r="M26" s="543">
        <v>0.33601052607260556</v>
      </c>
      <c r="N26" s="543">
        <v>0</v>
      </c>
      <c r="O26" s="543">
        <v>0</v>
      </c>
      <c r="P26" s="543">
        <v>8.1566507661329393</v>
      </c>
      <c r="Q26" s="543">
        <v>0</v>
      </c>
      <c r="R26" s="543">
        <v>0</v>
      </c>
      <c r="S26" s="543">
        <v>4.6386836428876865</v>
      </c>
    </row>
    <row r="27" spans="1:19" s="432" customFormat="1" ht="12" customHeight="1">
      <c r="A27" s="430" t="s">
        <v>356</v>
      </c>
      <c r="B27" s="542">
        <v>0</v>
      </c>
      <c r="C27" s="542">
        <v>0</v>
      </c>
      <c r="D27" s="542">
        <v>57300</v>
      </c>
      <c r="E27" s="542">
        <v>0</v>
      </c>
      <c r="F27" s="542">
        <v>0</v>
      </c>
      <c r="G27" s="542">
        <v>0</v>
      </c>
      <c r="H27" s="542">
        <v>25.382292341359008</v>
      </c>
      <c r="I27" s="542">
        <v>0</v>
      </c>
      <c r="J27" s="542">
        <v>0</v>
      </c>
      <c r="K27" s="542">
        <v>88.701322962484923</v>
      </c>
      <c r="L27" s="542">
        <v>0</v>
      </c>
      <c r="M27" s="542">
        <v>-19.008476060855152</v>
      </c>
      <c r="N27" s="542">
        <v>0</v>
      </c>
      <c r="O27" s="542">
        <v>0</v>
      </c>
      <c r="P27" s="542">
        <v>70.201460315578345</v>
      </c>
      <c r="Q27" s="542">
        <v>0</v>
      </c>
      <c r="R27" s="542">
        <v>0</v>
      </c>
      <c r="S27" s="542">
        <v>55.717415237692904</v>
      </c>
    </row>
    <row r="28" spans="1:19" s="432" customFormat="1" ht="12" customHeight="1">
      <c r="A28" s="430" t="s">
        <v>357</v>
      </c>
      <c r="B28" s="542">
        <v>57.01910828025477</v>
      </c>
      <c r="C28" s="542">
        <v>0</v>
      </c>
      <c r="D28" s="542">
        <v>38.951338513883513</v>
      </c>
      <c r="E28" s="542">
        <v>0</v>
      </c>
      <c r="F28" s="542">
        <v>0</v>
      </c>
      <c r="G28" s="542">
        <v>0</v>
      </c>
      <c r="H28" s="542">
        <v>29.841966663320797</v>
      </c>
      <c r="I28" s="542">
        <v>0</v>
      </c>
      <c r="J28" s="542">
        <v>0</v>
      </c>
      <c r="K28" s="542">
        <v>36.131433581196021</v>
      </c>
      <c r="L28" s="542">
        <v>0</v>
      </c>
      <c r="M28" s="542">
        <v>27.591828144549346</v>
      </c>
      <c r="N28" s="542">
        <v>0</v>
      </c>
      <c r="O28" s="542">
        <v>0</v>
      </c>
      <c r="P28" s="542">
        <v>19.380343141658219</v>
      </c>
      <c r="Q28" s="542">
        <v>0</v>
      </c>
      <c r="R28" s="542">
        <v>0</v>
      </c>
      <c r="S28" s="542">
        <v>29.85501475962803</v>
      </c>
    </row>
    <row r="29" spans="1:19" s="432" customFormat="1" ht="12" customHeight="1">
      <c r="A29" s="433" t="s">
        <v>358</v>
      </c>
      <c r="B29" s="543">
        <v>0</v>
      </c>
      <c r="C29" s="543">
        <v>0</v>
      </c>
      <c r="D29" s="543">
        <v>0</v>
      </c>
      <c r="E29" s="543">
        <v>0</v>
      </c>
      <c r="F29" s="543">
        <v>0</v>
      </c>
      <c r="G29" s="543">
        <v>0</v>
      </c>
      <c r="H29" s="543">
        <v>68.221382351256935</v>
      </c>
      <c r="I29" s="543">
        <v>0</v>
      </c>
      <c r="J29" s="543">
        <v>0</v>
      </c>
      <c r="K29" s="543">
        <v>11.122103515304575</v>
      </c>
      <c r="L29" s="543">
        <v>0</v>
      </c>
      <c r="M29" s="543">
        <v>92.999175627212239</v>
      </c>
      <c r="N29" s="543">
        <v>0</v>
      </c>
      <c r="O29" s="543">
        <v>0</v>
      </c>
      <c r="P29" s="543">
        <v>89.229516755599207</v>
      </c>
      <c r="Q29" s="543">
        <v>0</v>
      </c>
      <c r="R29" s="543">
        <v>0</v>
      </c>
      <c r="S29" s="543">
        <v>80.839939816005227</v>
      </c>
    </row>
    <row r="30" spans="1:19" s="432" customFormat="1" ht="12" customHeight="1">
      <c r="A30" s="430" t="s">
        <v>359</v>
      </c>
      <c r="B30" s="487">
        <v>0</v>
      </c>
      <c r="C30" s="487">
        <v>0</v>
      </c>
      <c r="D30" s="487">
        <v>0</v>
      </c>
      <c r="E30" s="487">
        <v>0</v>
      </c>
      <c r="F30" s="487">
        <v>0</v>
      </c>
      <c r="G30" s="487">
        <v>0</v>
      </c>
      <c r="H30" s="487">
        <v>0</v>
      </c>
      <c r="I30" s="487">
        <v>0</v>
      </c>
      <c r="J30" s="487">
        <v>0</v>
      </c>
      <c r="K30" s="487">
        <v>0</v>
      </c>
      <c r="L30" s="487">
        <v>0</v>
      </c>
      <c r="M30" s="487">
        <v>0</v>
      </c>
      <c r="N30" s="487">
        <v>0</v>
      </c>
      <c r="O30" s="487">
        <v>0</v>
      </c>
      <c r="P30" s="487">
        <v>0</v>
      </c>
      <c r="Q30" s="487">
        <v>0</v>
      </c>
      <c r="R30" s="487">
        <v>0</v>
      </c>
      <c r="S30" s="487">
        <v>0</v>
      </c>
    </row>
    <row r="31" spans="1:19" s="432" customFormat="1" ht="12" customHeight="1">
      <c r="A31" s="430" t="s">
        <v>360</v>
      </c>
      <c r="B31" s="487">
        <v>47.117857825354847</v>
      </c>
      <c r="C31" s="487">
        <v>0</v>
      </c>
      <c r="D31" s="487">
        <v>65.640011494588649</v>
      </c>
      <c r="E31" s="487">
        <v>44.549735215870037</v>
      </c>
      <c r="F31" s="487">
        <v>44.441180707056155</v>
      </c>
      <c r="G31" s="487">
        <v>0</v>
      </c>
      <c r="H31" s="487">
        <v>75.819439102511737</v>
      </c>
      <c r="I31" s="487">
        <v>0</v>
      </c>
      <c r="J31" s="487">
        <v>64.277725194139805</v>
      </c>
      <c r="K31" s="487">
        <v>0</v>
      </c>
      <c r="L31" s="487">
        <v>0</v>
      </c>
      <c r="M31" s="487">
        <v>0</v>
      </c>
      <c r="N31" s="487">
        <v>0</v>
      </c>
      <c r="O31" s="487">
        <v>0</v>
      </c>
      <c r="P31" s="487">
        <v>84.18163780608036</v>
      </c>
      <c r="Q31" s="487">
        <v>46.992358166564692</v>
      </c>
      <c r="R31" s="487">
        <v>0</v>
      </c>
      <c r="S31" s="487">
        <v>53.840108037170118</v>
      </c>
    </row>
    <row r="32" spans="1:19" s="432" customFormat="1" ht="12" customHeight="1">
      <c r="A32" s="433" t="s">
        <v>361</v>
      </c>
      <c r="B32" s="484">
        <v>0</v>
      </c>
      <c r="C32" s="484">
        <v>0</v>
      </c>
      <c r="D32" s="484">
        <v>0</v>
      </c>
      <c r="E32" s="484">
        <v>0</v>
      </c>
      <c r="F32" s="484">
        <v>0</v>
      </c>
      <c r="G32" s="484">
        <v>0</v>
      </c>
      <c r="H32" s="484">
        <v>0</v>
      </c>
      <c r="I32" s="484">
        <v>0</v>
      </c>
      <c r="J32" s="484">
        <v>0</v>
      </c>
      <c r="K32" s="484">
        <v>0</v>
      </c>
      <c r="L32" s="484">
        <v>0</v>
      </c>
      <c r="M32" s="484">
        <v>69.206656277428493</v>
      </c>
      <c r="N32" s="484">
        <v>0</v>
      </c>
      <c r="O32" s="484">
        <v>0</v>
      </c>
      <c r="P32" s="484">
        <v>0</v>
      </c>
      <c r="Q32" s="484">
        <v>0</v>
      </c>
      <c r="R32" s="484">
        <v>0</v>
      </c>
      <c r="S32" s="484">
        <v>69.206656277428493</v>
      </c>
    </row>
    <row r="33" spans="1:19" s="432" customFormat="1" ht="12" customHeight="1">
      <c r="A33" s="430" t="s">
        <v>362</v>
      </c>
      <c r="B33" s="487">
        <v>0</v>
      </c>
      <c r="C33" s="487">
        <v>34.264159945134402</v>
      </c>
      <c r="D33" s="487">
        <v>-3.6144578313253009</v>
      </c>
      <c r="E33" s="487">
        <v>0</v>
      </c>
      <c r="F33" s="487">
        <v>0</v>
      </c>
      <c r="G33" s="487">
        <v>0</v>
      </c>
      <c r="H33" s="487">
        <v>70.581472296678555</v>
      </c>
      <c r="I33" s="487">
        <v>0</v>
      </c>
      <c r="J33" s="487">
        <v>0</v>
      </c>
      <c r="K33" s="487">
        <v>0</v>
      </c>
      <c r="L33" s="487">
        <v>0</v>
      </c>
      <c r="M33" s="487">
        <v>60.723347275714026</v>
      </c>
      <c r="N33" s="487">
        <v>0</v>
      </c>
      <c r="O33" s="487">
        <v>0</v>
      </c>
      <c r="P33" s="487">
        <v>45.713894184176922</v>
      </c>
      <c r="Q33" s="487">
        <v>0</v>
      </c>
      <c r="R33" s="487">
        <v>0</v>
      </c>
      <c r="S33" s="487">
        <v>53.378775000221914</v>
      </c>
    </row>
    <row r="34" spans="1:19" s="432" customFormat="1" ht="12" customHeight="1">
      <c r="A34" s="430" t="s">
        <v>363</v>
      </c>
      <c r="B34" s="487">
        <v>59.197921453568526</v>
      </c>
      <c r="C34" s="487">
        <v>0</v>
      </c>
      <c r="D34" s="487">
        <v>55.928852829937249</v>
      </c>
      <c r="E34" s="487">
        <v>0</v>
      </c>
      <c r="F34" s="487">
        <v>0</v>
      </c>
      <c r="G34" s="487">
        <v>0</v>
      </c>
      <c r="H34" s="487">
        <v>57.711954987198865</v>
      </c>
      <c r="I34" s="487">
        <v>0</v>
      </c>
      <c r="J34" s="487">
        <v>63.332957637625384</v>
      </c>
      <c r="K34" s="487">
        <v>70.693810737422282</v>
      </c>
      <c r="L34" s="487">
        <v>0</v>
      </c>
      <c r="M34" s="487">
        <v>83.568173127463425</v>
      </c>
      <c r="N34" s="487">
        <v>0</v>
      </c>
      <c r="O34" s="487">
        <v>0</v>
      </c>
      <c r="P34" s="487">
        <v>62.805726477486637</v>
      </c>
      <c r="Q34" s="487">
        <v>0</v>
      </c>
      <c r="R34" s="487">
        <v>0</v>
      </c>
      <c r="S34" s="487">
        <v>68.946155975542496</v>
      </c>
    </row>
    <row r="35" spans="1:19" s="432" customFormat="1" ht="12" customHeight="1">
      <c r="A35" s="433" t="s">
        <v>364</v>
      </c>
      <c r="B35" s="484">
        <v>66.603261685704851</v>
      </c>
      <c r="C35" s="484">
        <v>0</v>
      </c>
      <c r="D35" s="484">
        <v>0</v>
      </c>
      <c r="E35" s="484">
        <v>51.65348930132172</v>
      </c>
      <c r="F35" s="484">
        <v>53.338876477988748</v>
      </c>
      <c r="G35" s="484">
        <v>0</v>
      </c>
      <c r="H35" s="484">
        <v>0</v>
      </c>
      <c r="I35" s="484">
        <v>0</v>
      </c>
      <c r="J35" s="484">
        <v>69.217598296130802</v>
      </c>
      <c r="K35" s="484">
        <v>56.662289150471359</v>
      </c>
      <c r="L35" s="484">
        <v>0</v>
      </c>
      <c r="M35" s="484">
        <v>90.201659076988634</v>
      </c>
      <c r="N35" s="484">
        <v>0</v>
      </c>
      <c r="O35" s="484">
        <v>0</v>
      </c>
      <c r="P35" s="484">
        <v>0</v>
      </c>
      <c r="Q35" s="484">
        <v>64.088379597615997</v>
      </c>
      <c r="R35" s="484">
        <v>0</v>
      </c>
      <c r="S35" s="484">
        <v>61.167479607604882</v>
      </c>
    </row>
    <row r="36" spans="1:19" s="432" customFormat="1" ht="12" customHeight="1">
      <c r="A36" s="430" t="s">
        <v>365</v>
      </c>
      <c r="B36" s="487">
        <v>53.294435053959162</v>
      </c>
      <c r="C36" s="487">
        <v>0</v>
      </c>
      <c r="D36" s="487">
        <v>0</v>
      </c>
      <c r="E36" s="487">
        <v>0</v>
      </c>
      <c r="F36" s="487">
        <v>44.561540895768296</v>
      </c>
      <c r="G36" s="487">
        <v>0</v>
      </c>
      <c r="H36" s="487">
        <v>0</v>
      </c>
      <c r="I36" s="487">
        <v>0</v>
      </c>
      <c r="J36" s="487">
        <v>0</v>
      </c>
      <c r="K36" s="487">
        <v>81.238743699044321</v>
      </c>
      <c r="L36" s="487">
        <v>0</v>
      </c>
      <c r="M36" s="487">
        <v>0</v>
      </c>
      <c r="N36" s="487">
        <v>0</v>
      </c>
      <c r="O36" s="487">
        <v>0</v>
      </c>
      <c r="P36" s="487">
        <v>0</v>
      </c>
      <c r="Q36" s="487">
        <v>51.78987239591418</v>
      </c>
      <c r="R36" s="487">
        <v>0</v>
      </c>
      <c r="S36" s="487">
        <v>54.035291272602137</v>
      </c>
    </row>
    <row r="37" spans="1:19" s="432" customFormat="1" ht="12" customHeight="1">
      <c r="A37" s="430" t="s">
        <v>366</v>
      </c>
      <c r="B37" s="487">
        <v>49.049776636495793</v>
      </c>
      <c r="C37" s="487">
        <v>0</v>
      </c>
      <c r="D37" s="487">
        <v>0</v>
      </c>
      <c r="E37" s="487">
        <v>0</v>
      </c>
      <c r="F37" s="487">
        <v>45.07735437936185</v>
      </c>
      <c r="G37" s="487">
        <v>0</v>
      </c>
      <c r="H37" s="487">
        <v>0</v>
      </c>
      <c r="I37" s="487">
        <v>0</v>
      </c>
      <c r="J37" s="487">
        <v>0</v>
      </c>
      <c r="K37" s="487">
        <v>78.593620737200098</v>
      </c>
      <c r="L37" s="487">
        <v>0</v>
      </c>
      <c r="M37" s="487">
        <v>0</v>
      </c>
      <c r="N37" s="487">
        <v>0</v>
      </c>
      <c r="O37" s="487">
        <v>0</v>
      </c>
      <c r="P37" s="487">
        <v>0</v>
      </c>
      <c r="Q37" s="487">
        <v>58.697352251145119</v>
      </c>
      <c r="R37" s="487">
        <v>0</v>
      </c>
      <c r="S37" s="487">
        <v>50.862877833279697</v>
      </c>
    </row>
    <row r="38" spans="1:19" s="432" customFormat="1" ht="12" customHeight="1">
      <c r="A38" s="433" t="s">
        <v>367</v>
      </c>
      <c r="B38" s="484">
        <v>0</v>
      </c>
      <c r="C38" s="484">
        <v>0.45160319132921878</v>
      </c>
      <c r="D38" s="484">
        <v>0</v>
      </c>
      <c r="E38" s="484">
        <v>0</v>
      </c>
      <c r="F38" s="484">
        <v>0</v>
      </c>
      <c r="G38" s="484">
        <v>0</v>
      </c>
      <c r="H38" s="484">
        <v>0</v>
      </c>
      <c r="I38" s="484">
        <v>0</v>
      </c>
      <c r="J38" s="484">
        <v>64.345893149537332</v>
      </c>
      <c r="K38" s="484">
        <v>19.441491118725367</v>
      </c>
      <c r="L38" s="484">
        <v>0</v>
      </c>
      <c r="M38" s="484">
        <v>0</v>
      </c>
      <c r="N38" s="484">
        <v>0</v>
      </c>
      <c r="O38" s="484">
        <v>0</v>
      </c>
      <c r="P38" s="484">
        <v>0</v>
      </c>
      <c r="Q38" s="484">
        <v>0</v>
      </c>
      <c r="R38" s="484">
        <v>0</v>
      </c>
      <c r="S38" s="484">
        <v>16.787650581380102</v>
      </c>
    </row>
    <row r="39" spans="1:19" s="432" customFormat="1" ht="12" customHeight="1">
      <c r="A39" s="430" t="s">
        <v>368</v>
      </c>
      <c r="B39" s="487">
        <v>0</v>
      </c>
      <c r="C39" s="487">
        <v>0</v>
      </c>
      <c r="D39" s="487">
        <v>0</v>
      </c>
      <c r="E39" s="487">
        <v>0</v>
      </c>
      <c r="F39" s="487">
        <v>0</v>
      </c>
      <c r="G39" s="487">
        <v>0</v>
      </c>
      <c r="H39" s="487">
        <v>61.948614135232148</v>
      </c>
      <c r="I39" s="487">
        <v>0</v>
      </c>
      <c r="J39" s="487">
        <v>0</v>
      </c>
      <c r="K39" s="487">
        <v>0</v>
      </c>
      <c r="L39" s="487">
        <v>0</v>
      </c>
      <c r="M39" s="487">
        <v>100.65732040496643</v>
      </c>
      <c r="N39" s="487">
        <v>0</v>
      </c>
      <c r="O39" s="487">
        <v>0</v>
      </c>
      <c r="P39" s="487">
        <v>81.914596892649726</v>
      </c>
      <c r="Q39" s="487">
        <v>0</v>
      </c>
      <c r="R39" s="487">
        <v>0</v>
      </c>
      <c r="S39" s="487">
        <v>70.487658482901125</v>
      </c>
    </row>
    <row r="40" spans="1:19" s="432" customFormat="1" ht="12" customHeight="1">
      <c r="A40" s="430" t="s">
        <v>369</v>
      </c>
      <c r="B40" s="487">
        <v>0</v>
      </c>
      <c r="C40" s="487">
        <v>4.9289855163886855</v>
      </c>
      <c r="D40" s="487">
        <v>0</v>
      </c>
      <c r="E40" s="487">
        <v>0</v>
      </c>
      <c r="F40" s="487">
        <v>0</v>
      </c>
      <c r="G40" s="487">
        <v>0</v>
      </c>
      <c r="H40" s="487">
        <v>38.700949917939028</v>
      </c>
      <c r="I40" s="487">
        <v>0</v>
      </c>
      <c r="J40" s="487">
        <v>0</v>
      </c>
      <c r="K40" s="487">
        <v>44.77065789296018</v>
      </c>
      <c r="L40" s="487">
        <v>0</v>
      </c>
      <c r="M40" s="487">
        <v>-11.76470588235294</v>
      </c>
      <c r="N40" s="487">
        <v>0</v>
      </c>
      <c r="O40" s="487">
        <v>0</v>
      </c>
      <c r="P40" s="487">
        <v>93.551832093911486</v>
      </c>
      <c r="Q40" s="487">
        <v>0</v>
      </c>
      <c r="R40" s="487">
        <v>0</v>
      </c>
      <c r="S40" s="487">
        <v>29.18789316976827</v>
      </c>
    </row>
    <row r="41" spans="1:19" s="432" customFormat="1" ht="12" customHeight="1">
      <c r="A41" s="427" t="s">
        <v>370</v>
      </c>
      <c r="B41" s="481">
        <v>0</v>
      </c>
      <c r="C41" s="481">
        <v>4.1795750729349495</v>
      </c>
      <c r="D41" s="481">
        <v>25.553715535189003</v>
      </c>
      <c r="E41" s="481">
        <v>0.20537968537580115</v>
      </c>
      <c r="F41" s="481">
        <v>0</v>
      </c>
      <c r="G41" s="481">
        <v>0</v>
      </c>
      <c r="H41" s="481">
        <v>8.7677666127175016</v>
      </c>
      <c r="I41" s="481">
        <v>0.71088820339835634</v>
      </c>
      <c r="J41" s="481">
        <v>0</v>
      </c>
      <c r="K41" s="481">
        <v>6.876357270449347</v>
      </c>
      <c r="L41" s="481">
        <v>0</v>
      </c>
      <c r="M41" s="481">
        <v>3.2954045606475253</v>
      </c>
      <c r="N41" s="481">
        <v>5.9180331245094369</v>
      </c>
      <c r="O41" s="481">
        <v>0</v>
      </c>
      <c r="P41" s="481">
        <v>1.5810079085615043</v>
      </c>
      <c r="Q41" s="481">
        <v>0</v>
      </c>
      <c r="R41" s="481">
        <v>-8.3781330726803049E-2</v>
      </c>
      <c r="S41" s="481">
        <v>4.729626883308006</v>
      </c>
    </row>
    <row r="42" spans="1:19" s="429" customFormat="1" ht="12" customHeight="1">
      <c r="A42" s="430" t="s">
        <v>371</v>
      </c>
      <c r="B42" s="487">
        <v>0</v>
      </c>
      <c r="C42" s="487">
        <v>6.2426110454315138</v>
      </c>
      <c r="D42" s="487">
        <v>29.553896126685046</v>
      </c>
      <c r="E42" s="487">
        <v>0.20537968537580115</v>
      </c>
      <c r="F42" s="487">
        <v>0</v>
      </c>
      <c r="G42" s="487">
        <v>0.14166370247411272</v>
      </c>
      <c r="H42" s="487">
        <v>22.578257818547485</v>
      </c>
      <c r="I42" s="487">
        <v>0.71088820339835634</v>
      </c>
      <c r="J42" s="487">
        <v>0</v>
      </c>
      <c r="K42" s="487">
        <v>17.460787078074983</v>
      </c>
      <c r="L42" s="487">
        <v>0</v>
      </c>
      <c r="M42" s="487">
        <v>6.8451272035354105</v>
      </c>
      <c r="N42" s="487">
        <v>20.567751924009894</v>
      </c>
      <c r="O42" s="487">
        <v>0</v>
      </c>
      <c r="P42" s="487">
        <v>10.809717621937038</v>
      </c>
      <c r="Q42" s="487">
        <v>0</v>
      </c>
      <c r="R42" s="487">
        <v>0</v>
      </c>
      <c r="S42" s="487">
        <v>14.626652861805702</v>
      </c>
    </row>
    <row r="43" spans="1:19" s="432" customFormat="1" ht="12" customHeight="1">
      <c r="A43" s="430" t="s">
        <v>372</v>
      </c>
      <c r="B43" s="487">
        <v>0</v>
      </c>
      <c r="C43" s="487">
        <v>0</v>
      </c>
      <c r="D43" s="487">
        <v>0</v>
      </c>
      <c r="E43" s="487">
        <v>0</v>
      </c>
      <c r="F43" s="487">
        <v>0</v>
      </c>
      <c r="G43" s="487">
        <v>0</v>
      </c>
      <c r="H43" s="487">
        <v>0</v>
      </c>
      <c r="I43" s="487">
        <v>0</v>
      </c>
      <c r="J43" s="487">
        <v>0</v>
      </c>
      <c r="K43" s="487">
        <v>0</v>
      </c>
      <c r="L43" s="487">
        <v>0</v>
      </c>
      <c r="M43" s="487">
        <v>0</v>
      </c>
      <c r="N43" s="487">
        <v>0</v>
      </c>
      <c r="O43" s="487">
        <v>0</v>
      </c>
      <c r="P43" s="487">
        <v>6.2016482644204562E-2</v>
      </c>
      <c r="Q43" s="487">
        <v>0</v>
      </c>
      <c r="R43" s="487">
        <v>0</v>
      </c>
      <c r="S43" s="487">
        <v>0</v>
      </c>
    </row>
    <row r="44" spans="1:19" s="432" customFormat="1" ht="12" customHeight="1">
      <c r="A44" s="433" t="s">
        <v>314</v>
      </c>
      <c r="B44" s="484">
        <v>0</v>
      </c>
      <c r="C44" s="484">
        <v>2.0196195053730599</v>
      </c>
      <c r="D44" s="484">
        <v>0</v>
      </c>
      <c r="E44" s="484">
        <v>0</v>
      </c>
      <c r="F44" s="484">
        <v>0</v>
      </c>
      <c r="G44" s="484">
        <v>0</v>
      </c>
      <c r="H44" s="484">
        <v>1.6032974595146239</v>
      </c>
      <c r="I44" s="484">
        <v>0</v>
      </c>
      <c r="J44" s="484">
        <v>0</v>
      </c>
      <c r="K44" s="484">
        <v>6.353338262981767</v>
      </c>
      <c r="L44" s="484">
        <v>0</v>
      </c>
      <c r="M44" s="484">
        <v>2.849145650326161</v>
      </c>
      <c r="N44" s="484">
        <v>8.3333333333333339</v>
      </c>
      <c r="O44" s="484">
        <v>0</v>
      </c>
      <c r="P44" s="484">
        <v>1.2550489604863069</v>
      </c>
      <c r="Q44" s="484">
        <v>0</v>
      </c>
      <c r="R44" s="484">
        <v>0</v>
      </c>
      <c r="S44" s="484">
        <v>2.4127793309647023</v>
      </c>
    </row>
    <row r="45" spans="1:19" s="432" customFormat="1" ht="12" customHeight="1">
      <c r="A45" s="430" t="s">
        <v>373</v>
      </c>
      <c r="B45" s="487">
        <v>0</v>
      </c>
      <c r="C45" s="487">
        <v>0</v>
      </c>
      <c r="D45" s="487">
        <v>0</v>
      </c>
      <c r="E45" s="487">
        <v>0</v>
      </c>
      <c r="F45" s="487">
        <v>0</v>
      </c>
      <c r="G45" s="487">
        <v>0</v>
      </c>
      <c r="H45" s="487">
        <v>10.983707233224418</v>
      </c>
      <c r="I45" s="487">
        <v>0</v>
      </c>
      <c r="J45" s="487">
        <v>0</v>
      </c>
      <c r="K45" s="487">
        <v>1.0984798408353857</v>
      </c>
      <c r="L45" s="487">
        <v>0</v>
      </c>
      <c r="M45" s="487">
        <v>0</v>
      </c>
      <c r="N45" s="487">
        <v>0</v>
      </c>
      <c r="O45" s="487">
        <v>0</v>
      </c>
      <c r="P45" s="487">
        <v>0</v>
      </c>
      <c r="Q45" s="487">
        <v>0</v>
      </c>
      <c r="R45" s="487">
        <v>0</v>
      </c>
      <c r="S45" s="487">
        <v>6.0567100773874403</v>
      </c>
    </row>
    <row r="46" spans="1:19" s="432" customFormat="1" ht="12" customHeight="1">
      <c r="A46" s="537" t="s">
        <v>374</v>
      </c>
      <c r="B46" s="485">
        <v>0</v>
      </c>
      <c r="C46" s="485">
        <v>4.3130242251035309</v>
      </c>
      <c r="D46" s="485">
        <v>0.47176488094878027</v>
      </c>
      <c r="E46" s="485">
        <v>5.9390186880646771</v>
      </c>
      <c r="F46" s="485">
        <v>0</v>
      </c>
      <c r="G46" s="485">
        <v>1.3749511086668251</v>
      </c>
      <c r="H46" s="485">
        <v>0</v>
      </c>
      <c r="I46" s="485">
        <v>33.448618814145618</v>
      </c>
      <c r="J46" s="485">
        <v>0</v>
      </c>
      <c r="K46" s="485">
        <v>9.0511421914747601</v>
      </c>
      <c r="L46" s="485">
        <v>42.130590168922147</v>
      </c>
      <c r="M46" s="485">
        <v>3.6699943937122845</v>
      </c>
      <c r="N46" s="485">
        <v>2.3702356825656365</v>
      </c>
      <c r="O46" s="485">
        <v>0</v>
      </c>
      <c r="P46" s="485">
        <v>6.6907213259813023</v>
      </c>
      <c r="Q46" s="485">
        <v>0</v>
      </c>
      <c r="R46" s="485">
        <v>0.13120294152819159</v>
      </c>
      <c r="S46" s="485">
        <v>10.130124149269385</v>
      </c>
    </row>
    <row r="47" spans="1:19" s="432" customFormat="1" ht="12" customHeight="1">
      <c r="A47" s="437" t="s">
        <v>375</v>
      </c>
      <c r="B47" s="481">
        <v>0</v>
      </c>
      <c r="C47" s="481">
        <v>4.3130242251035309</v>
      </c>
      <c r="D47" s="481">
        <v>0.47176488094878027</v>
      </c>
      <c r="E47" s="481">
        <v>7.7985392061031336</v>
      </c>
      <c r="F47" s="481">
        <v>0</v>
      </c>
      <c r="G47" s="481">
        <v>1.9060588689707232</v>
      </c>
      <c r="H47" s="481">
        <v>0</v>
      </c>
      <c r="I47" s="481">
        <v>4.3501920852785956</v>
      </c>
      <c r="J47" s="481">
        <v>0</v>
      </c>
      <c r="K47" s="481">
        <v>9.0511421914747601</v>
      </c>
      <c r="L47" s="481">
        <v>7.2895948709391796</v>
      </c>
      <c r="M47" s="481">
        <v>1.5504409969378228</v>
      </c>
      <c r="N47" s="481">
        <v>3.5380002913798969</v>
      </c>
      <c r="O47" s="481">
        <v>0</v>
      </c>
      <c r="P47" s="481">
        <v>6.4394725334377911</v>
      </c>
      <c r="Q47" s="481">
        <v>0</v>
      </c>
      <c r="R47" s="481">
        <v>0</v>
      </c>
      <c r="S47" s="481">
        <v>4.5520342866909234</v>
      </c>
    </row>
    <row r="48" spans="1:19" s="432" customFormat="1" ht="12" customHeight="1">
      <c r="A48" s="430" t="s">
        <v>376</v>
      </c>
      <c r="B48" s="487">
        <v>0</v>
      </c>
      <c r="C48" s="487">
        <v>0</v>
      </c>
      <c r="D48" s="487">
        <v>0</v>
      </c>
      <c r="E48" s="487">
        <v>0</v>
      </c>
      <c r="F48" s="487">
        <v>0</v>
      </c>
      <c r="G48" s="487">
        <v>3.428008059863711</v>
      </c>
      <c r="H48" s="487">
        <v>0</v>
      </c>
      <c r="I48" s="487">
        <v>1.0219367715883478</v>
      </c>
      <c r="J48" s="487">
        <v>0</v>
      </c>
      <c r="K48" s="487">
        <v>0.27780031020612156</v>
      </c>
      <c r="L48" s="487">
        <v>7.2895948709391796</v>
      </c>
      <c r="M48" s="487">
        <v>2.2118108631417117</v>
      </c>
      <c r="N48" s="487">
        <v>1.199481744869739</v>
      </c>
      <c r="O48" s="487">
        <v>0</v>
      </c>
      <c r="P48" s="487">
        <v>2.0865928617551037</v>
      </c>
      <c r="Q48" s="487">
        <v>0</v>
      </c>
      <c r="R48" s="487">
        <v>0</v>
      </c>
      <c r="S48" s="487">
        <v>2.2304010664845926</v>
      </c>
    </row>
    <row r="49" spans="1:19" s="432" customFormat="1" ht="12" customHeight="1">
      <c r="A49" s="430" t="s">
        <v>377</v>
      </c>
      <c r="B49" s="487">
        <v>0</v>
      </c>
      <c r="C49" s="487">
        <v>3.6089695997444999</v>
      </c>
      <c r="D49" s="487">
        <v>0</v>
      </c>
      <c r="E49" s="487">
        <v>3.2641195178466162</v>
      </c>
      <c r="F49" s="487">
        <v>0</v>
      </c>
      <c r="G49" s="487">
        <v>67.099720883024602</v>
      </c>
      <c r="H49" s="487">
        <v>0</v>
      </c>
      <c r="I49" s="487">
        <v>16.049349397590362</v>
      </c>
      <c r="J49" s="487">
        <v>0</v>
      </c>
      <c r="K49" s="487">
        <v>9.0473233995584987</v>
      </c>
      <c r="L49" s="487">
        <v>0</v>
      </c>
      <c r="M49" s="487">
        <v>1.071052524333455</v>
      </c>
      <c r="N49" s="487">
        <v>21.342178701965821</v>
      </c>
      <c r="O49" s="487">
        <v>0</v>
      </c>
      <c r="P49" s="487">
        <v>25.177076715986018</v>
      </c>
      <c r="Q49" s="487">
        <v>0</v>
      </c>
      <c r="R49" s="487">
        <v>0</v>
      </c>
      <c r="S49" s="487">
        <v>5.7539801888267474</v>
      </c>
    </row>
    <row r="50" spans="1:19" s="432" customFormat="1" ht="12" customHeight="1">
      <c r="A50" s="433" t="s">
        <v>378</v>
      </c>
      <c r="B50" s="484">
        <v>0</v>
      </c>
      <c r="C50" s="484">
        <v>0</v>
      </c>
      <c r="D50" s="484">
        <v>0</v>
      </c>
      <c r="E50" s="484">
        <v>2.5083691276025903</v>
      </c>
      <c r="F50" s="484">
        <v>0</v>
      </c>
      <c r="G50" s="484">
        <v>103.65793755564422</v>
      </c>
      <c r="H50" s="484">
        <v>0</v>
      </c>
      <c r="I50" s="484">
        <v>14.88382209011491</v>
      </c>
      <c r="J50" s="484">
        <v>0</v>
      </c>
      <c r="K50" s="484">
        <v>3.7194164661372575</v>
      </c>
      <c r="L50" s="484">
        <v>0</v>
      </c>
      <c r="M50" s="484">
        <v>4.1471544675993695</v>
      </c>
      <c r="N50" s="484">
        <v>22.920417043263374</v>
      </c>
      <c r="O50" s="484">
        <v>0</v>
      </c>
      <c r="P50" s="484">
        <v>15.402555397776874</v>
      </c>
      <c r="Q50" s="484">
        <v>0</v>
      </c>
      <c r="R50" s="484">
        <v>0</v>
      </c>
      <c r="S50" s="484">
        <v>9.5294578927904698</v>
      </c>
    </row>
    <row r="51" spans="1:19" s="432" customFormat="1" ht="12" customHeight="1">
      <c r="A51" s="438" t="s">
        <v>379</v>
      </c>
      <c r="B51" s="487">
        <v>0</v>
      </c>
      <c r="C51" s="487">
        <v>5.0192397729402121</v>
      </c>
      <c r="D51" s="487">
        <v>4.3827968343658901</v>
      </c>
      <c r="E51" s="487">
        <v>2.9086477721991959</v>
      </c>
      <c r="F51" s="487">
        <v>0</v>
      </c>
      <c r="G51" s="487">
        <v>2.0034819187000839</v>
      </c>
      <c r="H51" s="487">
        <v>0</v>
      </c>
      <c r="I51" s="487">
        <v>15.527724041487007</v>
      </c>
      <c r="J51" s="487">
        <v>0</v>
      </c>
      <c r="K51" s="487">
        <v>6.4100762040541754</v>
      </c>
      <c r="L51" s="487">
        <v>0</v>
      </c>
      <c r="M51" s="487">
        <v>2.3285544889605196</v>
      </c>
      <c r="N51" s="487">
        <v>8.15924425982816</v>
      </c>
      <c r="O51" s="487">
        <v>0</v>
      </c>
      <c r="P51" s="487">
        <v>8.384736317517639</v>
      </c>
      <c r="Q51" s="487">
        <v>0</v>
      </c>
      <c r="R51" s="487">
        <v>0</v>
      </c>
      <c r="S51" s="487">
        <v>5.3990641525034908</v>
      </c>
    </row>
    <row r="52" spans="1:19" s="432" customFormat="1" ht="12" customHeight="1">
      <c r="A52" s="438" t="s">
        <v>380</v>
      </c>
      <c r="B52" s="487">
        <v>0</v>
      </c>
      <c r="C52" s="487">
        <v>0</v>
      </c>
      <c r="D52" s="487">
        <v>0</v>
      </c>
      <c r="E52" s="487">
        <v>0</v>
      </c>
      <c r="F52" s="487">
        <v>0</v>
      </c>
      <c r="G52" s="487">
        <v>0</v>
      </c>
      <c r="H52" s="487">
        <v>0</v>
      </c>
      <c r="I52" s="487">
        <v>0</v>
      </c>
      <c r="J52" s="487">
        <v>0</v>
      </c>
      <c r="K52" s="487">
        <v>0</v>
      </c>
      <c r="L52" s="487">
        <v>0</v>
      </c>
      <c r="M52" s="487">
        <v>0</v>
      </c>
      <c r="N52" s="487">
        <v>0</v>
      </c>
      <c r="O52" s="487">
        <v>0</v>
      </c>
      <c r="P52" s="487">
        <v>0</v>
      </c>
      <c r="Q52" s="487">
        <v>0</v>
      </c>
      <c r="R52" s="487">
        <v>0</v>
      </c>
      <c r="S52" s="487">
        <v>0</v>
      </c>
    </row>
    <row r="53" spans="1:19" s="432" customFormat="1" ht="12" customHeight="1">
      <c r="A53" s="433" t="s">
        <v>381</v>
      </c>
      <c r="B53" s="484">
        <v>0</v>
      </c>
      <c r="C53" s="484">
        <v>0</v>
      </c>
      <c r="D53" s="484">
        <v>0</v>
      </c>
      <c r="E53" s="484">
        <v>2.909205152371976</v>
      </c>
      <c r="F53" s="484">
        <v>0</v>
      </c>
      <c r="G53" s="484">
        <v>0</v>
      </c>
      <c r="H53" s="484">
        <v>0</v>
      </c>
      <c r="I53" s="484">
        <v>8.0220172403081658E-2</v>
      </c>
      <c r="J53" s="484">
        <v>0</v>
      </c>
      <c r="K53" s="484">
        <v>0</v>
      </c>
      <c r="L53" s="484">
        <v>0</v>
      </c>
      <c r="M53" s="484">
        <v>0</v>
      </c>
      <c r="N53" s="484">
        <v>8.7194818136522176</v>
      </c>
      <c r="O53" s="484">
        <v>0</v>
      </c>
      <c r="P53" s="484">
        <v>0.279443933548153</v>
      </c>
      <c r="Q53" s="484">
        <v>0</v>
      </c>
      <c r="R53" s="484">
        <v>0</v>
      </c>
      <c r="S53" s="484">
        <v>0.22648314835693215</v>
      </c>
    </row>
    <row r="54" spans="1:19" s="432" customFormat="1" ht="12" customHeight="1">
      <c r="A54" s="438" t="s">
        <v>382</v>
      </c>
      <c r="B54" s="487">
        <v>0</v>
      </c>
      <c r="C54" s="487">
        <v>0.27466918099944726</v>
      </c>
      <c r="D54" s="487">
        <v>0</v>
      </c>
      <c r="E54" s="487">
        <v>-200</v>
      </c>
      <c r="F54" s="487">
        <v>0</v>
      </c>
      <c r="G54" s="487">
        <v>0</v>
      </c>
      <c r="H54" s="487">
        <v>0</v>
      </c>
      <c r="I54" s="487">
        <v>0</v>
      </c>
      <c r="J54" s="487">
        <v>0</v>
      </c>
      <c r="K54" s="487">
        <v>0</v>
      </c>
      <c r="L54" s="487">
        <v>0</v>
      </c>
      <c r="M54" s="487">
        <v>0</v>
      </c>
      <c r="N54" s="487">
        <v>2.8611291972839741</v>
      </c>
      <c r="O54" s="487">
        <v>0</v>
      </c>
      <c r="P54" s="487">
        <v>0</v>
      </c>
      <c r="Q54" s="487">
        <v>0</v>
      </c>
      <c r="R54" s="487">
        <v>0</v>
      </c>
      <c r="S54" s="487">
        <v>7.5509712382196115E-2</v>
      </c>
    </row>
    <row r="55" spans="1:19" s="432" customFormat="1" ht="12" customHeight="1">
      <c r="A55" s="438" t="s">
        <v>383</v>
      </c>
      <c r="B55" s="487">
        <v>0</v>
      </c>
      <c r="C55" s="487">
        <v>0</v>
      </c>
      <c r="D55" s="487">
        <v>0</v>
      </c>
      <c r="E55" s="487">
        <v>2.1582733812949639</v>
      </c>
      <c r="F55" s="487">
        <v>0</v>
      </c>
      <c r="G55" s="487">
        <v>0</v>
      </c>
      <c r="H55" s="487">
        <v>0</v>
      </c>
      <c r="I55" s="487">
        <v>16.95031332397356</v>
      </c>
      <c r="J55" s="487">
        <v>0</v>
      </c>
      <c r="K55" s="487">
        <v>-0.64782096584216731</v>
      </c>
      <c r="L55" s="487">
        <v>0</v>
      </c>
      <c r="M55" s="487">
        <v>4.8344830948492303</v>
      </c>
      <c r="N55" s="487">
        <v>202.55516840882697</v>
      </c>
      <c r="O55" s="487">
        <v>0</v>
      </c>
      <c r="P55" s="487">
        <v>0</v>
      </c>
      <c r="Q55" s="487">
        <v>0</v>
      </c>
      <c r="R55" s="487">
        <v>0</v>
      </c>
      <c r="S55" s="487">
        <v>3.8568912629063012</v>
      </c>
    </row>
    <row r="56" spans="1:19" s="432" customFormat="1" ht="12" customHeight="1">
      <c r="A56" s="433" t="s">
        <v>384</v>
      </c>
      <c r="B56" s="484">
        <v>0</v>
      </c>
      <c r="C56" s="484">
        <v>0</v>
      </c>
      <c r="D56" s="484">
        <v>0</v>
      </c>
      <c r="E56" s="484">
        <v>0</v>
      </c>
      <c r="F56" s="484">
        <v>0</v>
      </c>
      <c r="G56" s="484">
        <v>0</v>
      </c>
      <c r="H56" s="484">
        <v>0</v>
      </c>
      <c r="I56" s="484">
        <v>0</v>
      </c>
      <c r="J56" s="484">
        <v>0</v>
      </c>
      <c r="K56" s="484">
        <v>0</v>
      </c>
      <c r="L56" s="484">
        <v>0</v>
      </c>
      <c r="M56" s="484">
        <v>0</v>
      </c>
      <c r="N56" s="484">
        <v>0</v>
      </c>
      <c r="O56" s="484">
        <v>0</v>
      </c>
      <c r="P56" s="484">
        <v>0</v>
      </c>
      <c r="Q56" s="484">
        <v>0</v>
      </c>
      <c r="R56" s="484">
        <v>0</v>
      </c>
      <c r="S56" s="484">
        <v>0</v>
      </c>
    </row>
    <row r="57" spans="1:19" s="432" customFormat="1" ht="12" customHeight="1">
      <c r="A57" s="430" t="s">
        <v>385</v>
      </c>
      <c r="B57" s="487">
        <v>0</v>
      </c>
      <c r="C57" s="487">
        <v>0</v>
      </c>
      <c r="D57" s="487">
        <v>0</v>
      </c>
      <c r="E57" s="487">
        <v>28.597671166745393</v>
      </c>
      <c r="F57" s="487">
        <v>0</v>
      </c>
      <c r="G57" s="487">
        <v>0</v>
      </c>
      <c r="H57" s="487">
        <v>0</v>
      </c>
      <c r="I57" s="487">
        <v>8.1121257371085401E-2</v>
      </c>
      <c r="J57" s="487">
        <v>0</v>
      </c>
      <c r="K57" s="487">
        <v>38.269903276571341</v>
      </c>
      <c r="L57" s="487">
        <v>0</v>
      </c>
      <c r="M57" s="487">
        <v>0.79013393562393297</v>
      </c>
      <c r="N57" s="487">
        <v>28.844246479000233</v>
      </c>
      <c r="O57" s="487">
        <v>0</v>
      </c>
      <c r="P57" s="487">
        <v>44.907745421027037</v>
      </c>
      <c r="Q57" s="487">
        <v>0</v>
      </c>
      <c r="R57" s="487">
        <v>0</v>
      </c>
      <c r="S57" s="487">
        <v>18.050236022798732</v>
      </c>
    </row>
    <row r="58" spans="1:19" s="429" customFormat="1" ht="12" customHeight="1">
      <c r="A58" s="435" t="s">
        <v>334</v>
      </c>
      <c r="B58" s="485">
        <v>0</v>
      </c>
      <c r="C58" s="485">
        <v>0</v>
      </c>
      <c r="D58" s="485">
        <v>0</v>
      </c>
      <c r="E58" s="485">
        <v>0</v>
      </c>
      <c r="F58" s="485">
        <v>0</v>
      </c>
      <c r="G58" s="485">
        <v>7.9719068868054327E-2</v>
      </c>
      <c r="H58" s="485">
        <v>0</v>
      </c>
      <c r="I58" s="485">
        <v>67.505621038271272</v>
      </c>
      <c r="J58" s="485">
        <v>0</v>
      </c>
      <c r="K58" s="485">
        <v>0</v>
      </c>
      <c r="L58" s="485">
        <v>42.720245851347158</v>
      </c>
      <c r="M58" s="485">
        <v>10.609620006150335</v>
      </c>
      <c r="N58" s="485">
        <v>0</v>
      </c>
      <c r="O58" s="485">
        <v>0</v>
      </c>
      <c r="P58" s="485">
        <v>9.4620720461319969</v>
      </c>
      <c r="Q58" s="485">
        <v>0</v>
      </c>
      <c r="R58" s="485">
        <v>0.15125079073316838</v>
      </c>
      <c r="S58" s="485">
        <v>25.099994848365583</v>
      </c>
    </row>
    <row r="59" spans="1:19" s="432" customFormat="1" ht="12" customHeight="1">
      <c r="A59" s="433" t="s">
        <v>386</v>
      </c>
      <c r="B59" s="484">
        <v>0</v>
      </c>
      <c r="C59" s="484">
        <v>0</v>
      </c>
      <c r="D59" s="484">
        <v>0</v>
      </c>
      <c r="E59" s="484">
        <v>0</v>
      </c>
      <c r="F59" s="484">
        <v>0</v>
      </c>
      <c r="G59" s="484">
        <v>0</v>
      </c>
      <c r="H59" s="484">
        <v>0</v>
      </c>
      <c r="I59" s="484">
        <v>0</v>
      </c>
      <c r="J59" s="484">
        <v>0</v>
      </c>
      <c r="K59" s="484">
        <v>0</v>
      </c>
      <c r="L59" s="484">
        <v>0</v>
      </c>
      <c r="M59" s="484">
        <v>0</v>
      </c>
      <c r="N59" s="484">
        <v>0</v>
      </c>
      <c r="O59" s="484">
        <v>0</v>
      </c>
      <c r="P59" s="484">
        <v>0</v>
      </c>
      <c r="Q59" s="484">
        <v>0</v>
      </c>
      <c r="R59" s="484">
        <v>0</v>
      </c>
      <c r="S59" s="484">
        <v>0</v>
      </c>
    </row>
    <row r="60" spans="1:19" s="432" customFormat="1" ht="12" customHeight="1">
      <c r="A60" s="430" t="s">
        <v>387</v>
      </c>
      <c r="B60" s="487">
        <v>0</v>
      </c>
      <c r="C60" s="487">
        <v>0</v>
      </c>
      <c r="D60" s="487">
        <v>0</v>
      </c>
      <c r="E60" s="487">
        <v>0</v>
      </c>
      <c r="F60" s="487">
        <v>0</v>
      </c>
      <c r="G60" s="487">
        <v>3.478875208819352</v>
      </c>
      <c r="H60" s="487">
        <v>0</v>
      </c>
      <c r="I60" s="487">
        <v>78.338392977507695</v>
      </c>
      <c r="J60" s="487">
        <v>0</v>
      </c>
      <c r="K60" s="487">
        <v>0</v>
      </c>
      <c r="L60" s="487">
        <v>42.720245851347158</v>
      </c>
      <c r="M60" s="487">
        <v>12.761952811488966</v>
      </c>
      <c r="N60" s="487">
        <v>0</v>
      </c>
      <c r="O60" s="487">
        <v>0</v>
      </c>
      <c r="P60" s="487">
        <v>86.775410254066458</v>
      </c>
      <c r="Q60" s="487">
        <v>0</v>
      </c>
      <c r="R60" s="487">
        <v>0.2122079902658208</v>
      </c>
      <c r="S60" s="487">
        <v>38.511045698752241</v>
      </c>
    </row>
    <row r="61" spans="1:19" s="432" customFormat="1" ht="12" customHeight="1">
      <c r="A61" s="466" t="s">
        <v>388</v>
      </c>
      <c r="B61" s="483">
        <v>0</v>
      </c>
      <c r="C61" s="483">
        <v>0</v>
      </c>
      <c r="D61" s="483">
        <v>0</v>
      </c>
      <c r="E61" s="483">
        <v>0</v>
      </c>
      <c r="F61" s="483">
        <v>0</v>
      </c>
      <c r="G61" s="483">
        <v>3.478875208819352</v>
      </c>
      <c r="H61" s="483">
        <v>0</v>
      </c>
      <c r="I61" s="483">
        <v>78.338392977507695</v>
      </c>
      <c r="J61" s="483">
        <v>0</v>
      </c>
      <c r="K61" s="483">
        <v>0</v>
      </c>
      <c r="L61" s="483">
        <v>42.720245851347158</v>
      </c>
      <c r="M61" s="483">
        <v>12.761952811488966</v>
      </c>
      <c r="N61" s="483">
        <v>0</v>
      </c>
      <c r="O61" s="483">
        <v>0</v>
      </c>
      <c r="P61" s="483">
        <v>86.775410254066458</v>
      </c>
      <c r="Q61" s="483">
        <v>0</v>
      </c>
      <c r="R61" s="483">
        <v>0.2122079902658208</v>
      </c>
      <c r="S61" s="483">
        <v>38.511045698752241</v>
      </c>
    </row>
    <row r="62" spans="1:19" s="432" customFormat="1" ht="12" customHeight="1">
      <c r="A62" s="433" t="s">
        <v>389</v>
      </c>
      <c r="B62" s="484">
        <v>0</v>
      </c>
      <c r="C62" s="484">
        <v>0</v>
      </c>
      <c r="D62" s="484">
        <v>0</v>
      </c>
      <c r="E62" s="484">
        <v>0</v>
      </c>
      <c r="F62" s="484">
        <v>0</v>
      </c>
      <c r="G62" s="484">
        <v>0</v>
      </c>
      <c r="H62" s="484">
        <v>0</v>
      </c>
      <c r="I62" s="484">
        <v>0</v>
      </c>
      <c r="J62" s="484">
        <v>0</v>
      </c>
      <c r="K62" s="484">
        <v>0</v>
      </c>
      <c r="L62" s="484">
        <v>0</v>
      </c>
      <c r="M62" s="484">
        <v>0</v>
      </c>
      <c r="N62" s="484">
        <v>0</v>
      </c>
      <c r="O62" s="484">
        <v>0</v>
      </c>
      <c r="P62" s="484">
        <v>0</v>
      </c>
      <c r="Q62" s="484">
        <v>0</v>
      </c>
      <c r="R62" s="484">
        <v>0</v>
      </c>
      <c r="S62" s="484">
        <v>0</v>
      </c>
    </row>
    <row r="63" spans="1:19" s="432" customFormat="1" ht="12" customHeight="1">
      <c r="A63" s="430" t="s">
        <v>390</v>
      </c>
      <c r="B63" s="487">
        <v>0</v>
      </c>
      <c r="C63" s="487">
        <v>0</v>
      </c>
      <c r="D63" s="487">
        <v>0</v>
      </c>
      <c r="E63" s="487">
        <v>0</v>
      </c>
      <c r="F63" s="487">
        <v>0</v>
      </c>
      <c r="G63" s="487">
        <v>0</v>
      </c>
      <c r="H63" s="487">
        <v>0</v>
      </c>
      <c r="I63" s="487">
        <v>0</v>
      </c>
      <c r="J63" s="487">
        <v>0</v>
      </c>
      <c r="K63" s="487">
        <v>0</v>
      </c>
      <c r="L63" s="487">
        <v>0</v>
      </c>
      <c r="M63" s="487">
        <v>0</v>
      </c>
      <c r="N63" s="487">
        <v>0</v>
      </c>
      <c r="O63" s="487">
        <v>0</v>
      </c>
      <c r="P63" s="487">
        <v>0</v>
      </c>
      <c r="Q63" s="487">
        <v>0</v>
      </c>
      <c r="R63" s="487">
        <v>0</v>
      </c>
      <c r="S63" s="487">
        <v>0</v>
      </c>
    </row>
    <row r="64" spans="1:19" s="432" customFormat="1" ht="12" customHeight="1">
      <c r="A64" s="537" t="s">
        <v>391</v>
      </c>
      <c r="B64" s="485">
        <v>57.435044962517757</v>
      </c>
      <c r="C64" s="485">
        <v>4.823154877383506</v>
      </c>
      <c r="D64" s="485">
        <v>46.548120856410101</v>
      </c>
      <c r="E64" s="485">
        <v>8.9605104608225421</v>
      </c>
      <c r="F64" s="485">
        <v>45.904446139353091</v>
      </c>
      <c r="G64" s="485">
        <v>1.2477204006662796</v>
      </c>
      <c r="H64" s="485">
        <v>36.592447001015316</v>
      </c>
      <c r="I64" s="485">
        <v>33.377597955858036</v>
      </c>
      <c r="J64" s="485">
        <v>64.415764404142237</v>
      </c>
      <c r="K64" s="485">
        <v>28.418412509652473</v>
      </c>
      <c r="L64" s="485">
        <v>42.130590168922147</v>
      </c>
      <c r="M64" s="485">
        <v>12.210487648539454</v>
      </c>
      <c r="N64" s="485">
        <v>2.452325891930446</v>
      </c>
      <c r="O64" s="485">
        <v>1.3932595473473157</v>
      </c>
      <c r="P64" s="485">
        <v>30.963664919786115</v>
      </c>
      <c r="Q64" s="485">
        <v>48.441771863371841</v>
      </c>
      <c r="R64" s="485">
        <v>0.13104528989319314</v>
      </c>
      <c r="S64" s="485">
        <v>23.187199620727963</v>
      </c>
    </row>
    <row r="65" spans="1:19" s="432" customFormat="1" ht="6.75" customHeight="1" thickBot="1">
      <c r="A65" s="440"/>
      <c r="B65" s="440"/>
      <c r="C65" s="441"/>
      <c r="D65" s="441"/>
      <c r="E65" s="441"/>
      <c r="F65" s="441"/>
      <c r="G65" s="441"/>
      <c r="H65" s="441"/>
      <c r="I65" s="441"/>
      <c r="J65" s="441"/>
      <c r="K65" s="441"/>
      <c r="L65" s="441"/>
      <c r="M65" s="441"/>
      <c r="N65" s="441"/>
      <c r="O65" s="441"/>
      <c r="P65" s="441"/>
      <c r="Q65" s="441"/>
      <c r="R65" s="441"/>
      <c r="S65" s="441"/>
    </row>
    <row r="66" spans="1:19" s="432" customFormat="1" ht="12" customHeight="1" thickTop="1">
      <c r="A66" s="538" t="s">
        <v>41</v>
      </c>
      <c r="B66" s="538"/>
    </row>
    <row r="67" spans="1:19" s="432" customFormat="1" ht="12" customHeight="1">
      <c r="A67" s="442" t="s">
        <v>124</v>
      </c>
    </row>
    <row r="68" spans="1:19" s="432" customFormat="1" ht="12" customHeight="1">
      <c r="A68" s="442" t="s">
        <v>125</v>
      </c>
    </row>
    <row r="69" spans="1:19" s="429" customFormat="1" ht="12" customHeight="1">
      <c r="A69" s="315" t="s">
        <v>126</v>
      </c>
      <c r="B69" s="432"/>
    </row>
    <row r="70" spans="1:19" s="426" customFormat="1" ht="13.5" customHeight="1">
      <c r="A70" s="315" t="s">
        <v>127</v>
      </c>
    </row>
    <row r="71" spans="1:19">
      <c r="A71" s="315"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65"/>
    </row>
    <row r="79" spans="1:19" ht="13.8">
      <c r="A79" s="3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00ABD-876C-40C2-B6E4-0A1F578A5A32}">
  <sheetPr codeName="Hoja19"/>
  <dimension ref="A1:S79"/>
  <sheetViews>
    <sheetView showGridLines="0" zoomScale="85" zoomScaleNormal="100" workbookViewId="0"/>
  </sheetViews>
  <sheetFormatPr baseColWidth="10" defaultColWidth="7.6640625" defaultRowHeight="13.2"/>
  <cols>
    <col min="1" max="1" width="42.5546875" style="444" customWidth="1"/>
    <col min="2" max="2" width="12.44140625" style="444" customWidth="1"/>
    <col min="3" max="18" width="12.44140625" style="413" customWidth="1"/>
    <col min="19" max="19" width="12.6640625" style="413" customWidth="1"/>
    <col min="20" max="16384" width="7.6640625" style="413"/>
  </cols>
  <sheetData>
    <row r="1" spans="1:19" s="415" customFormat="1" ht="30" customHeight="1">
      <c r="A1" s="36" t="s">
        <v>34</v>
      </c>
      <c r="B1" s="36"/>
      <c r="C1" s="544"/>
      <c r="D1" s="544"/>
      <c r="E1" s="544"/>
      <c r="F1" s="544"/>
      <c r="G1" s="544"/>
      <c r="H1" s="544"/>
      <c r="I1" s="544"/>
      <c r="J1" s="544"/>
      <c r="K1" s="544"/>
      <c r="L1" s="544"/>
      <c r="M1" s="544"/>
      <c r="N1" s="544"/>
      <c r="O1" s="544"/>
      <c r="P1" s="544"/>
      <c r="Q1" s="544"/>
      <c r="R1" s="544"/>
    </row>
    <row r="2" spans="1:19" s="417" customFormat="1" ht="18" customHeight="1">
      <c r="A2" s="39" t="s">
        <v>136</v>
      </c>
      <c r="B2" s="39"/>
      <c r="C2" s="416"/>
      <c r="D2" s="416"/>
      <c r="E2" s="416"/>
      <c r="F2" s="416"/>
      <c r="G2" s="416"/>
      <c r="H2" s="416"/>
      <c r="I2" s="416"/>
      <c r="J2" s="416"/>
      <c r="K2" s="416"/>
      <c r="L2" s="416"/>
      <c r="M2" s="416"/>
      <c r="N2" s="416"/>
      <c r="O2" s="416"/>
      <c r="P2" s="416"/>
      <c r="Q2" s="416"/>
      <c r="R2" s="416"/>
    </row>
    <row r="3" spans="1:19" s="419" customFormat="1" ht="18.75" customHeight="1">
      <c r="A3" s="42" t="s">
        <v>443</v>
      </c>
      <c r="B3" s="42"/>
      <c r="C3" s="545"/>
      <c r="D3" s="545"/>
      <c r="E3" s="545"/>
      <c r="F3" s="545"/>
      <c r="G3" s="545"/>
      <c r="H3" s="545"/>
      <c r="I3" s="545"/>
      <c r="J3" s="545"/>
      <c r="K3" s="545"/>
      <c r="L3" s="545"/>
      <c r="M3" s="545"/>
      <c r="N3" s="545"/>
      <c r="O3" s="545"/>
      <c r="P3" s="545"/>
      <c r="Q3" s="545"/>
      <c r="R3" s="545"/>
    </row>
    <row r="4" spans="1:19" ht="7.5" customHeight="1" thickBot="1">
      <c r="A4" s="420"/>
      <c r="B4" s="420"/>
      <c r="C4" s="420"/>
      <c r="D4" s="420"/>
      <c r="E4" s="420"/>
      <c r="F4" s="420"/>
      <c r="G4" s="420"/>
      <c r="H4" s="420"/>
      <c r="I4" s="420"/>
      <c r="J4" s="420"/>
      <c r="K4" s="420"/>
      <c r="L4" s="420"/>
      <c r="M4" s="420"/>
      <c r="N4" s="420"/>
      <c r="O4" s="420"/>
      <c r="P4" s="420"/>
      <c r="Q4" s="420"/>
      <c r="R4" s="420"/>
    </row>
    <row r="5" spans="1:19" s="423" customFormat="1" ht="80.099999999999994" customHeight="1" thickTop="1">
      <c r="A5" s="421" t="s">
        <v>338</v>
      </c>
      <c r="B5" s="422" t="s">
        <v>178</v>
      </c>
      <c r="C5" s="422" t="s">
        <v>299</v>
      </c>
      <c r="D5" s="422" t="s">
        <v>180</v>
      </c>
      <c r="E5" s="422" t="s">
        <v>181</v>
      </c>
      <c r="F5" s="422" t="s">
        <v>182</v>
      </c>
      <c r="G5" s="459" t="s">
        <v>183</v>
      </c>
      <c r="H5" s="422" t="s">
        <v>184</v>
      </c>
      <c r="I5" s="422" t="s">
        <v>185</v>
      </c>
      <c r="J5" s="422" t="s">
        <v>186</v>
      </c>
      <c r="K5" s="394" t="s">
        <v>187</v>
      </c>
      <c r="L5" s="422" t="s">
        <v>188</v>
      </c>
      <c r="M5" s="536" t="s">
        <v>189</v>
      </c>
      <c r="N5" s="422" t="s">
        <v>190</v>
      </c>
      <c r="O5" s="422" t="s">
        <v>191</v>
      </c>
      <c r="P5" s="422" t="s">
        <v>192</v>
      </c>
      <c r="Q5" s="422" t="s">
        <v>193</v>
      </c>
      <c r="R5" s="422" t="s">
        <v>194</v>
      </c>
      <c r="S5" s="422" t="s">
        <v>401</v>
      </c>
    </row>
    <row r="6" spans="1:19" s="425" customFormat="1" ht="2.25" customHeight="1">
      <c r="A6" s="424"/>
      <c r="B6" s="424"/>
      <c r="C6" s="424"/>
      <c r="D6" s="424"/>
      <c r="E6" s="424"/>
      <c r="F6" s="424"/>
      <c r="G6" s="424"/>
      <c r="H6" s="424"/>
      <c r="I6" s="424"/>
      <c r="J6" s="424"/>
      <c r="K6" s="424"/>
      <c r="L6" s="424"/>
      <c r="M6" s="424"/>
      <c r="N6" s="424"/>
      <c r="O6" s="424"/>
      <c r="P6" s="424"/>
      <c r="Q6" s="424"/>
      <c r="R6" s="424"/>
      <c r="S6" s="424"/>
    </row>
    <row r="7" spans="1:19" s="425" customFormat="1" ht="5.25" customHeight="1">
      <c r="A7" s="426"/>
      <c r="B7" s="426"/>
    </row>
    <row r="8" spans="1:19" s="429" customFormat="1" ht="12" customHeight="1">
      <c r="A8" s="427" t="s">
        <v>339</v>
      </c>
      <c r="B8" s="546">
        <v>42.56495503748225</v>
      </c>
      <c r="C8" s="546">
        <v>92.511985200563799</v>
      </c>
      <c r="D8" s="546">
        <v>39.186470755274541</v>
      </c>
      <c r="E8" s="546">
        <v>69.974574480502966</v>
      </c>
      <c r="F8" s="546">
        <v>54.095553860646916</v>
      </c>
      <c r="G8" s="546">
        <v>100</v>
      </c>
      <c r="H8" s="546">
        <v>51.191519025059939</v>
      </c>
      <c r="I8" s="546">
        <v>0</v>
      </c>
      <c r="J8" s="546">
        <v>35.584235595857763</v>
      </c>
      <c r="K8" s="546">
        <v>46.537541981654073</v>
      </c>
      <c r="L8" s="546">
        <v>0</v>
      </c>
      <c r="M8" s="546">
        <v>61.20726882169145</v>
      </c>
      <c r="N8" s="546">
        <v>0</v>
      </c>
      <c r="O8" s="546">
        <v>98.592647910521123</v>
      </c>
      <c r="P8" s="546">
        <v>40.489916642084864</v>
      </c>
      <c r="Q8" s="546">
        <v>51.558228136628159</v>
      </c>
      <c r="R8" s="546">
        <v>0</v>
      </c>
      <c r="S8" s="546">
        <v>49.169631364653043</v>
      </c>
    </row>
    <row r="9" spans="1:19" s="429" customFormat="1" ht="12" customHeight="1">
      <c r="A9" s="430" t="s">
        <v>340</v>
      </c>
      <c r="B9" s="547">
        <v>40.817847921742612</v>
      </c>
      <c r="C9" s="547">
        <v>0</v>
      </c>
      <c r="D9" s="547">
        <v>23.180331115498749</v>
      </c>
      <c r="E9" s="547">
        <v>0</v>
      </c>
      <c r="F9" s="547">
        <v>0</v>
      </c>
      <c r="G9" s="547">
        <v>0</v>
      </c>
      <c r="H9" s="547">
        <v>32.075677834888758</v>
      </c>
      <c r="I9" s="547">
        <v>0</v>
      </c>
      <c r="J9" s="547">
        <v>0</v>
      </c>
      <c r="K9" s="547">
        <v>43.635725928943721</v>
      </c>
      <c r="L9" s="547">
        <v>0</v>
      </c>
      <c r="M9" s="547">
        <v>79.735792912987677</v>
      </c>
      <c r="N9" s="547">
        <v>0</v>
      </c>
      <c r="O9" s="547">
        <v>0</v>
      </c>
      <c r="P9" s="547">
        <v>24.810527041806825</v>
      </c>
      <c r="Q9" s="547">
        <v>0</v>
      </c>
      <c r="R9" s="547">
        <v>0</v>
      </c>
      <c r="S9" s="547">
        <v>36.240631262994519</v>
      </c>
    </row>
    <row r="10" spans="1:19" s="432" customFormat="1" ht="12" customHeight="1">
      <c r="A10" s="430" t="s">
        <v>341</v>
      </c>
      <c r="B10" s="547">
        <v>14.974583687715674</v>
      </c>
      <c r="C10" s="547">
        <v>0</v>
      </c>
      <c r="D10" s="547">
        <v>37.914318966391377</v>
      </c>
      <c r="E10" s="547">
        <v>0</v>
      </c>
      <c r="F10" s="547">
        <v>0</v>
      </c>
      <c r="G10" s="547">
        <v>0</v>
      </c>
      <c r="H10" s="547">
        <v>38.207895050949716</v>
      </c>
      <c r="I10" s="547">
        <v>0</v>
      </c>
      <c r="J10" s="547">
        <v>0</v>
      </c>
      <c r="K10" s="547">
        <v>0</v>
      </c>
      <c r="L10" s="547">
        <v>0</v>
      </c>
      <c r="M10" s="547">
        <v>-82.396801201081573</v>
      </c>
      <c r="N10" s="547">
        <v>0</v>
      </c>
      <c r="O10" s="547">
        <v>0</v>
      </c>
      <c r="P10" s="547">
        <v>24.569161153222488</v>
      </c>
      <c r="Q10" s="547">
        <v>0</v>
      </c>
      <c r="R10" s="547">
        <v>0</v>
      </c>
      <c r="S10" s="547">
        <v>13.165231212418437</v>
      </c>
    </row>
    <row r="11" spans="1:19" s="432" customFormat="1" ht="12" customHeight="1">
      <c r="A11" s="433" t="s">
        <v>313</v>
      </c>
      <c r="B11" s="548">
        <v>70.237056463603082</v>
      </c>
      <c r="C11" s="548">
        <v>0</v>
      </c>
      <c r="D11" s="548">
        <v>33.349719584917956</v>
      </c>
      <c r="E11" s="548">
        <v>0</v>
      </c>
      <c r="F11" s="548">
        <v>0</v>
      </c>
      <c r="G11" s="548">
        <v>0</v>
      </c>
      <c r="H11" s="548">
        <v>20.469974774685738</v>
      </c>
      <c r="I11" s="548">
        <v>0</v>
      </c>
      <c r="J11" s="548">
        <v>34.002618398152762</v>
      </c>
      <c r="K11" s="548">
        <v>-0.17549762148235704</v>
      </c>
      <c r="L11" s="548">
        <v>0</v>
      </c>
      <c r="M11" s="548">
        <v>28.652080405077413</v>
      </c>
      <c r="N11" s="548">
        <v>0</v>
      </c>
      <c r="O11" s="548">
        <v>0</v>
      </c>
      <c r="P11" s="548">
        <v>15.556922153411673</v>
      </c>
      <c r="Q11" s="548">
        <v>0</v>
      </c>
      <c r="R11" s="548">
        <v>0</v>
      </c>
      <c r="S11" s="548">
        <v>15.569789596308661</v>
      </c>
    </row>
    <row r="12" spans="1:19" s="432" customFormat="1" ht="12" customHeight="1">
      <c r="A12" s="430" t="s">
        <v>342</v>
      </c>
      <c r="B12" s="547">
        <v>36.680858168461469</v>
      </c>
      <c r="C12" s="547">
        <v>0</v>
      </c>
      <c r="D12" s="547">
        <v>44.052287581699346</v>
      </c>
      <c r="E12" s="547">
        <v>0</v>
      </c>
      <c r="F12" s="547">
        <v>0</v>
      </c>
      <c r="G12" s="547">
        <v>0</v>
      </c>
      <c r="H12" s="547">
        <v>33.55926591143978</v>
      </c>
      <c r="I12" s="547">
        <v>0</v>
      </c>
      <c r="J12" s="547">
        <v>0</v>
      </c>
      <c r="K12" s="547">
        <v>0</v>
      </c>
      <c r="L12" s="547">
        <v>0</v>
      </c>
      <c r="M12" s="547">
        <v>0</v>
      </c>
      <c r="N12" s="547">
        <v>0</v>
      </c>
      <c r="O12" s="547">
        <v>0</v>
      </c>
      <c r="P12" s="547">
        <v>0</v>
      </c>
      <c r="Q12" s="547">
        <v>0</v>
      </c>
      <c r="R12" s="547">
        <v>0</v>
      </c>
      <c r="S12" s="547">
        <v>33.928898212412683</v>
      </c>
    </row>
    <row r="13" spans="1:19" s="432" customFormat="1" ht="12" customHeight="1">
      <c r="A13" s="430" t="s">
        <v>343</v>
      </c>
      <c r="B13" s="547">
        <v>0</v>
      </c>
      <c r="C13" s="547">
        <v>0</v>
      </c>
      <c r="D13" s="547">
        <v>0</v>
      </c>
      <c r="E13" s="547">
        <v>0</v>
      </c>
      <c r="F13" s="547">
        <v>0</v>
      </c>
      <c r="G13" s="547">
        <v>0</v>
      </c>
      <c r="H13" s="547">
        <v>0</v>
      </c>
      <c r="I13" s="547">
        <v>0</v>
      </c>
      <c r="J13" s="547">
        <v>0</v>
      </c>
      <c r="K13" s="547">
        <v>0</v>
      </c>
      <c r="L13" s="547">
        <v>0</v>
      </c>
      <c r="M13" s="547">
        <v>0</v>
      </c>
      <c r="N13" s="547">
        <v>0</v>
      </c>
      <c r="O13" s="547">
        <v>0</v>
      </c>
      <c r="P13" s="547">
        <v>0</v>
      </c>
      <c r="Q13" s="547">
        <v>0</v>
      </c>
      <c r="R13" s="547">
        <v>0</v>
      </c>
      <c r="S13" s="547">
        <v>0</v>
      </c>
    </row>
    <row r="14" spans="1:19" s="432" customFormat="1" ht="12" customHeight="1">
      <c r="A14" s="433" t="s">
        <v>312</v>
      </c>
      <c r="B14" s="548">
        <v>0</v>
      </c>
      <c r="C14" s="548">
        <v>0</v>
      </c>
      <c r="D14" s="548">
        <v>37.913831262339393</v>
      </c>
      <c r="E14" s="548">
        <v>0</v>
      </c>
      <c r="F14" s="548">
        <v>0</v>
      </c>
      <c r="G14" s="548">
        <v>0</v>
      </c>
      <c r="H14" s="548">
        <v>58.227112929638778</v>
      </c>
      <c r="I14" s="548">
        <v>0</v>
      </c>
      <c r="J14" s="548">
        <v>33.649397383903576</v>
      </c>
      <c r="K14" s="548">
        <v>68.083293824599068</v>
      </c>
      <c r="L14" s="548">
        <v>0</v>
      </c>
      <c r="M14" s="548">
        <v>76.636496146642855</v>
      </c>
      <c r="N14" s="548">
        <v>0</v>
      </c>
      <c r="O14" s="548">
        <v>0</v>
      </c>
      <c r="P14" s="548">
        <v>18.784892014599212</v>
      </c>
      <c r="Q14" s="548">
        <v>0</v>
      </c>
      <c r="R14" s="548">
        <v>0</v>
      </c>
      <c r="S14" s="548">
        <v>46.693818702206613</v>
      </c>
    </row>
    <row r="15" spans="1:19" s="432" customFormat="1" ht="12" customHeight="1">
      <c r="A15" s="430" t="s">
        <v>344</v>
      </c>
      <c r="B15" s="547">
        <v>0</v>
      </c>
      <c r="C15" s="547">
        <v>0</v>
      </c>
      <c r="D15" s="547">
        <v>0</v>
      </c>
      <c r="E15" s="547">
        <v>0</v>
      </c>
      <c r="F15" s="547">
        <v>0</v>
      </c>
      <c r="G15" s="547">
        <v>0</v>
      </c>
      <c r="H15" s="547">
        <v>65.874059212786946</v>
      </c>
      <c r="I15" s="547">
        <v>0</v>
      </c>
      <c r="J15" s="547">
        <v>0</v>
      </c>
      <c r="K15" s="547">
        <v>32.307272196536694</v>
      </c>
      <c r="L15" s="547">
        <v>0</v>
      </c>
      <c r="M15" s="547">
        <v>48.775708269686817</v>
      </c>
      <c r="N15" s="547">
        <v>0</v>
      </c>
      <c r="O15" s="547">
        <v>0</v>
      </c>
      <c r="P15" s="547">
        <v>31.988562297427954</v>
      </c>
      <c r="Q15" s="547">
        <v>0</v>
      </c>
      <c r="R15" s="547">
        <v>0</v>
      </c>
      <c r="S15" s="547">
        <v>38.004931242823545</v>
      </c>
    </row>
    <row r="16" spans="1:19" s="432" customFormat="1" ht="12" customHeight="1">
      <c r="A16" s="430" t="s">
        <v>345</v>
      </c>
      <c r="B16" s="547">
        <v>0</v>
      </c>
      <c r="C16" s="547">
        <v>0</v>
      </c>
      <c r="D16" s="547">
        <v>0</v>
      </c>
      <c r="E16" s="547">
        <v>0</v>
      </c>
      <c r="F16" s="547">
        <v>0</v>
      </c>
      <c r="G16" s="547">
        <v>0</v>
      </c>
      <c r="H16" s="547">
        <v>27.450218684107281</v>
      </c>
      <c r="I16" s="547">
        <v>0</v>
      </c>
      <c r="J16" s="547">
        <v>0</v>
      </c>
      <c r="K16" s="547">
        <v>7.5797750116791889</v>
      </c>
      <c r="L16" s="547">
        <v>0</v>
      </c>
      <c r="M16" s="547">
        <v>21.306169145266246</v>
      </c>
      <c r="N16" s="547">
        <v>0</v>
      </c>
      <c r="O16" s="547">
        <v>0</v>
      </c>
      <c r="P16" s="547">
        <v>17.926355431654155</v>
      </c>
      <c r="Q16" s="547">
        <v>0</v>
      </c>
      <c r="R16" s="547">
        <v>0</v>
      </c>
      <c r="S16" s="547">
        <v>18.078440107739784</v>
      </c>
    </row>
    <row r="17" spans="1:19" s="432" customFormat="1" ht="12" customHeight="1">
      <c r="A17" s="433" t="s">
        <v>346</v>
      </c>
      <c r="B17" s="548">
        <v>0</v>
      </c>
      <c r="C17" s="548">
        <v>100</v>
      </c>
      <c r="D17" s="548">
        <v>0</v>
      </c>
      <c r="E17" s="548">
        <v>0</v>
      </c>
      <c r="F17" s="548">
        <v>0</v>
      </c>
      <c r="G17" s="548">
        <v>100</v>
      </c>
      <c r="H17" s="548">
        <v>99.439837570290464</v>
      </c>
      <c r="I17" s="548">
        <v>0</v>
      </c>
      <c r="J17" s="548">
        <v>0</v>
      </c>
      <c r="K17" s="548">
        <v>97.202365617285039</v>
      </c>
      <c r="L17" s="548">
        <v>0</v>
      </c>
      <c r="M17" s="548">
        <v>99.122298607191652</v>
      </c>
      <c r="N17" s="548">
        <v>0</v>
      </c>
      <c r="O17" s="548">
        <v>98.592647910521123</v>
      </c>
      <c r="P17" s="548">
        <v>99.099452096992863</v>
      </c>
      <c r="Q17" s="548">
        <v>0</v>
      </c>
      <c r="R17" s="548">
        <v>0</v>
      </c>
      <c r="S17" s="548">
        <v>98.760494709441716</v>
      </c>
    </row>
    <row r="18" spans="1:19" s="432" customFormat="1" ht="12" customHeight="1">
      <c r="A18" s="430" t="s">
        <v>347</v>
      </c>
      <c r="B18" s="547">
        <v>0</v>
      </c>
      <c r="C18" s="547">
        <v>0</v>
      </c>
      <c r="D18" s="547">
        <v>0</v>
      </c>
      <c r="E18" s="547">
        <v>0</v>
      </c>
      <c r="F18" s="547">
        <v>0</v>
      </c>
      <c r="G18" s="547">
        <v>0</v>
      </c>
      <c r="H18" s="547">
        <v>0</v>
      </c>
      <c r="I18" s="547">
        <v>0</v>
      </c>
      <c r="J18" s="547">
        <v>0</v>
      </c>
      <c r="K18" s="547">
        <v>0</v>
      </c>
      <c r="L18" s="547">
        <v>0</v>
      </c>
      <c r="M18" s="547">
        <v>0</v>
      </c>
      <c r="N18" s="547">
        <v>0</v>
      </c>
      <c r="O18" s="547">
        <v>0</v>
      </c>
      <c r="P18" s="547">
        <v>0</v>
      </c>
      <c r="Q18" s="547">
        <v>0</v>
      </c>
      <c r="R18" s="547">
        <v>0</v>
      </c>
      <c r="S18" s="547">
        <v>0</v>
      </c>
    </row>
    <row r="19" spans="1:19" s="432" customFormat="1" ht="12" customHeight="1">
      <c r="A19" s="430" t="s">
        <v>348</v>
      </c>
      <c r="B19" s="547">
        <v>33.512064079834602</v>
      </c>
      <c r="C19" s="547">
        <v>0</v>
      </c>
      <c r="D19" s="547">
        <v>28.644510192700906</v>
      </c>
      <c r="E19" s="547">
        <v>0</v>
      </c>
      <c r="F19" s="547">
        <v>0</v>
      </c>
      <c r="G19" s="547">
        <v>0</v>
      </c>
      <c r="H19" s="547">
        <v>28.446939731271502</v>
      </c>
      <c r="I19" s="547">
        <v>0</v>
      </c>
      <c r="J19" s="547">
        <v>34.959589450556273</v>
      </c>
      <c r="K19" s="547">
        <v>23.257147409355223</v>
      </c>
      <c r="L19" s="547">
        <v>0</v>
      </c>
      <c r="M19" s="547">
        <v>28.604890409150652</v>
      </c>
      <c r="N19" s="547">
        <v>0</v>
      </c>
      <c r="O19" s="547">
        <v>0</v>
      </c>
      <c r="P19" s="547">
        <v>22.33039129332024</v>
      </c>
      <c r="Q19" s="547">
        <v>0</v>
      </c>
      <c r="R19" s="547">
        <v>0</v>
      </c>
      <c r="S19" s="547">
        <v>25.558683197117947</v>
      </c>
    </row>
    <row r="20" spans="1:19" s="432" customFormat="1" ht="12" customHeight="1">
      <c r="A20" s="433" t="s">
        <v>349</v>
      </c>
      <c r="B20" s="548">
        <v>45.431931252826772</v>
      </c>
      <c r="C20" s="548">
        <v>0</v>
      </c>
      <c r="D20" s="548">
        <v>22.479784366576816</v>
      </c>
      <c r="E20" s="548">
        <v>0</v>
      </c>
      <c r="F20" s="548">
        <v>0</v>
      </c>
      <c r="G20" s="548">
        <v>0</v>
      </c>
      <c r="H20" s="548">
        <v>26.336016473002111</v>
      </c>
      <c r="I20" s="548">
        <v>0</v>
      </c>
      <c r="J20" s="548">
        <v>0</v>
      </c>
      <c r="K20" s="548">
        <v>16.157847746933221</v>
      </c>
      <c r="L20" s="548">
        <v>0</v>
      </c>
      <c r="M20" s="548">
        <v>27.073615200844486</v>
      </c>
      <c r="N20" s="548">
        <v>0</v>
      </c>
      <c r="O20" s="548">
        <v>0</v>
      </c>
      <c r="P20" s="548">
        <v>20.012030555802635</v>
      </c>
      <c r="Q20" s="548">
        <v>0</v>
      </c>
      <c r="R20" s="548">
        <v>0</v>
      </c>
      <c r="S20" s="548">
        <v>20.638956170159052</v>
      </c>
    </row>
    <row r="21" spans="1:19" s="432" customFormat="1" ht="12" customHeight="1">
      <c r="A21" s="430" t="s">
        <v>350</v>
      </c>
      <c r="B21" s="547">
        <v>45.777671755725194</v>
      </c>
      <c r="C21" s="547">
        <v>0</v>
      </c>
      <c r="D21" s="547">
        <v>63.087248322147651</v>
      </c>
      <c r="E21" s="547">
        <v>0</v>
      </c>
      <c r="F21" s="547">
        <v>0</v>
      </c>
      <c r="G21" s="547">
        <v>0</v>
      </c>
      <c r="H21" s="547">
        <v>0</v>
      </c>
      <c r="I21" s="547">
        <v>0</v>
      </c>
      <c r="J21" s="547">
        <v>0</v>
      </c>
      <c r="K21" s="547">
        <v>0</v>
      </c>
      <c r="L21" s="547">
        <v>0</v>
      </c>
      <c r="M21" s="547">
        <v>0</v>
      </c>
      <c r="N21" s="547">
        <v>0</v>
      </c>
      <c r="O21" s="547">
        <v>0</v>
      </c>
      <c r="P21" s="547">
        <v>0</v>
      </c>
      <c r="Q21" s="547">
        <v>0</v>
      </c>
      <c r="R21" s="547">
        <v>0</v>
      </c>
      <c r="S21" s="547">
        <v>46.926503340757229</v>
      </c>
    </row>
    <row r="22" spans="1:19" s="432" customFormat="1" ht="12" customHeight="1">
      <c r="A22" s="430" t="s">
        <v>351</v>
      </c>
      <c r="B22" s="547">
        <v>38.680648294281909</v>
      </c>
      <c r="C22" s="547">
        <v>0</v>
      </c>
      <c r="D22" s="547">
        <v>7.2101972910294716</v>
      </c>
      <c r="E22" s="547">
        <v>0</v>
      </c>
      <c r="F22" s="547">
        <v>0</v>
      </c>
      <c r="G22" s="547">
        <v>0</v>
      </c>
      <c r="H22" s="547">
        <v>36.463965987005601</v>
      </c>
      <c r="I22" s="547">
        <v>0</v>
      </c>
      <c r="J22" s="547">
        <v>33.290529695024077</v>
      </c>
      <c r="K22" s="547">
        <v>24.243609925657665</v>
      </c>
      <c r="L22" s="547">
        <v>0</v>
      </c>
      <c r="M22" s="547">
        <v>118.79585819104437</v>
      </c>
      <c r="N22" s="547">
        <v>0</v>
      </c>
      <c r="O22" s="547">
        <v>0</v>
      </c>
      <c r="P22" s="547">
        <v>17.170000632745488</v>
      </c>
      <c r="Q22" s="547">
        <v>0</v>
      </c>
      <c r="R22" s="547">
        <v>0</v>
      </c>
      <c r="S22" s="547">
        <v>23.21253632906966</v>
      </c>
    </row>
    <row r="23" spans="1:19" s="432" customFormat="1" ht="12" customHeight="1">
      <c r="A23" s="433" t="s">
        <v>352</v>
      </c>
      <c r="B23" s="548">
        <v>54.089745317342683</v>
      </c>
      <c r="C23" s="548">
        <v>0</v>
      </c>
      <c r="D23" s="548">
        <v>57.155718572857616</v>
      </c>
      <c r="E23" s="548">
        <v>0</v>
      </c>
      <c r="F23" s="548">
        <v>0</v>
      </c>
      <c r="G23" s="548">
        <v>0</v>
      </c>
      <c r="H23" s="548">
        <v>35.734044464982532</v>
      </c>
      <c r="I23" s="548">
        <v>0</v>
      </c>
      <c r="J23" s="548">
        <v>0</v>
      </c>
      <c r="K23" s="548">
        <v>22.69320816856915</v>
      </c>
      <c r="L23" s="548">
        <v>0</v>
      </c>
      <c r="M23" s="548">
        <v>43.610509091053174</v>
      </c>
      <c r="N23" s="548">
        <v>0</v>
      </c>
      <c r="O23" s="548">
        <v>0</v>
      </c>
      <c r="P23" s="548">
        <v>37.755383085627798</v>
      </c>
      <c r="Q23" s="548">
        <v>0</v>
      </c>
      <c r="R23" s="548">
        <v>0</v>
      </c>
      <c r="S23" s="548">
        <v>36.757461034762528</v>
      </c>
    </row>
    <row r="24" spans="1:19" s="432" customFormat="1" ht="12" customHeight="1">
      <c r="A24" s="430" t="s">
        <v>353</v>
      </c>
      <c r="B24" s="547">
        <v>48.354109259502259</v>
      </c>
      <c r="C24" s="547">
        <v>0</v>
      </c>
      <c r="D24" s="547">
        <v>30.02135410124356</v>
      </c>
      <c r="E24" s="547">
        <v>0</v>
      </c>
      <c r="F24" s="547">
        <v>0</v>
      </c>
      <c r="G24" s="547">
        <v>0</v>
      </c>
      <c r="H24" s="547">
        <v>36.229063516040156</v>
      </c>
      <c r="I24" s="547">
        <v>0</v>
      </c>
      <c r="J24" s="547">
        <v>0</v>
      </c>
      <c r="K24" s="547">
        <v>45.508297433460406</v>
      </c>
      <c r="L24" s="547">
        <v>0</v>
      </c>
      <c r="M24" s="547">
        <v>42.433986766433733</v>
      </c>
      <c r="N24" s="547">
        <v>0</v>
      </c>
      <c r="O24" s="547">
        <v>0</v>
      </c>
      <c r="P24" s="547">
        <v>42.073584894059799</v>
      </c>
      <c r="Q24" s="547">
        <v>0</v>
      </c>
      <c r="R24" s="547">
        <v>0</v>
      </c>
      <c r="S24" s="547">
        <v>41.758214991172935</v>
      </c>
    </row>
    <row r="25" spans="1:19" s="432" customFormat="1" ht="12" customHeight="1">
      <c r="A25" s="430" t="s">
        <v>354</v>
      </c>
      <c r="B25" s="547">
        <v>0</v>
      </c>
      <c r="C25" s="547">
        <v>0</v>
      </c>
      <c r="D25" s="547">
        <v>0</v>
      </c>
      <c r="E25" s="547">
        <v>0</v>
      </c>
      <c r="F25" s="547">
        <v>0</v>
      </c>
      <c r="G25" s="547">
        <v>0</v>
      </c>
      <c r="H25" s="547">
        <v>0</v>
      </c>
      <c r="I25" s="547">
        <v>0</v>
      </c>
      <c r="J25" s="547">
        <v>0</v>
      </c>
      <c r="K25" s="547">
        <v>0</v>
      </c>
      <c r="L25" s="547">
        <v>0</v>
      </c>
      <c r="M25" s="547">
        <v>0</v>
      </c>
      <c r="N25" s="547">
        <v>0</v>
      </c>
      <c r="O25" s="547">
        <v>0</v>
      </c>
      <c r="P25" s="547">
        <v>0</v>
      </c>
      <c r="Q25" s="547">
        <v>0</v>
      </c>
      <c r="R25" s="547">
        <v>0</v>
      </c>
      <c r="S25" s="547">
        <v>0</v>
      </c>
    </row>
    <row r="26" spans="1:19" s="432" customFormat="1" ht="12" customHeight="1">
      <c r="A26" s="433" t="s">
        <v>355</v>
      </c>
      <c r="B26" s="548">
        <v>29.277566539923949</v>
      </c>
      <c r="C26" s="548">
        <v>91.898061680862426</v>
      </c>
      <c r="D26" s="548">
        <v>79.580026233272264</v>
      </c>
      <c r="E26" s="548">
        <v>100</v>
      </c>
      <c r="F26" s="548">
        <v>0</v>
      </c>
      <c r="G26" s="548">
        <v>100</v>
      </c>
      <c r="H26" s="548">
        <v>93.984880439102838</v>
      </c>
      <c r="I26" s="548">
        <v>0</v>
      </c>
      <c r="J26" s="548">
        <v>0</v>
      </c>
      <c r="K26" s="548">
        <v>41.748942172073342</v>
      </c>
      <c r="L26" s="548">
        <v>0</v>
      </c>
      <c r="M26" s="548">
        <v>99.663989473927401</v>
      </c>
      <c r="N26" s="548">
        <v>0</v>
      </c>
      <c r="O26" s="548">
        <v>0</v>
      </c>
      <c r="P26" s="548">
        <v>91.843349233867059</v>
      </c>
      <c r="Q26" s="548">
        <v>0</v>
      </c>
      <c r="R26" s="548">
        <v>0</v>
      </c>
      <c r="S26" s="548">
        <v>95.361316357112315</v>
      </c>
    </row>
    <row r="27" spans="1:19" s="432" customFormat="1" ht="12" customHeight="1">
      <c r="A27" s="430" t="s">
        <v>356</v>
      </c>
      <c r="B27" s="547">
        <v>0</v>
      </c>
      <c r="C27" s="547">
        <v>0</v>
      </c>
      <c r="D27" s="547">
        <v>-57200</v>
      </c>
      <c r="E27" s="547">
        <v>0</v>
      </c>
      <c r="F27" s="547">
        <v>0</v>
      </c>
      <c r="G27" s="547">
        <v>0</v>
      </c>
      <c r="H27" s="547">
        <v>74.617707658640995</v>
      </c>
      <c r="I27" s="547">
        <v>0</v>
      </c>
      <c r="J27" s="547">
        <v>0</v>
      </c>
      <c r="K27" s="547">
        <v>11.298677037515075</v>
      </c>
      <c r="L27" s="547">
        <v>0</v>
      </c>
      <c r="M27" s="547">
        <v>119.00847606085516</v>
      </c>
      <c r="N27" s="547">
        <v>0</v>
      </c>
      <c r="O27" s="547">
        <v>0</v>
      </c>
      <c r="P27" s="547">
        <v>29.798539684421659</v>
      </c>
      <c r="Q27" s="547">
        <v>0</v>
      </c>
      <c r="R27" s="547">
        <v>0</v>
      </c>
      <c r="S27" s="547">
        <v>44.282584762307096</v>
      </c>
    </row>
    <row r="28" spans="1:19" s="432" customFormat="1" ht="12" customHeight="1">
      <c r="A28" s="430" t="s">
        <v>357</v>
      </c>
      <c r="B28" s="547">
        <v>42.980891719745223</v>
      </c>
      <c r="C28" s="547">
        <v>0</v>
      </c>
      <c r="D28" s="547">
        <v>61.048661486116494</v>
      </c>
      <c r="E28" s="547">
        <v>0</v>
      </c>
      <c r="F28" s="547">
        <v>0</v>
      </c>
      <c r="G28" s="547">
        <v>0</v>
      </c>
      <c r="H28" s="547">
        <v>70.15803333667921</v>
      </c>
      <c r="I28" s="547">
        <v>0</v>
      </c>
      <c r="J28" s="547">
        <v>0</v>
      </c>
      <c r="K28" s="547">
        <v>63.868566418803972</v>
      </c>
      <c r="L28" s="547">
        <v>0</v>
      </c>
      <c r="M28" s="547">
        <v>72.408171855450661</v>
      </c>
      <c r="N28" s="547">
        <v>0</v>
      </c>
      <c r="O28" s="547">
        <v>0</v>
      </c>
      <c r="P28" s="547">
        <v>80.619656858341784</v>
      </c>
      <c r="Q28" s="547">
        <v>0</v>
      </c>
      <c r="R28" s="547">
        <v>0</v>
      </c>
      <c r="S28" s="547">
        <v>70.14498524037198</v>
      </c>
    </row>
    <row r="29" spans="1:19" s="432" customFormat="1" ht="12" customHeight="1">
      <c r="A29" s="433" t="s">
        <v>358</v>
      </c>
      <c r="B29" s="548">
        <v>0</v>
      </c>
      <c r="C29" s="548">
        <v>0</v>
      </c>
      <c r="D29" s="548">
        <v>0</v>
      </c>
      <c r="E29" s="548">
        <v>0</v>
      </c>
      <c r="F29" s="548">
        <v>0</v>
      </c>
      <c r="G29" s="548">
        <v>0</v>
      </c>
      <c r="H29" s="548">
        <v>31.778617648743062</v>
      </c>
      <c r="I29" s="548">
        <v>0</v>
      </c>
      <c r="J29" s="548">
        <v>0</v>
      </c>
      <c r="K29" s="548">
        <v>88.877896484695427</v>
      </c>
      <c r="L29" s="548">
        <v>0</v>
      </c>
      <c r="M29" s="548">
        <v>7.0008243727877648</v>
      </c>
      <c r="N29" s="548">
        <v>0</v>
      </c>
      <c r="O29" s="548">
        <v>0</v>
      </c>
      <c r="P29" s="548">
        <v>10.770483244400801</v>
      </c>
      <c r="Q29" s="548">
        <v>0</v>
      </c>
      <c r="R29" s="548">
        <v>0</v>
      </c>
      <c r="S29" s="548">
        <v>19.160060183994773</v>
      </c>
    </row>
    <row r="30" spans="1:19" s="432" customFormat="1" ht="12" customHeight="1">
      <c r="A30" s="430" t="s">
        <v>359</v>
      </c>
      <c r="B30" s="487">
        <v>0</v>
      </c>
      <c r="C30" s="487">
        <v>0</v>
      </c>
      <c r="D30" s="487">
        <v>0</v>
      </c>
      <c r="E30" s="487">
        <v>0</v>
      </c>
      <c r="F30" s="487">
        <v>0</v>
      </c>
      <c r="G30" s="487">
        <v>0</v>
      </c>
      <c r="H30" s="487">
        <v>0</v>
      </c>
      <c r="I30" s="487">
        <v>0</v>
      </c>
      <c r="J30" s="487">
        <v>0</v>
      </c>
      <c r="K30" s="487">
        <v>0</v>
      </c>
      <c r="L30" s="487">
        <v>0</v>
      </c>
      <c r="M30" s="487">
        <v>0</v>
      </c>
      <c r="N30" s="487">
        <v>0</v>
      </c>
      <c r="O30" s="487">
        <v>0</v>
      </c>
      <c r="P30" s="487">
        <v>0</v>
      </c>
      <c r="Q30" s="487">
        <v>0</v>
      </c>
      <c r="R30" s="487">
        <v>0</v>
      </c>
      <c r="S30" s="487">
        <v>0</v>
      </c>
    </row>
    <row r="31" spans="1:19" s="432" customFormat="1" ht="12" customHeight="1">
      <c r="A31" s="430" t="s">
        <v>360</v>
      </c>
      <c r="B31" s="487">
        <v>52.882142174645153</v>
      </c>
      <c r="C31" s="487">
        <v>0</v>
      </c>
      <c r="D31" s="487">
        <v>34.359988505411359</v>
      </c>
      <c r="E31" s="487">
        <v>55.450264784129963</v>
      </c>
      <c r="F31" s="487">
        <v>55.558819292943838</v>
      </c>
      <c r="G31" s="487">
        <v>0</v>
      </c>
      <c r="H31" s="487">
        <v>24.180560897488252</v>
      </c>
      <c r="I31" s="487">
        <v>0</v>
      </c>
      <c r="J31" s="487">
        <v>35.722274805860188</v>
      </c>
      <c r="K31" s="487">
        <v>0</v>
      </c>
      <c r="L31" s="487">
        <v>0</v>
      </c>
      <c r="M31" s="487">
        <v>0</v>
      </c>
      <c r="N31" s="487">
        <v>0</v>
      </c>
      <c r="O31" s="487">
        <v>0</v>
      </c>
      <c r="P31" s="487">
        <v>15.818362193919649</v>
      </c>
      <c r="Q31" s="487">
        <v>53.007641833435315</v>
      </c>
      <c r="R31" s="487">
        <v>0</v>
      </c>
      <c r="S31" s="487">
        <v>46.159891962829882</v>
      </c>
    </row>
    <row r="32" spans="1:19" s="432" customFormat="1" ht="12" customHeight="1">
      <c r="A32" s="433" t="s">
        <v>361</v>
      </c>
      <c r="B32" s="484">
        <v>0</v>
      </c>
      <c r="C32" s="484">
        <v>0</v>
      </c>
      <c r="D32" s="484">
        <v>0</v>
      </c>
      <c r="E32" s="484">
        <v>0</v>
      </c>
      <c r="F32" s="484">
        <v>0</v>
      </c>
      <c r="G32" s="484">
        <v>0</v>
      </c>
      <c r="H32" s="484">
        <v>0</v>
      </c>
      <c r="I32" s="484">
        <v>0</v>
      </c>
      <c r="J32" s="484">
        <v>0</v>
      </c>
      <c r="K32" s="484">
        <v>0</v>
      </c>
      <c r="L32" s="484">
        <v>0</v>
      </c>
      <c r="M32" s="484">
        <v>30.79334372257151</v>
      </c>
      <c r="N32" s="484">
        <v>0</v>
      </c>
      <c r="O32" s="484">
        <v>0</v>
      </c>
      <c r="P32" s="484">
        <v>0</v>
      </c>
      <c r="Q32" s="484">
        <v>0</v>
      </c>
      <c r="R32" s="484">
        <v>0</v>
      </c>
      <c r="S32" s="484">
        <v>30.79334372257151</v>
      </c>
    </row>
    <row r="33" spans="1:19" s="432" customFormat="1" ht="12" customHeight="1">
      <c r="A33" s="430" t="s">
        <v>362</v>
      </c>
      <c r="B33" s="487">
        <v>0</v>
      </c>
      <c r="C33" s="487">
        <v>65.735840054865591</v>
      </c>
      <c r="D33" s="487">
        <v>103.6144578313253</v>
      </c>
      <c r="E33" s="487">
        <v>0</v>
      </c>
      <c r="F33" s="487">
        <v>0</v>
      </c>
      <c r="G33" s="487">
        <v>0</v>
      </c>
      <c r="H33" s="487">
        <v>29.418527703321452</v>
      </c>
      <c r="I33" s="487">
        <v>0</v>
      </c>
      <c r="J33" s="487">
        <v>0</v>
      </c>
      <c r="K33" s="487">
        <v>0</v>
      </c>
      <c r="L33" s="487">
        <v>0</v>
      </c>
      <c r="M33" s="487">
        <v>39.276652724285974</v>
      </c>
      <c r="N33" s="487">
        <v>0</v>
      </c>
      <c r="O33" s="487">
        <v>0</v>
      </c>
      <c r="P33" s="487">
        <v>54.286105815823085</v>
      </c>
      <c r="Q33" s="487">
        <v>0</v>
      </c>
      <c r="R33" s="487">
        <v>0</v>
      </c>
      <c r="S33" s="487">
        <v>46.621224999778086</v>
      </c>
    </row>
    <row r="34" spans="1:19" s="432" customFormat="1" ht="12" customHeight="1">
      <c r="A34" s="430" t="s">
        <v>363</v>
      </c>
      <c r="B34" s="487">
        <v>40.802078546431467</v>
      </c>
      <c r="C34" s="487">
        <v>0</v>
      </c>
      <c r="D34" s="487">
        <v>44.071147170062751</v>
      </c>
      <c r="E34" s="487">
        <v>0</v>
      </c>
      <c r="F34" s="487">
        <v>0</v>
      </c>
      <c r="G34" s="487">
        <v>0</v>
      </c>
      <c r="H34" s="487">
        <v>42.288045012801128</v>
      </c>
      <c r="I34" s="487">
        <v>0</v>
      </c>
      <c r="J34" s="487">
        <v>36.667042362374616</v>
      </c>
      <c r="K34" s="487">
        <v>29.306189262577725</v>
      </c>
      <c r="L34" s="487">
        <v>0</v>
      </c>
      <c r="M34" s="487">
        <v>16.431826872536586</v>
      </c>
      <c r="N34" s="487">
        <v>0</v>
      </c>
      <c r="O34" s="487">
        <v>0</v>
      </c>
      <c r="P34" s="487">
        <v>37.194273522513363</v>
      </c>
      <c r="Q34" s="487">
        <v>0</v>
      </c>
      <c r="R34" s="487">
        <v>0</v>
      </c>
      <c r="S34" s="487">
        <v>31.053844024457515</v>
      </c>
    </row>
    <row r="35" spans="1:19" s="432" customFormat="1" ht="12" customHeight="1">
      <c r="A35" s="433" t="s">
        <v>364</v>
      </c>
      <c r="B35" s="484">
        <v>33.396738314295149</v>
      </c>
      <c r="C35" s="484">
        <v>0</v>
      </c>
      <c r="D35" s="484">
        <v>0</v>
      </c>
      <c r="E35" s="484">
        <v>48.346510698678287</v>
      </c>
      <c r="F35" s="484">
        <v>46.661123522011252</v>
      </c>
      <c r="G35" s="484">
        <v>0</v>
      </c>
      <c r="H35" s="484">
        <v>0</v>
      </c>
      <c r="I35" s="484">
        <v>0</v>
      </c>
      <c r="J35" s="484">
        <v>30.782401703869205</v>
      </c>
      <c r="K35" s="484">
        <v>43.337710849528641</v>
      </c>
      <c r="L35" s="484">
        <v>0</v>
      </c>
      <c r="M35" s="484">
        <v>9.7983409230113683</v>
      </c>
      <c r="N35" s="484">
        <v>0</v>
      </c>
      <c r="O35" s="484">
        <v>0</v>
      </c>
      <c r="P35" s="484">
        <v>0</v>
      </c>
      <c r="Q35" s="484">
        <v>35.911620402384003</v>
      </c>
      <c r="R35" s="484">
        <v>0</v>
      </c>
      <c r="S35" s="484">
        <v>38.832520392395125</v>
      </c>
    </row>
    <row r="36" spans="1:19" s="432" customFormat="1" ht="12" customHeight="1">
      <c r="A36" s="430" t="s">
        <v>365</v>
      </c>
      <c r="B36" s="487">
        <v>46.70556494604083</v>
      </c>
      <c r="C36" s="487">
        <v>0</v>
      </c>
      <c r="D36" s="487">
        <v>0</v>
      </c>
      <c r="E36" s="487">
        <v>0</v>
      </c>
      <c r="F36" s="487">
        <v>55.438459104231711</v>
      </c>
      <c r="G36" s="487">
        <v>0</v>
      </c>
      <c r="H36" s="487">
        <v>0</v>
      </c>
      <c r="I36" s="487">
        <v>0</v>
      </c>
      <c r="J36" s="487">
        <v>0</v>
      </c>
      <c r="K36" s="487">
        <v>18.761256300955672</v>
      </c>
      <c r="L36" s="487">
        <v>0</v>
      </c>
      <c r="M36" s="487">
        <v>0</v>
      </c>
      <c r="N36" s="487">
        <v>0</v>
      </c>
      <c r="O36" s="487">
        <v>0</v>
      </c>
      <c r="P36" s="487">
        <v>0</v>
      </c>
      <c r="Q36" s="487">
        <v>48.21012760408582</v>
      </c>
      <c r="R36" s="487">
        <v>0</v>
      </c>
      <c r="S36" s="487">
        <v>45.964708727397863</v>
      </c>
    </row>
    <row r="37" spans="1:19" s="432" customFormat="1" ht="12" customHeight="1">
      <c r="A37" s="430" t="s">
        <v>366</v>
      </c>
      <c r="B37" s="487">
        <v>50.950223363504207</v>
      </c>
      <c r="C37" s="487">
        <v>0</v>
      </c>
      <c r="D37" s="487">
        <v>0</v>
      </c>
      <c r="E37" s="487">
        <v>0</v>
      </c>
      <c r="F37" s="487">
        <v>54.922645620638157</v>
      </c>
      <c r="G37" s="487">
        <v>0</v>
      </c>
      <c r="H37" s="487">
        <v>0</v>
      </c>
      <c r="I37" s="487">
        <v>0</v>
      </c>
      <c r="J37" s="487">
        <v>0</v>
      </c>
      <c r="K37" s="487">
        <v>21.406379262799899</v>
      </c>
      <c r="L37" s="487">
        <v>0</v>
      </c>
      <c r="M37" s="487">
        <v>0</v>
      </c>
      <c r="N37" s="487">
        <v>0</v>
      </c>
      <c r="O37" s="487">
        <v>0</v>
      </c>
      <c r="P37" s="487">
        <v>0</v>
      </c>
      <c r="Q37" s="487">
        <v>41.302647748854881</v>
      </c>
      <c r="R37" s="487">
        <v>0</v>
      </c>
      <c r="S37" s="487">
        <v>49.137122166720296</v>
      </c>
    </row>
    <row r="38" spans="1:19" s="432" customFormat="1" ht="12" customHeight="1">
      <c r="A38" s="433" t="s">
        <v>367</v>
      </c>
      <c r="B38" s="484">
        <v>0</v>
      </c>
      <c r="C38" s="484">
        <v>99.548396808670788</v>
      </c>
      <c r="D38" s="484">
        <v>0</v>
      </c>
      <c r="E38" s="484">
        <v>0</v>
      </c>
      <c r="F38" s="484">
        <v>0</v>
      </c>
      <c r="G38" s="484">
        <v>100</v>
      </c>
      <c r="H38" s="484">
        <v>100</v>
      </c>
      <c r="I38" s="484">
        <v>0</v>
      </c>
      <c r="J38" s="484">
        <v>35.654106850462668</v>
      </c>
      <c r="K38" s="484">
        <v>80.558508881274633</v>
      </c>
      <c r="L38" s="484">
        <v>0</v>
      </c>
      <c r="M38" s="484">
        <v>100</v>
      </c>
      <c r="N38" s="484">
        <v>0</v>
      </c>
      <c r="O38" s="484">
        <v>0</v>
      </c>
      <c r="P38" s="484">
        <v>100</v>
      </c>
      <c r="Q38" s="484">
        <v>0</v>
      </c>
      <c r="R38" s="484">
        <v>0</v>
      </c>
      <c r="S38" s="484">
        <v>83.212349418619908</v>
      </c>
    </row>
    <row r="39" spans="1:19" s="432" customFormat="1" ht="12" customHeight="1">
      <c r="A39" s="430" t="s">
        <v>368</v>
      </c>
      <c r="B39" s="487">
        <v>0</v>
      </c>
      <c r="C39" s="487">
        <v>0</v>
      </c>
      <c r="D39" s="487">
        <v>0</v>
      </c>
      <c r="E39" s="487">
        <v>0</v>
      </c>
      <c r="F39" s="487">
        <v>0</v>
      </c>
      <c r="G39" s="487">
        <v>0</v>
      </c>
      <c r="H39" s="487">
        <v>38.051385864767845</v>
      </c>
      <c r="I39" s="487">
        <v>0</v>
      </c>
      <c r="J39" s="487">
        <v>0</v>
      </c>
      <c r="K39" s="487">
        <v>0</v>
      </c>
      <c r="L39" s="487">
        <v>0</v>
      </c>
      <c r="M39" s="487">
        <v>-0.6573204049664213</v>
      </c>
      <c r="N39" s="487">
        <v>0</v>
      </c>
      <c r="O39" s="487">
        <v>0</v>
      </c>
      <c r="P39" s="487">
        <v>18.085403107350277</v>
      </c>
      <c r="Q39" s="487">
        <v>0</v>
      </c>
      <c r="R39" s="487">
        <v>0</v>
      </c>
      <c r="S39" s="487">
        <v>29.512341517098871</v>
      </c>
    </row>
    <row r="40" spans="1:19" s="432" customFormat="1" ht="12" customHeight="1">
      <c r="A40" s="430" t="s">
        <v>369</v>
      </c>
      <c r="B40" s="487">
        <v>0</v>
      </c>
      <c r="C40" s="487">
        <v>95.071014483611322</v>
      </c>
      <c r="D40" s="487">
        <v>100</v>
      </c>
      <c r="E40" s="487">
        <v>100</v>
      </c>
      <c r="F40" s="487">
        <v>0</v>
      </c>
      <c r="G40" s="487">
        <v>0</v>
      </c>
      <c r="H40" s="487">
        <v>61.29905008206098</v>
      </c>
      <c r="I40" s="487">
        <v>0</v>
      </c>
      <c r="J40" s="487">
        <v>0</v>
      </c>
      <c r="K40" s="487">
        <v>55.229342107039813</v>
      </c>
      <c r="L40" s="487">
        <v>0</v>
      </c>
      <c r="M40" s="487">
        <v>111.76470588235294</v>
      </c>
      <c r="N40" s="487">
        <v>0</v>
      </c>
      <c r="O40" s="487">
        <v>0</v>
      </c>
      <c r="P40" s="487">
        <v>6.4481679060885044</v>
      </c>
      <c r="Q40" s="487">
        <v>0</v>
      </c>
      <c r="R40" s="487">
        <v>0</v>
      </c>
      <c r="S40" s="487">
        <v>70.812106830231741</v>
      </c>
    </row>
    <row r="41" spans="1:19" s="432" customFormat="1" ht="12" customHeight="1">
      <c r="A41" s="427" t="s">
        <v>370</v>
      </c>
      <c r="B41" s="481">
        <v>0</v>
      </c>
      <c r="C41" s="481">
        <v>95.820424927065034</v>
      </c>
      <c r="D41" s="481">
        <v>74.446284464811001</v>
      </c>
      <c r="E41" s="481">
        <v>99.794620314624197</v>
      </c>
      <c r="F41" s="481">
        <v>0</v>
      </c>
      <c r="G41" s="481">
        <v>99.976902609763457</v>
      </c>
      <c r="H41" s="481">
        <v>91.232233387282491</v>
      </c>
      <c r="I41" s="481">
        <v>99.289111796601645</v>
      </c>
      <c r="J41" s="481">
        <v>0</v>
      </c>
      <c r="K41" s="481">
        <v>93.123642729550653</v>
      </c>
      <c r="L41" s="481">
        <v>0</v>
      </c>
      <c r="M41" s="481">
        <v>96.704595439352474</v>
      </c>
      <c r="N41" s="481">
        <v>94.081966875490565</v>
      </c>
      <c r="O41" s="481">
        <v>100</v>
      </c>
      <c r="P41" s="481">
        <v>98.418992091438497</v>
      </c>
      <c r="Q41" s="481">
        <v>0</v>
      </c>
      <c r="R41" s="481">
        <v>100.08378133072679</v>
      </c>
      <c r="S41" s="481">
        <v>95.270373116691985</v>
      </c>
    </row>
    <row r="42" spans="1:19" s="429" customFormat="1" ht="12" customHeight="1">
      <c r="A42" s="430" t="s">
        <v>371</v>
      </c>
      <c r="B42" s="487">
        <v>0</v>
      </c>
      <c r="C42" s="487">
        <v>93.757388954568498</v>
      </c>
      <c r="D42" s="487">
        <v>70.446103873314954</v>
      </c>
      <c r="E42" s="487">
        <v>99.794620314624197</v>
      </c>
      <c r="F42" s="487">
        <v>0</v>
      </c>
      <c r="G42" s="487">
        <v>99.858336297525881</v>
      </c>
      <c r="H42" s="487">
        <v>77.42174218145253</v>
      </c>
      <c r="I42" s="487">
        <v>99.289111796601645</v>
      </c>
      <c r="J42" s="487">
        <v>0</v>
      </c>
      <c r="K42" s="487">
        <v>82.539212921925014</v>
      </c>
      <c r="L42" s="487">
        <v>0</v>
      </c>
      <c r="M42" s="487">
        <v>93.154872796464588</v>
      </c>
      <c r="N42" s="487">
        <v>79.432248075990103</v>
      </c>
      <c r="O42" s="487">
        <v>0</v>
      </c>
      <c r="P42" s="487">
        <v>89.19028237806296</v>
      </c>
      <c r="Q42" s="487">
        <v>0</v>
      </c>
      <c r="R42" s="487">
        <v>0</v>
      </c>
      <c r="S42" s="487">
        <v>85.373347138194305</v>
      </c>
    </row>
    <row r="43" spans="1:19" s="432" customFormat="1" ht="12" customHeight="1">
      <c r="A43" s="430" t="s">
        <v>372</v>
      </c>
      <c r="B43" s="487">
        <v>0</v>
      </c>
      <c r="C43" s="487">
        <v>0</v>
      </c>
      <c r="D43" s="487">
        <v>0</v>
      </c>
      <c r="E43" s="487">
        <v>0</v>
      </c>
      <c r="F43" s="487">
        <v>0</v>
      </c>
      <c r="G43" s="487">
        <v>0</v>
      </c>
      <c r="H43" s="487">
        <v>0</v>
      </c>
      <c r="I43" s="487">
        <v>0</v>
      </c>
      <c r="J43" s="487">
        <v>0</v>
      </c>
      <c r="K43" s="487">
        <v>0</v>
      </c>
      <c r="L43" s="487">
        <v>0</v>
      </c>
      <c r="M43" s="487">
        <v>100</v>
      </c>
      <c r="N43" s="487">
        <v>0</v>
      </c>
      <c r="O43" s="487">
        <v>0</v>
      </c>
      <c r="P43" s="487">
        <v>99.937983517355789</v>
      </c>
      <c r="Q43" s="487">
        <v>0</v>
      </c>
      <c r="R43" s="487">
        <v>0</v>
      </c>
      <c r="S43" s="487">
        <v>99.955401731587855</v>
      </c>
    </row>
    <row r="44" spans="1:19" s="432" customFormat="1" ht="12" customHeight="1">
      <c r="A44" s="433" t="s">
        <v>314</v>
      </c>
      <c r="B44" s="484">
        <v>0</v>
      </c>
      <c r="C44" s="484">
        <v>97.980380494626942</v>
      </c>
      <c r="D44" s="484">
        <v>100.00019928297985</v>
      </c>
      <c r="E44" s="484">
        <v>0</v>
      </c>
      <c r="F44" s="484">
        <v>0</v>
      </c>
      <c r="G44" s="484">
        <v>100</v>
      </c>
      <c r="H44" s="484">
        <v>98.396702540485364</v>
      </c>
      <c r="I44" s="484">
        <v>0</v>
      </c>
      <c r="J44" s="484">
        <v>0</v>
      </c>
      <c r="K44" s="484">
        <v>93.646661737018235</v>
      </c>
      <c r="L44" s="484">
        <v>0</v>
      </c>
      <c r="M44" s="484">
        <v>97.150854349673835</v>
      </c>
      <c r="N44" s="484">
        <v>91.666666666666671</v>
      </c>
      <c r="O44" s="484">
        <v>0</v>
      </c>
      <c r="P44" s="484">
        <v>98.744951039513694</v>
      </c>
      <c r="Q44" s="484">
        <v>0</v>
      </c>
      <c r="R44" s="484">
        <v>0</v>
      </c>
      <c r="S44" s="484">
        <v>97.587220669035304</v>
      </c>
    </row>
    <row r="45" spans="1:19" s="432" customFormat="1" ht="12" customHeight="1">
      <c r="A45" s="430" t="s">
        <v>373</v>
      </c>
      <c r="B45" s="487">
        <v>0</v>
      </c>
      <c r="C45" s="487">
        <v>0</v>
      </c>
      <c r="D45" s="487">
        <v>0</v>
      </c>
      <c r="E45" s="487">
        <v>0</v>
      </c>
      <c r="F45" s="487">
        <v>0</v>
      </c>
      <c r="G45" s="487">
        <v>100</v>
      </c>
      <c r="H45" s="487">
        <v>89.016292766775578</v>
      </c>
      <c r="I45" s="487">
        <v>0</v>
      </c>
      <c r="J45" s="487">
        <v>0</v>
      </c>
      <c r="K45" s="487">
        <v>98.901520159164619</v>
      </c>
      <c r="L45" s="487">
        <v>0</v>
      </c>
      <c r="M45" s="487">
        <v>100</v>
      </c>
      <c r="N45" s="487">
        <v>100</v>
      </c>
      <c r="O45" s="487">
        <v>100</v>
      </c>
      <c r="P45" s="487">
        <v>100</v>
      </c>
      <c r="Q45" s="487">
        <v>0</v>
      </c>
      <c r="R45" s="487">
        <v>100</v>
      </c>
      <c r="S45" s="487">
        <v>93.943289922612564</v>
      </c>
    </row>
    <row r="46" spans="1:19" s="432" customFormat="1" ht="12" customHeight="1">
      <c r="A46" s="537" t="s">
        <v>374</v>
      </c>
      <c r="B46" s="485">
        <v>0</v>
      </c>
      <c r="C46" s="485">
        <v>95.686975774896482</v>
      </c>
      <c r="D46" s="485">
        <v>99.528235119051217</v>
      </c>
      <c r="E46" s="485">
        <v>94.060981311935322</v>
      </c>
      <c r="F46" s="485">
        <v>0</v>
      </c>
      <c r="G46" s="485">
        <v>98.625048891333165</v>
      </c>
      <c r="H46" s="485">
        <v>0</v>
      </c>
      <c r="I46" s="485">
        <v>66.551381185854382</v>
      </c>
      <c r="J46" s="485">
        <v>0</v>
      </c>
      <c r="K46" s="485">
        <v>90.948857808525247</v>
      </c>
      <c r="L46" s="485">
        <v>57.869409831077846</v>
      </c>
      <c r="M46" s="485">
        <v>96.330005606287713</v>
      </c>
      <c r="N46" s="485">
        <v>97.629764317434379</v>
      </c>
      <c r="O46" s="485">
        <v>0</v>
      </c>
      <c r="P46" s="485">
        <v>93.309278674018699</v>
      </c>
      <c r="Q46" s="485">
        <v>0</v>
      </c>
      <c r="R46" s="485">
        <v>99.868797058471799</v>
      </c>
      <c r="S46" s="485">
        <v>89.869875850730622</v>
      </c>
    </row>
    <row r="47" spans="1:19" s="432" customFormat="1" ht="12" customHeight="1">
      <c r="A47" s="437" t="s">
        <v>375</v>
      </c>
      <c r="B47" s="481">
        <v>0</v>
      </c>
      <c r="C47" s="481">
        <v>95.686975774896482</v>
      </c>
      <c r="D47" s="481">
        <v>99.528235119051217</v>
      </c>
      <c r="E47" s="481">
        <v>92.201460793896871</v>
      </c>
      <c r="F47" s="481">
        <v>0</v>
      </c>
      <c r="G47" s="481">
        <v>98.093941131029268</v>
      </c>
      <c r="H47" s="481">
        <v>0</v>
      </c>
      <c r="I47" s="481">
        <v>95.649807914721407</v>
      </c>
      <c r="J47" s="481">
        <v>0</v>
      </c>
      <c r="K47" s="481">
        <v>90.948857808525247</v>
      </c>
      <c r="L47" s="481">
        <v>92.710405129060817</v>
      </c>
      <c r="M47" s="481">
        <v>98.449559003062177</v>
      </c>
      <c r="N47" s="481">
        <v>96.461999708620098</v>
      </c>
      <c r="O47" s="481">
        <v>0</v>
      </c>
      <c r="P47" s="481">
        <v>93.560527466562206</v>
      </c>
      <c r="Q47" s="481">
        <v>0</v>
      </c>
      <c r="R47" s="481">
        <v>100</v>
      </c>
      <c r="S47" s="481">
        <v>95.447965713309074</v>
      </c>
    </row>
    <row r="48" spans="1:19" s="432" customFormat="1" ht="12" customHeight="1">
      <c r="A48" s="430" t="s">
        <v>376</v>
      </c>
      <c r="B48" s="487">
        <v>0</v>
      </c>
      <c r="C48" s="487">
        <v>0</v>
      </c>
      <c r="D48" s="487">
        <v>100</v>
      </c>
      <c r="E48" s="487">
        <v>0</v>
      </c>
      <c r="F48" s="487">
        <v>0</v>
      </c>
      <c r="G48" s="487">
        <v>96.571991940136286</v>
      </c>
      <c r="H48" s="487">
        <v>0</v>
      </c>
      <c r="I48" s="487">
        <v>98.978063228411656</v>
      </c>
      <c r="J48" s="487">
        <v>0</v>
      </c>
      <c r="K48" s="487">
        <v>99.722199689793882</v>
      </c>
      <c r="L48" s="487">
        <v>92.710405129060817</v>
      </c>
      <c r="M48" s="487">
        <v>97.788189136858293</v>
      </c>
      <c r="N48" s="487">
        <v>98.800518255130271</v>
      </c>
      <c r="O48" s="487">
        <v>0</v>
      </c>
      <c r="P48" s="487">
        <v>97.913407138244906</v>
      </c>
      <c r="Q48" s="487">
        <v>0</v>
      </c>
      <c r="R48" s="487">
        <v>100</v>
      </c>
      <c r="S48" s="487">
        <v>97.769598933515411</v>
      </c>
    </row>
    <row r="49" spans="1:19" s="432" customFormat="1" ht="12" customHeight="1">
      <c r="A49" s="430" t="s">
        <v>377</v>
      </c>
      <c r="B49" s="487">
        <v>0</v>
      </c>
      <c r="C49" s="487">
        <v>96.391030400255502</v>
      </c>
      <c r="D49" s="487">
        <v>100</v>
      </c>
      <c r="E49" s="487">
        <v>96.735880482153377</v>
      </c>
      <c r="F49" s="487">
        <v>0</v>
      </c>
      <c r="G49" s="487">
        <v>32.900279116975391</v>
      </c>
      <c r="H49" s="487">
        <v>0</v>
      </c>
      <c r="I49" s="487">
        <v>83.950650602409624</v>
      </c>
      <c r="J49" s="487">
        <v>0</v>
      </c>
      <c r="K49" s="487">
        <v>90.952676600441507</v>
      </c>
      <c r="L49" s="487">
        <v>0</v>
      </c>
      <c r="M49" s="487">
        <v>98.928947475666547</v>
      </c>
      <c r="N49" s="487">
        <v>78.657821298034179</v>
      </c>
      <c r="O49" s="487">
        <v>0</v>
      </c>
      <c r="P49" s="487">
        <v>74.822923284013982</v>
      </c>
      <c r="Q49" s="487">
        <v>0</v>
      </c>
      <c r="R49" s="487">
        <v>0</v>
      </c>
      <c r="S49" s="487">
        <v>94.246019811173255</v>
      </c>
    </row>
    <row r="50" spans="1:19" s="432" customFormat="1" ht="12" customHeight="1">
      <c r="A50" s="433" t="s">
        <v>378</v>
      </c>
      <c r="B50" s="484">
        <v>0</v>
      </c>
      <c r="C50" s="484">
        <v>0</v>
      </c>
      <c r="D50" s="484">
        <v>100.00046135516159</v>
      </c>
      <c r="E50" s="484">
        <v>97.491630872397408</v>
      </c>
      <c r="F50" s="484">
        <v>0</v>
      </c>
      <c r="G50" s="484">
        <v>-3.6579375556442342</v>
      </c>
      <c r="H50" s="484">
        <v>0</v>
      </c>
      <c r="I50" s="484">
        <v>85.116177909885096</v>
      </c>
      <c r="J50" s="484">
        <v>0</v>
      </c>
      <c r="K50" s="484">
        <v>96.280583533862739</v>
      </c>
      <c r="L50" s="484">
        <v>0</v>
      </c>
      <c r="M50" s="484">
        <v>95.85284553240065</v>
      </c>
      <c r="N50" s="484">
        <v>77.079582956736616</v>
      </c>
      <c r="O50" s="484">
        <v>0</v>
      </c>
      <c r="P50" s="484">
        <v>84.597444602223121</v>
      </c>
      <c r="Q50" s="484">
        <v>0</v>
      </c>
      <c r="R50" s="484">
        <v>0</v>
      </c>
      <c r="S50" s="484">
        <v>90.470542107209539</v>
      </c>
    </row>
    <row r="51" spans="1:19" s="432" customFormat="1" ht="12" customHeight="1">
      <c r="A51" s="438" t="s">
        <v>379</v>
      </c>
      <c r="B51" s="487">
        <v>0</v>
      </c>
      <c r="C51" s="487">
        <v>94.98076022705979</v>
      </c>
      <c r="D51" s="487">
        <v>95.617203165634109</v>
      </c>
      <c r="E51" s="487">
        <v>97.091352227800812</v>
      </c>
      <c r="F51" s="487">
        <v>0</v>
      </c>
      <c r="G51" s="487">
        <v>97.996518081299925</v>
      </c>
      <c r="H51" s="487">
        <v>0</v>
      </c>
      <c r="I51" s="487">
        <v>84.472275958512995</v>
      </c>
      <c r="J51" s="487">
        <v>0</v>
      </c>
      <c r="K51" s="487">
        <v>93.589923795945822</v>
      </c>
      <c r="L51" s="487">
        <v>0</v>
      </c>
      <c r="M51" s="487">
        <v>97.671445511039479</v>
      </c>
      <c r="N51" s="487">
        <v>91.840755740171844</v>
      </c>
      <c r="O51" s="487">
        <v>0</v>
      </c>
      <c r="P51" s="487">
        <v>91.615263682482365</v>
      </c>
      <c r="Q51" s="487">
        <v>0</v>
      </c>
      <c r="R51" s="487">
        <v>0</v>
      </c>
      <c r="S51" s="487">
        <v>94.600935847496515</v>
      </c>
    </row>
    <row r="52" spans="1:19" s="432" customFormat="1" ht="12" customHeight="1">
      <c r="A52" s="438" t="s">
        <v>380</v>
      </c>
      <c r="B52" s="487">
        <v>0</v>
      </c>
      <c r="C52" s="487">
        <v>0</v>
      </c>
      <c r="D52" s="487">
        <v>0</v>
      </c>
      <c r="E52" s="487">
        <v>0</v>
      </c>
      <c r="F52" s="487">
        <v>0</v>
      </c>
      <c r="G52" s="487">
        <v>100</v>
      </c>
      <c r="H52" s="487">
        <v>0</v>
      </c>
      <c r="I52" s="487">
        <v>0</v>
      </c>
      <c r="J52" s="487">
        <v>0</v>
      </c>
      <c r="K52" s="487">
        <v>100</v>
      </c>
      <c r="L52" s="487">
        <v>0</v>
      </c>
      <c r="M52" s="487">
        <v>0</v>
      </c>
      <c r="N52" s="487">
        <v>0</v>
      </c>
      <c r="O52" s="487">
        <v>0</v>
      </c>
      <c r="P52" s="487">
        <v>0</v>
      </c>
      <c r="Q52" s="487">
        <v>0</v>
      </c>
      <c r="R52" s="487">
        <v>0</v>
      </c>
      <c r="S52" s="487">
        <v>100</v>
      </c>
    </row>
    <row r="53" spans="1:19" s="432" customFormat="1" ht="12" customHeight="1">
      <c r="A53" s="433" t="s">
        <v>381</v>
      </c>
      <c r="B53" s="484">
        <v>0</v>
      </c>
      <c r="C53" s="484">
        <v>100</v>
      </c>
      <c r="D53" s="484">
        <v>100</v>
      </c>
      <c r="E53" s="484">
        <v>97.090794847628032</v>
      </c>
      <c r="F53" s="484">
        <v>0</v>
      </c>
      <c r="G53" s="484">
        <v>100</v>
      </c>
      <c r="H53" s="484">
        <v>0</v>
      </c>
      <c r="I53" s="484">
        <v>99.919779827596926</v>
      </c>
      <c r="J53" s="484">
        <v>0</v>
      </c>
      <c r="K53" s="484">
        <v>0</v>
      </c>
      <c r="L53" s="484">
        <v>0</v>
      </c>
      <c r="M53" s="484">
        <v>100</v>
      </c>
      <c r="N53" s="484">
        <v>91.280518186347777</v>
      </c>
      <c r="O53" s="484">
        <v>0</v>
      </c>
      <c r="P53" s="484">
        <v>99.720556066451849</v>
      </c>
      <c r="Q53" s="484">
        <v>0</v>
      </c>
      <c r="R53" s="484">
        <v>0</v>
      </c>
      <c r="S53" s="484">
        <v>99.773516851643066</v>
      </c>
    </row>
    <row r="54" spans="1:19" s="432" customFormat="1" ht="12" customHeight="1">
      <c r="A54" s="438" t="s">
        <v>382</v>
      </c>
      <c r="B54" s="487">
        <v>0</v>
      </c>
      <c r="C54" s="487">
        <v>99.725330819000561</v>
      </c>
      <c r="D54" s="487">
        <v>0</v>
      </c>
      <c r="E54" s="487">
        <v>300</v>
      </c>
      <c r="F54" s="487">
        <v>0</v>
      </c>
      <c r="G54" s="487">
        <v>0</v>
      </c>
      <c r="H54" s="487">
        <v>0</v>
      </c>
      <c r="I54" s="487">
        <v>100</v>
      </c>
      <c r="J54" s="487">
        <v>0</v>
      </c>
      <c r="K54" s="487">
        <v>100</v>
      </c>
      <c r="L54" s="487">
        <v>0</v>
      </c>
      <c r="M54" s="487">
        <v>100</v>
      </c>
      <c r="N54" s="487">
        <v>97.138870802716028</v>
      </c>
      <c r="O54" s="487">
        <v>0</v>
      </c>
      <c r="P54" s="487">
        <v>100</v>
      </c>
      <c r="Q54" s="487">
        <v>0</v>
      </c>
      <c r="R54" s="487">
        <v>0</v>
      </c>
      <c r="S54" s="487">
        <v>99.924490287617814</v>
      </c>
    </row>
    <row r="55" spans="1:19" s="432" customFormat="1" ht="12" customHeight="1">
      <c r="A55" s="438" t="s">
        <v>383</v>
      </c>
      <c r="B55" s="487">
        <v>0</v>
      </c>
      <c r="C55" s="487">
        <v>0</v>
      </c>
      <c r="D55" s="487">
        <v>100</v>
      </c>
      <c r="E55" s="487">
        <v>97.841726618705039</v>
      </c>
      <c r="F55" s="487">
        <v>0</v>
      </c>
      <c r="G55" s="487">
        <v>100</v>
      </c>
      <c r="H55" s="487">
        <v>0</v>
      </c>
      <c r="I55" s="487">
        <v>83.04968667602644</v>
      </c>
      <c r="J55" s="487">
        <v>0</v>
      </c>
      <c r="K55" s="487">
        <v>100.64782096584217</v>
      </c>
      <c r="L55" s="487">
        <v>0</v>
      </c>
      <c r="M55" s="487">
        <v>95.165516905150767</v>
      </c>
      <c r="N55" s="487">
        <v>-102.55516840882697</v>
      </c>
      <c r="O55" s="487">
        <v>0</v>
      </c>
      <c r="P55" s="487">
        <v>100</v>
      </c>
      <c r="Q55" s="487">
        <v>0</v>
      </c>
      <c r="R55" s="487">
        <v>0</v>
      </c>
      <c r="S55" s="487">
        <v>96.143108737093712</v>
      </c>
    </row>
    <row r="56" spans="1:19" s="432" customFormat="1" ht="12" customHeight="1">
      <c r="A56" s="433" t="s">
        <v>384</v>
      </c>
      <c r="B56" s="484">
        <v>0</v>
      </c>
      <c r="C56" s="484">
        <v>0</v>
      </c>
      <c r="D56" s="484">
        <v>0</v>
      </c>
      <c r="E56" s="484">
        <v>100</v>
      </c>
      <c r="F56" s="484">
        <v>0</v>
      </c>
      <c r="G56" s="484">
        <v>100</v>
      </c>
      <c r="H56" s="484">
        <v>0</v>
      </c>
      <c r="I56" s="484">
        <v>100</v>
      </c>
      <c r="J56" s="484">
        <v>0</v>
      </c>
      <c r="K56" s="484">
        <v>100</v>
      </c>
      <c r="L56" s="484">
        <v>0</v>
      </c>
      <c r="M56" s="484">
        <v>100</v>
      </c>
      <c r="N56" s="484">
        <v>100</v>
      </c>
      <c r="O56" s="484">
        <v>0</v>
      </c>
      <c r="P56" s="484">
        <v>100</v>
      </c>
      <c r="Q56" s="484">
        <v>0</v>
      </c>
      <c r="R56" s="484">
        <v>100</v>
      </c>
      <c r="S56" s="484">
        <v>100</v>
      </c>
    </row>
    <row r="57" spans="1:19" s="432" customFormat="1" ht="12" customHeight="1">
      <c r="A57" s="430" t="s">
        <v>385</v>
      </c>
      <c r="B57" s="487">
        <v>0</v>
      </c>
      <c r="C57" s="487">
        <v>0</v>
      </c>
      <c r="D57" s="487">
        <v>0</v>
      </c>
      <c r="E57" s="487">
        <v>71.4023288332546</v>
      </c>
      <c r="F57" s="487">
        <v>0</v>
      </c>
      <c r="G57" s="487">
        <v>0</v>
      </c>
      <c r="H57" s="487">
        <v>0</v>
      </c>
      <c r="I57" s="487">
        <v>99.91887874262892</v>
      </c>
      <c r="J57" s="487">
        <v>0</v>
      </c>
      <c r="K57" s="487">
        <v>61.730096723428659</v>
      </c>
      <c r="L57" s="487">
        <v>0</v>
      </c>
      <c r="M57" s="487">
        <v>99.209866064376058</v>
      </c>
      <c r="N57" s="487">
        <v>71.155753520999781</v>
      </c>
      <c r="O57" s="487">
        <v>0</v>
      </c>
      <c r="P57" s="487">
        <v>55.092254578972963</v>
      </c>
      <c r="Q57" s="487">
        <v>0</v>
      </c>
      <c r="R57" s="487">
        <v>0</v>
      </c>
      <c r="S57" s="487">
        <v>81.949763977201258</v>
      </c>
    </row>
    <row r="58" spans="1:19" s="429" customFormat="1" ht="12" customHeight="1">
      <c r="A58" s="435" t="s">
        <v>334</v>
      </c>
      <c r="B58" s="485">
        <v>0</v>
      </c>
      <c r="C58" s="485">
        <v>0</v>
      </c>
      <c r="D58" s="485">
        <v>0</v>
      </c>
      <c r="E58" s="485">
        <v>100</v>
      </c>
      <c r="F58" s="485">
        <v>0</v>
      </c>
      <c r="G58" s="485">
        <v>99.920280931131956</v>
      </c>
      <c r="H58" s="485">
        <v>0</v>
      </c>
      <c r="I58" s="485">
        <v>32.494378961728728</v>
      </c>
      <c r="J58" s="485">
        <v>0</v>
      </c>
      <c r="K58" s="485">
        <v>0</v>
      </c>
      <c r="L58" s="485">
        <v>57.279754148652849</v>
      </c>
      <c r="M58" s="485">
        <v>89.390379993849649</v>
      </c>
      <c r="N58" s="485">
        <v>100</v>
      </c>
      <c r="O58" s="485">
        <v>0</v>
      </c>
      <c r="P58" s="485">
        <v>90.537927953868007</v>
      </c>
      <c r="Q58" s="485">
        <v>0</v>
      </c>
      <c r="R58" s="485">
        <v>99.848749209266828</v>
      </c>
      <c r="S58" s="485">
        <v>74.900005151634403</v>
      </c>
    </row>
    <row r="59" spans="1:19" s="432" customFormat="1" ht="12" customHeight="1">
      <c r="A59" s="433" t="s">
        <v>386</v>
      </c>
      <c r="B59" s="484">
        <v>0</v>
      </c>
      <c r="C59" s="484">
        <v>0</v>
      </c>
      <c r="D59" s="484">
        <v>0</v>
      </c>
      <c r="E59" s="484">
        <v>100</v>
      </c>
      <c r="F59" s="484">
        <v>0</v>
      </c>
      <c r="G59" s="484">
        <v>100</v>
      </c>
      <c r="H59" s="484">
        <v>0</v>
      </c>
      <c r="I59" s="484">
        <v>100</v>
      </c>
      <c r="J59" s="484">
        <v>0</v>
      </c>
      <c r="K59" s="484">
        <v>0</v>
      </c>
      <c r="L59" s="484">
        <v>0</v>
      </c>
      <c r="M59" s="484">
        <v>100</v>
      </c>
      <c r="N59" s="484">
        <v>100</v>
      </c>
      <c r="O59" s="484">
        <v>0</v>
      </c>
      <c r="P59" s="484">
        <v>100</v>
      </c>
      <c r="Q59" s="484">
        <v>0</v>
      </c>
      <c r="R59" s="484">
        <v>100</v>
      </c>
      <c r="S59" s="484">
        <v>100</v>
      </c>
    </row>
    <row r="60" spans="1:19" s="432" customFormat="1" ht="12" customHeight="1">
      <c r="A60" s="430" t="s">
        <v>387</v>
      </c>
      <c r="B60" s="487">
        <v>0</v>
      </c>
      <c r="C60" s="487">
        <v>0</v>
      </c>
      <c r="D60" s="487">
        <v>0</v>
      </c>
      <c r="E60" s="487">
        <v>0</v>
      </c>
      <c r="F60" s="487">
        <v>0</v>
      </c>
      <c r="G60" s="487">
        <v>96.521124791180654</v>
      </c>
      <c r="H60" s="487">
        <v>0</v>
      </c>
      <c r="I60" s="487">
        <v>21.661607022492298</v>
      </c>
      <c r="J60" s="487">
        <v>0</v>
      </c>
      <c r="K60" s="487">
        <v>0</v>
      </c>
      <c r="L60" s="487">
        <v>57.279754148652849</v>
      </c>
      <c r="M60" s="487">
        <v>87.238047188511032</v>
      </c>
      <c r="N60" s="487">
        <v>0</v>
      </c>
      <c r="O60" s="487">
        <v>0</v>
      </c>
      <c r="P60" s="487">
        <v>13.224589745933551</v>
      </c>
      <c r="Q60" s="487">
        <v>0</v>
      </c>
      <c r="R60" s="487">
        <v>99.787792009734176</v>
      </c>
      <c r="S60" s="487">
        <v>61.488954301247759</v>
      </c>
    </row>
    <row r="61" spans="1:19" s="432" customFormat="1" ht="12" customHeight="1">
      <c r="A61" s="466" t="s">
        <v>388</v>
      </c>
      <c r="B61" s="483">
        <v>0</v>
      </c>
      <c r="C61" s="483">
        <v>0</v>
      </c>
      <c r="D61" s="483">
        <v>0</v>
      </c>
      <c r="E61" s="483">
        <v>0</v>
      </c>
      <c r="F61" s="483">
        <v>0</v>
      </c>
      <c r="G61" s="483">
        <v>96.521124791180654</v>
      </c>
      <c r="H61" s="483">
        <v>0</v>
      </c>
      <c r="I61" s="483">
        <v>21.661607022492298</v>
      </c>
      <c r="J61" s="483">
        <v>0</v>
      </c>
      <c r="K61" s="483">
        <v>0</v>
      </c>
      <c r="L61" s="483">
        <v>57.279754148652849</v>
      </c>
      <c r="M61" s="483">
        <v>87.238047188511032</v>
      </c>
      <c r="N61" s="483">
        <v>0</v>
      </c>
      <c r="O61" s="483">
        <v>0</v>
      </c>
      <c r="P61" s="483">
        <v>13.224589745933551</v>
      </c>
      <c r="Q61" s="483">
        <v>0</v>
      </c>
      <c r="R61" s="483">
        <v>99.787792009734176</v>
      </c>
      <c r="S61" s="483">
        <v>61.488954301247759</v>
      </c>
    </row>
    <row r="62" spans="1:19" s="432" customFormat="1" ht="12" customHeight="1">
      <c r="A62" s="433" t="s">
        <v>389</v>
      </c>
      <c r="B62" s="484">
        <v>0</v>
      </c>
      <c r="C62" s="484">
        <v>0</v>
      </c>
      <c r="D62" s="484">
        <v>0</v>
      </c>
      <c r="E62" s="484">
        <v>100</v>
      </c>
      <c r="F62" s="484">
        <v>0</v>
      </c>
      <c r="G62" s="484">
        <v>100</v>
      </c>
      <c r="H62" s="484">
        <v>0</v>
      </c>
      <c r="I62" s="484">
        <v>100</v>
      </c>
      <c r="J62" s="484">
        <v>0</v>
      </c>
      <c r="K62" s="484">
        <v>0</v>
      </c>
      <c r="L62" s="484">
        <v>0</v>
      </c>
      <c r="M62" s="484">
        <v>100</v>
      </c>
      <c r="N62" s="484">
        <v>100</v>
      </c>
      <c r="O62" s="484">
        <v>0</v>
      </c>
      <c r="P62" s="484">
        <v>100</v>
      </c>
      <c r="Q62" s="484">
        <v>0</v>
      </c>
      <c r="R62" s="484">
        <v>100</v>
      </c>
      <c r="S62" s="484">
        <v>100</v>
      </c>
    </row>
    <row r="63" spans="1:19" s="432" customFormat="1" ht="12" customHeight="1">
      <c r="A63" s="430" t="s">
        <v>390</v>
      </c>
      <c r="B63" s="487">
        <v>0</v>
      </c>
      <c r="C63" s="487">
        <v>0</v>
      </c>
      <c r="D63" s="487">
        <v>0</v>
      </c>
      <c r="E63" s="487">
        <v>100</v>
      </c>
      <c r="F63" s="487">
        <v>0</v>
      </c>
      <c r="G63" s="487">
        <v>100</v>
      </c>
      <c r="H63" s="487">
        <v>0</v>
      </c>
      <c r="I63" s="487">
        <v>100</v>
      </c>
      <c r="J63" s="487">
        <v>0</v>
      </c>
      <c r="K63" s="487">
        <v>0</v>
      </c>
      <c r="L63" s="487">
        <v>0</v>
      </c>
      <c r="M63" s="487">
        <v>100</v>
      </c>
      <c r="N63" s="487">
        <v>100</v>
      </c>
      <c r="O63" s="487">
        <v>0</v>
      </c>
      <c r="P63" s="487">
        <v>100</v>
      </c>
      <c r="Q63" s="487">
        <v>0</v>
      </c>
      <c r="R63" s="487">
        <v>100</v>
      </c>
      <c r="S63" s="487">
        <v>100</v>
      </c>
    </row>
    <row r="64" spans="1:19" s="432" customFormat="1" ht="12" customHeight="1">
      <c r="A64" s="537" t="s">
        <v>391</v>
      </c>
      <c r="B64" s="485">
        <v>42.56495503748225</v>
      </c>
      <c r="C64" s="485">
        <v>95.176845122616498</v>
      </c>
      <c r="D64" s="485">
        <v>53.451879143589899</v>
      </c>
      <c r="E64" s="485">
        <v>91.039489539177467</v>
      </c>
      <c r="F64" s="485">
        <v>54.095553860646916</v>
      </c>
      <c r="G64" s="485">
        <v>98.752279599333718</v>
      </c>
      <c r="H64" s="485">
        <v>63.407552998984684</v>
      </c>
      <c r="I64" s="485">
        <v>66.622402044141964</v>
      </c>
      <c r="J64" s="485">
        <v>35.584235595857763</v>
      </c>
      <c r="K64" s="485">
        <v>71.58158749034753</v>
      </c>
      <c r="L64" s="485">
        <v>57.869409831077846</v>
      </c>
      <c r="M64" s="485">
        <v>87.789512351460559</v>
      </c>
      <c r="N64" s="485">
        <v>97.547674108069543</v>
      </c>
      <c r="O64" s="485">
        <v>98.606740452652687</v>
      </c>
      <c r="P64" s="485">
        <v>69.036335080213888</v>
      </c>
      <c r="Q64" s="485">
        <v>51.558228136628159</v>
      </c>
      <c r="R64" s="485">
        <v>99.86895471010682</v>
      </c>
      <c r="S64" s="485">
        <v>76.812800379272034</v>
      </c>
    </row>
    <row r="65" spans="1:19" s="432" customFormat="1" ht="6.75" customHeight="1" thickBot="1">
      <c r="A65" s="440"/>
      <c r="B65" s="440"/>
      <c r="C65" s="441"/>
      <c r="D65" s="441"/>
      <c r="E65" s="441"/>
      <c r="F65" s="441"/>
      <c r="G65" s="441"/>
      <c r="H65" s="441"/>
      <c r="I65" s="441"/>
      <c r="J65" s="441"/>
      <c r="K65" s="441"/>
      <c r="L65" s="441"/>
      <c r="M65" s="441"/>
      <c r="N65" s="441"/>
      <c r="O65" s="441"/>
      <c r="P65" s="441"/>
      <c r="Q65" s="441"/>
      <c r="R65" s="441"/>
      <c r="S65" s="441"/>
    </row>
    <row r="66" spans="1:19" s="432" customFormat="1" ht="12" customHeight="1" thickTop="1">
      <c r="A66" s="538" t="s">
        <v>41</v>
      </c>
      <c r="B66" s="538"/>
    </row>
    <row r="67" spans="1:19" s="432" customFormat="1" ht="12" customHeight="1">
      <c r="A67" s="442" t="s">
        <v>124</v>
      </c>
    </row>
    <row r="68" spans="1:19" s="432" customFormat="1" ht="12" customHeight="1">
      <c r="A68" s="442" t="s">
        <v>125</v>
      </c>
    </row>
    <row r="69" spans="1:19" s="429" customFormat="1" ht="12" customHeight="1">
      <c r="A69" s="315" t="s">
        <v>126</v>
      </c>
      <c r="B69" s="432"/>
    </row>
    <row r="70" spans="1:19" s="426" customFormat="1" ht="12" customHeight="1">
      <c r="A70" s="315" t="s">
        <v>127</v>
      </c>
    </row>
    <row r="71" spans="1:19">
      <c r="A71" s="315" t="s">
        <v>128</v>
      </c>
    </row>
    <row r="72" spans="1:19" ht="13.8">
      <c r="A72" s="35" t="s">
        <v>129</v>
      </c>
    </row>
    <row r="73" spans="1:19" ht="13.8">
      <c r="A73" s="35" t="s">
        <v>130</v>
      </c>
    </row>
    <row r="74" spans="1:19" ht="13.8">
      <c r="A74" s="35" t="s">
        <v>131</v>
      </c>
    </row>
    <row r="75" spans="1:19" ht="13.8">
      <c r="A75" s="35" t="s">
        <v>132</v>
      </c>
    </row>
    <row r="76" spans="1:19" ht="13.8">
      <c r="A76" s="35" t="s">
        <v>133</v>
      </c>
    </row>
    <row r="77" spans="1:19" ht="13.8">
      <c r="A77" s="35" t="s">
        <v>134</v>
      </c>
    </row>
    <row r="78" spans="1:19">
      <c r="A78" s="265"/>
    </row>
    <row r="79" spans="1:19" ht="13.8">
      <c r="A79" s="35"/>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202CE-F2FA-475D-82EE-100060A8CD97}">
  <sheetPr codeName="Hoja21"/>
  <dimension ref="A1:N48"/>
  <sheetViews>
    <sheetView zoomScale="85" zoomScaleNormal="100" workbookViewId="0"/>
  </sheetViews>
  <sheetFormatPr baseColWidth="10" defaultColWidth="11.44140625" defaultRowHeight="13.8"/>
  <cols>
    <col min="1" max="1" width="24.6640625" style="238" customWidth="1"/>
    <col min="2" max="11" width="17.6640625" style="238" customWidth="1"/>
    <col min="12" max="16384" width="11.44140625" style="47"/>
  </cols>
  <sheetData>
    <row r="1" spans="1:14" s="550" customFormat="1" ht="32.1" customHeight="1">
      <c r="A1" s="36" t="s">
        <v>37</v>
      </c>
      <c r="B1" s="549"/>
      <c r="C1" s="549"/>
      <c r="D1" s="549"/>
      <c r="E1" s="549"/>
      <c r="F1" s="549"/>
      <c r="G1" s="549"/>
      <c r="H1" s="549"/>
      <c r="I1" s="549"/>
      <c r="J1" s="549"/>
      <c r="K1" s="549"/>
    </row>
    <row r="2" spans="1:14" s="552" customFormat="1" ht="18" customHeight="1">
      <c r="A2" s="39" t="s">
        <v>136</v>
      </c>
      <c r="B2" s="551"/>
      <c r="C2" s="551"/>
      <c r="D2" s="551"/>
      <c r="E2" s="551"/>
      <c r="F2" s="551"/>
      <c r="G2" s="551"/>
      <c r="H2" s="551"/>
      <c r="I2" s="551"/>
      <c r="J2" s="551"/>
      <c r="K2" s="551"/>
    </row>
    <row r="3" spans="1:14" s="279" customFormat="1" ht="18.75" customHeight="1">
      <c r="A3" s="42" t="s">
        <v>443</v>
      </c>
      <c r="B3" s="553"/>
      <c r="C3" s="553"/>
      <c r="D3" s="553"/>
      <c r="E3" s="553"/>
      <c r="F3" s="553"/>
      <c r="G3" s="553"/>
      <c r="H3" s="553"/>
      <c r="I3" s="553"/>
      <c r="J3" s="553"/>
      <c r="K3" s="553"/>
    </row>
    <row r="4" spans="1:14" s="555" customFormat="1" ht="8.1" customHeight="1" thickBot="1">
      <c r="A4" s="554"/>
      <c r="B4" s="554"/>
      <c r="C4" s="554"/>
      <c r="D4" s="554"/>
      <c r="E4" s="554"/>
      <c r="F4" s="554"/>
      <c r="G4" s="554"/>
      <c r="H4" s="554"/>
      <c r="I4" s="554"/>
      <c r="J4" s="554"/>
      <c r="K4" s="554"/>
    </row>
    <row r="5" spans="1:14" ht="83.25" customHeight="1" thickTop="1">
      <c r="A5" s="556" t="s">
        <v>294</v>
      </c>
      <c r="B5" s="557" t="s">
        <v>451</v>
      </c>
      <c r="C5" s="557" t="s">
        <v>452</v>
      </c>
      <c r="D5" s="557" t="s">
        <v>453</v>
      </c>
      <c r="E5" s="557" t="s">
        <v>454</v>
      </c>
      <c r="F5" s="557" t="s">
        <v>455</v>
      </c>
      <c r="G5" s="557" t="s">
        <v>456</v>
      </c>
      <c r="H5" s="566" t="s">
        <v>457</v>
      </c>
      <c r="I5" s="557" t="s">
        <v>458</v>
      </c>
      <c r="J5" s="557" t="s">
        <v>459</v>
      </c>
      <c r="K5" s="557" t="s">
        <v>460</v>
      </c>
    </row>
    <row r="6" spans="1:14" ht="8.25" customHeight="1">
      <c r="A6" s="567"/>
      <c r="B6" s="568"/>
      <c r="C6" s="568"/>
      <c r="D6" s="568"/>
      <c r="E6" s="568"/>
      <c r="F6" s="568"/>
      <c r="G6" s="568"/>
      <c r="H6" s="568"/>
      <c r="I6" s="568"/>
      <c r="J6" s="568"/>
      <c r="K6" s="568"/>
    </row>
    <row r="7" spans="1:14" ht="17.100000000000001" customHeight="1">
      <c r="A7" s="569" t="s">
        <v>178</v>
      </c>
      <c r="B7" s="570">
        <v>4.5150596885588747</v>
      </c>
      <c r="C7" s="570">
        <v>10.56108005491604</v>
      </c>
      <c r="D7" s="570">
        <v>4.1624918425623827</v>
      </c>
      <c r="E7" s="570">
        <v>11.214059199872699</v>
      </c>
      <c r="F7" s="570">
        <v>27.74934469859468</v>
      </c>
      <c r="G7" s="570">
        <v>9.8697303270167982</v>
      </c>
      <c r="H7" s="570">
        <v>1.8388810655489936</v>
      </c>
      <c r="I7" s="570">
        <v>0.22524037436662059</v>
      </c>
      <c r="J7" s="570">
        <v>29.86411274856291</v>
      </c>
      <c r="K7" s="571">
        <v>330573398.35000002</v>
      </c>
    </row>
    <row r="8" spans="1:14" ht="17.100000000000001" customHeight="1">
      <c r="A8" s="569" t="s">
        <v>299</v>
      </c>
      <c r="B8" s="570">
        <v>18.895231952259049</v>
      </c>
      <c r="C8" s="570">
        <v>11.158137727924617</v>
      </c>
      <c r="D8" s="570">
        <v>0.30670316483444676</v>
      </c>
      <c r="E8" s="570">
        <v>8.7475288602708403</v>
      </c>
      <c r="F8" s="570">
        <v>0.72746214418144162</v>
      </c>
      <c r="G8" s="570">
        <v>1.853304700218511E-2</v>
      </c>
      <c r="H8" s="570">
        <v>53.299481080706755</v>
      </c>
      <c r="I8" s="570">
        <v>0.23011958992957735</v>
      </c>
      <c r="J8" s="570">
        <v>6.6168024328910864</v>
      </c>
      <c r="K8" s="571">
        <v>857904153.49000001</v>
      </c>
      <c r="L8" s="561"/>
    </row>
    <row r="9" spans="1:14" ht="17.100000000000001" customHeight="1">
      <c r="A9" s="569" t="s">
        <v>180</v>
      </c>
      <c r="B9" s="570">
        <v>14.717076220171196</v>
      </c>
      <c r="C9" s="570">
        <v>20.179380422751926</v>
      </c>
      <c r="D9" s="570">
        <v>14.773734891465685</v>
      </c>
      <c r="E9" s="570">
        <v>9.7288825689090732</v>
      </c>
      <c r="F9" s="570">
        <v>16.70312308276479</v>
      </c>
      <c r="G9" s="570">
        <v>8.2359067994643791</v>
      </c>
      <c r="H9" s="570">
        <v>12.705330575270207</v>
      </c>
      <c r="I9" s="570">
        <v>0.80371184822117336</v>
      </c>
      <c r="J9" s="570">
        <v>2.1528535909815729</v>
      </c>
      <c r="K9" s="571">
        <v>608470269.63999999</v>
      </c>
      <c r="L9" s="561"/>
      <c r="M9" s="572"/>
    </row>
    <row r="10" spans="1:14" ht="17.100000000000001" customHeight="1">
      <c r="A10" s="569" t="s">
        <v>181</v>
      </c>
      <c r="B10" s="570">
        <v>35.778394547228594</v>
      </c>
      <c r="C10" s="570">
        <v>1.6847648591443714</v>
      </c>
      <c r="D10" s="570">
        <v>2.9651235037696519</v>
      </c>
      <c r="E10" s="570">
        <v>4.0673840803550441</v>
      </c>
      <c r="F10" s="570">
        <v>3.1619139355495491</v>
      </c>
      <c r="G10" s="570">
        <v>0.62513542091168262</v>
      </c>
      <c r="H10" s="570">
        <v>47.47058022268817</v>
      </c>
      <c r="I10" s="570">
        <v>0.31760211484879797</v>
      </c>
      <c r="J10" s="570">
        <v>3.9291013155041341</v>
      </c>
      <c r="K10" s="571">
        <v>526016941.29000002</v>
      </c>
      <c r="L10" s="561"/>
    </row>
    <row r="11" spans="1:14" ht="17.100000000000001" customHeight="1">
      <c r="A11" s="569" t="s">
        <v>191</v>
      </c>
      <c r="B11" s="570">
        <v>19.995933224925192</v>
      </c>
      <c r="C11" s="570">
        <v>8.4750545740680963</v>
      </c>
      <c r="D11" s="570">
        <v>0.15736076321643111</v>
      </c>
      <c r="E11" s="570">
        <v>39.165342614815948</v>
      </c>
      <c r="F11" s="570">
        <v>0.66812543565808546</v>
      </c>
      <c r="G11" s="570">
        <v>0</v>
      </c>
      <c r="H11" s="570">
        <v>16.9597944294763</v>
      </c>
      <c r="I11" s="570">
        <v>2.9619281373373121</v>
      </c>
      <c r="J11" s="570">
        <v>11.616460820502631</v>
      </c>
      <c r="K11" s="571">
        <v>174251830.25</v>
      </c>
      <c r="L11" s="561"/>
    </row>
    <row r="12" spans="1:14" ht="17.100000000000001" customHeight="1">
      <c r="A12" s="569" t="s">
        <v>182</v>
      </c>
      <c r="B12" s="570">
        <v>25.902378923937935</v>
      </c>
      <c r="C12" s="570">
        <v>33.390558753049731</v>
      </c>
      <c r="D12" s="570">
        <v>1.2743530449859097</v>
      </c>
      <c r="E12" s="570">
        <v>10.41029476514824</v>
      </c>
      <c r="F12" s="570">
        <v>9.3435785294200588</v>
      </c>
      <c r="G12" s="570">
        <v>4.1416316426984023</v>
      </c>
      <c r="H12" s="570">
        <v>8.8040953007424463</v>
      </c>
      <c r="I12" s="570">
        <v>0.70375003924013324</v>
      </c>
      <c r="J12" s="570">
        <v>6.0293590007771467</v>
      </c>
      <c r="K12" s="571">
        <v>266654930.78</v>
      </c>
      <c r="L12" s="561"/>
    </row>
    <row r="13" spans="1:14" ht="17.100000000000001" customHeight="1">
      <c r="A13" s="569" t="s">
        <v>317</v>
      </c>
      <c r="B13" s="570">
        <v>1.5581467856496087</v>
      </c>
      <c r="C13" s="570">
        <v>1.1775012158962379</v>
      </c>
      <c r="D13" s="570">
        <v>0.12433543729671465</v>
      </c>
      <c r="E13" s="570">
        <v>0.24140057340886531</v>
      </c>
      <c r="F13" s="570">
        <v>0.61068836672662585</v>
      </c>
      <c r="G13" s="570">
        <v>2.1400289643180594E-3</v>
      </c>
      <c r="H13" s="570">
        <v>95.20430201543779</v>
      </c>
      <c r="I13" s="570">
        <v>0.18305841482999277</v>
      </c>
      <c r="J13" s="570">
        <v>0.89842716178984527</v>
      </c>
      <c r="K13" s="571">
        <v>16116553362.16</v>
      </c>
      <c r="L13" s="561"/>
    </row>
    <row r="14" spans="1:14" ht="17.100000000000001" customHeight="1">
      <c r="A14" s="569" t="s">
        <v>184</v>
      </c>
      <c r="B14" s="570">
        <v>4.1551780333043693</v>
      </c>
      <c r="C14" s="570">
        <v>1.1545331630461697</v>
      </c>
      <c r="D14" s="570">
        <v>14.931017901424424</v>
      </c>
      <c r="E14" s="570">
        <v>19.726812115183609</v>
      </c>
      <c r="F14" s="570">
        <v>5.6212602981020012</v>
      </c>
      <c r="G14" s="570">
        <v>6.5267107935848667</v>
      </c>
      <c r="H14" s="570">
        <v>43.613717270182093</v>
      </c>
      <c r="I14" s="570">
        <v>1.5803802051465083</v>
      </c>
      <c r="J14" s="570">
        <v>2.6903902200259555</v>
      </c>
      <c r="K14" s="571">
        <v>2861051144.0700002</v>
      </c>
      <c r="L14" s="561"/>
    </row>
    <row r="15" spans="1:14" ht="17.100000000000001" customHeight="1">
      <c r="A15" s="569" t="s">
        <v>185</v>
      </c>
      <c r="B15" s="570">
        <v>1.3693107077696749</v>
      </c>
      <c r="C15" s="570">
        <v>2.092096848226316</v>
      </c>
      <c r="D15" s="570">
        <v>4.8695867662539003</v>
      </c>
      <c r="E15" s="570">
        <v>1.9945859358548295</v>
      </c>
      <c r="F15" s="570">
        <v>1.0980902974506042</v>
      </c>
      <c r="G15" s="570">
        <v>4.1225708893180002E-2</v>
      </c>
      <c r="H15" s="570">
        <v>87.68809988091067</v>
      </c>
      <c r="I15" s="570">
        <v>0.26630428711498144</v>
      </c>
      <c r="J15" s="570">
        <v>0.58069956752583884</v>
      </c>
      <c r="K15" s="571">
        <v>7104894151.3400002</v>
      </c>
      <c r="L15" s="561"/>
      <c r="M15" s="573"/>
      <c r="N15" s="238"/>
    </row>
    <row r="16" spans="1:14" ht="17.100000000000001" customHeight="1">
      <c r="A16" s="569" t="s">
        <v>186</v>
      </c>
      <c r="B16" s="570">
        <v>16.20791614114621</v>
      </c>
      <c r="C16" s="570">
        <v>3.3627089964481027</v>
      </c>
      <c r="D16" s="570">
        <v>31.244480823752856</v>
      </c>
      <c r="E16" s="570">
        <v>2.0156100856661343</v>
      </c>
      <c r="F16" s="570">
        <v>3.7117158548035079</v>
      </c>
      <c r="G16" s="570">
        <v>5.7862406274224991</v>
      </c>
      <c r="H16" s="570">
        <v>12.73660282610064</v>
      </c>
      <c r="I16" s="570">
        <v>1.4386080308478122</v>
      </c>
      <c r="J16" s="570">
        <v>23.496116613812241</v>
      </c>
      <c r="K16" s="571">
        <v>166599001.16</v>
      </c>
      <c r="L16" s="561"/>
    </row>
    <row r="17" spans="1:14" ht="17.100000000000001" customHeight="1">
      <c r="A17" s="569" t="s">
        <v>187</v>
      </c>
      <c r="B17" s="570">
        <v>0.76427558578997079</v>
      </c>
      <c r="C17" s="570">
        <v>1.7564090860444712</v>
      </c>
      <c r="D17" s="570">
        <v>17.605076338158035</v>
      </c>
      <c r="E17" s="570">
        <v>14.940878037198752</v>
      </c>
      <c r="F17" s="570">
        <v>7.7382244926058563</v>
      </c>
      <c r="G17" s="570">
        <v>3.9213463373053203</v>
      </c>
      <c r="H17" s="570">
        <v>47.029367507060307</v>
      </c>
      <c r="I17" s="570">
        <v>2.5725808279005342</v>
      </c>
      <c r="J17" s="570">
        <v>3.671841787936752</v>
      </c>
      <c r="K17" s="571">
        <v>6445881339.9200001</v>
      </c>
      <c r="L17" s="561"/>
    </row>
    <row r="18" spans="1:14" ht="17.100000000000001" customHeight="1">
      <c r="A18" s="569" t="s">
        <v>188</v>
      </c>
      <c r="B18" s="570">
        <v>22.2931778076942</v>
      </c>
      <c r="C18" s="570">
        <v>10.157707228094949</v>
      </c>
      <c r="D18" s="570">
        <v>26.246942294887333</v>
      </c>
      <c r="E18" s="570">
        <v>12.094651570766549</v>
      </c>
      <c r="F18" s="570">
        <v>2.9020372422353735</v>
      </c>
      <c r="G18" s="570">
        <v>0</v>
      </c>
      <c r="H18" s="570">
        <v>24.918173081510137</v>
      </c>
      <c r="I18" s="570">
        <v>8.2838028803361774E-2</v>
      </c>
      <c r="J18" s="570">
        <v>1.3044727460080987</v>
      </c>
      <c r="K18" s="571">
        <v>757482136</v>
      </c>
      <c r="L18" s="561"/>
    </row>
    <row r="19" spans="1:14" ht="17.100000000000001" customHeight="1">
      <c r="A19" s="569" t="s">
        <v>304</v>
      </c>
      <c r="B19" s="570">
        <v>2.143587421856179</v>
      </c>
      <c r="C19" s="570">
        <v>9.7959112441897158</v>
      </c>
      <c r="D19" s="570">
        <v>3.5099413036419245</v>
      </c>
      <c r="E19" s="570">
        <v>4.9755107473052043</v>
      </c>
      <c r="F19" s="570">
        <v>2.2829723171964194</v>
      </c>
      <c r="G19" s="570">
        <v>1.1736147832059567</v>
      </c>
      <c r="H19" s="570">
        <v>73.598394720006752</v>
      </c>
      <c r="I19" s="570">
        <v>0.33849541894506263</v>
      </c>
      <c r="J19" s="570">
        <v>2.1815720436527664</v>
      </c>
      <c r="K19" s="571">
        <v>18927861118.380001</v>
      </c>
      <c r="L19" s="561"/>
    </row>
    <row r="20" spans="1:14" ht="17.100000000000001" customHeight="1">
      <c r="A20" s="569" t="s">
        <v>190</v>
      </c>
      <c r="B20" s="570">
        <v>0.86281244293864268</v>
      </c>
      <c r="C20" s="570">
        <v>10.50600128600971</v>
      </c>
      <c r="D20" s="570">
        <v>0.31489247397613757</v>
      </c>
      <c r="E20" s="570">
        <v>0.2930828281517196</v>
      </c>
      <c r="F20" s="570">
        <v>0.16644922115333366</v>
      </c>
      <c r="G20" s="570">
        <v>0.26686893804172046</v>
      </c>
      <c r="H20" s="570">
        <v>84.583798856911855</v>
      </c>
      <c r="I20" s="570">
        <v>0.39279161057186918</v>
      </c>
      <c r="J20" s="570">
        <v>2.6133023422450044</v>
      </c>
      <c r="K20" s="571">
        <v>4304593653.46</v>
      </c>
      <c r="L20" s="561"/>
    </row>
    <row r="21" spans="1:14" ht="17.100000000000001" customHeight="1">
      <c r="A21" s="569" t="s">
        <v>192</v>
      </c>
      <c r="B21" s="570">
        <v>3.4216587676716133</v>
      </c>
      <c r="C21" s="570">
        <v>7.2907214975489509</v>
      </c>
      <c r="D21" s="570">
        <v>9.4145328398631349</v>
      </c>
      <c r="E21" s="570">
        <v>7.9387441828792538</v>
      </c>
      <c r="F21" s="570">
        <v>3.0829269732586484</v>
      </c>
      <c r="G21" s="570">
        <v>2.8467604817453256</v>
      </c>
      <c r="H21" s="570">
        <v>61.603070395163904</v>
      </c>
      <c r="I21" s="570">
        <v>1.9198848497216474</v>
      </c>
      <c r="J21" s="570">
        <v>2.4817000121475274</v>
      </c>
      <c r="K21" s="571">
        <v>21190546584.029999</v>
      </c>
      <c r="L21" s="561"/>
    </row>
    <row r="22" spans="1:14" ht="17.100000000000001" customHeight="1">
      <c r="A22" s="569" t="s">
        <v>193</v>
      </c>
      <c r="B22" s="570">
        <v>4.1418571586838642</v>
      </c>
      <c r="C22" s="570">
        <v>27.858776959651877</v>
      </c>
      <c r="D22" s="570">
        <v>11.860578441738268</v>
      </c>
      <c r="E22" s="570">
        <v>12.971960973860366</v>
      </c>
      <c r="F22" s="570">
        <v>18.295561220514944</v>
      </c>
      <c r="G22" s="570">
        <v>8.2099800506992242</v>
      </c>
      <c r="H22" s="570">
        <v>9.118081963635289</v>
      </c>
      <c r="I22" s="570">
        <v>0.35059745521927177</v>
      </c>
      <c r="J22" s="570">
        <v>7.1926057759968884</v>
      </c>
      <c r="K22" s="571">
        <v>260103502.30000001</v>
      </c>
      <c r="L22" s="561"/>
    </row>
    <row r="23" spans="1:14" ht="17.100000000000001" customHeight="1">
      <c r="A23" s="569" t="s">
        <v>194</v>
      </c>
      <c r="B23" s="570">
        <v>3.3830040384436648</v>
      </c>
      <c r="C23" s="570">
        <v>5.6933491356123778</v>
      </c>
      <c r="D23" s="570">
        <v>0.70267255982416765</v>
      </c>
      <c r="E23" s="570">
        <v>4.3246924580421826</v>
      </c>
      <c r="F23" s="570">
        <v>0.96141200445978969</v>
      </c>
      <c r="G23" s="570">
        <v>0</v>
      </c>
      <c r="H23" s="570">
        <v>84.241907370622371</v>
      </c>
      <c r="I23" s="570">
        <v>0.16744545470456473</v>
      </c>
      <c r="J23" s="570">
        <v>0.52551697829087751</v>
      </c>
      <c r="K23" s="571">
        <v>1085790040.23</v>
      </c>
      <c r="L23" s="561"/>
    </row>
    <row r="24" spans="1:14" ht="9.75" customHeight="1">
      <c r="A24" s="574"/>
      <c r="B24" s="575"/>
      <c r="C24" s="575"/>
      <c r="D24" s="575"/>
      <c r="E24" s="575"/>
      <c r="F24" s="575"/>
      <c r="G24" s="575"/>
      <c r="H24" s="575"/>
      <c r="I24" s="575"/>
      <c r="J24" s="575"/>
      <c r="K24" s="576"/>
    </row>
    <row r="25" spans="1:14" ht="28.5" customHeight="1" thickBot="1">
      <c r="A25" s="577" t="s">
        <v>64</v>
      </c>
      <c r="B25" s="578">
        <v>3.0329408822653727</v>
      </c>
      <c r="C25" s="578">
        <v>5.9997620257736486</v>
      </c>
      <c r="D25" s="578">
        <v>6.1179427454927149</v>
      </c>
      <c r="E25" s="578">
        <v>5.8658202770435448</v>
      </c>
      <c r="F25" s="578">
        <v>2.753113295300492</v>
      </c>
      <c r="G25" s="578">
        <v>1.7172226584158214</v>
      </c>
      <c r="H25" s="578">
        <v>71.318262048312988</v>
      </c>
      <c r="I25" s="578">
        <v>0.93839862307696864</v>
      </c>
      <c r="J25" s="578">
        <v>2.2565374443184396</v>
      </c>
      <c r="K25" s="579">
        <v>81985227556.850006</v>
      </c>
    </row>
    <row r="26" spans="1:14" ht="5.25" customHeight="1" thickTop="1">
      <c r="A26" s="580"/>
      <c r="B26" s="581"/>
      <c r="C26" s="581"/>
      <c r="D26" s="581"/>
      <c r="E26" s="581"/>
      <c r="F26" s="581"/>
      <c r="G26" s="581"/>
      <c r="H26" s="581"/>
      <c r="I26" s="581"/>
      <c r="J26" s="581"/>
      <c r="K26" s="581"/>
    </row>
    <row r="27" spans="1:14" ht="4.5" customHeight="1">
      <c r="A27" s="567"/>
      <c r="B27" s="581"/>
      <c r="C27" s="581"/>
      <c r="D27" s="581"/>
      <c r="E27" s="581"/>
      <c r="F27" s="581"/>
      <c r="G27" s="581"/>
      <c r="H27" s="581"/>
      <c r="I27" s="581"/>
      <c r="J27" s="581"/>
      <c r="K27" s="581"/>
    </row>
    <row r="28" spans="1:14" ht="11.7" customHeight="1">
      <c r="A28" s="582" t="s">
        <v>461</v>
      </c>
      <c r="B28" s="583"/>
      <c r="C28" s="583"/>
      <c r="D28" s="583"/>
      <c r="E28" s="583"/>
      <c r="F28" s="583"/>
      <c r="G28" s="583"/>
      <c r="H28" s="583"/>
      <c r="I28" s="583"/>
      <c r="J28" s="583"/>
      <c r="K28" s="583"/>
    </row>
    <row r="29" spans="1:14" ht="11.7" customHeight="1">
      <c r="A29" s="582" t="s">
        <v>462</v>
      </c>
      <c r="B29" s="584"/>
      <c r="C29" s="584"/>
      <c r="D29" s="584"/>
      <c r="E29" s="584"/>
      <c r="F29" s="584"/>
      <c r="G29" s="584"/>
      <c r="H29" s="584"/>
      <c r="I29" s="584"/>
      <c r="J29" s="584"/>
      <c r="K29" s="584"/>
    </row>
    <row r="30" spans="1:14" ht="11.7" customHeight="1">
      <c r="A30" s="585" t="s">
        <v>463</v>
      </c>
      <c r="B30" s="584"/>
      <c r="C30" s="584"/>
      <c r="D30" s="584"/>
      <c r="E30" s="584"/>
      <c r="F30" s="584"/>
      <c r="G30" s="584"/>
      <c r="H30" s="584"/>
      <c r="I30" s="584"/>
      <c r="J30" s="584"/>
      <c r="K30" s="584"/>
    </row>
    <row r="31" spans="1:14" ht="11.7" customHeight="1">
      <c r="A31" s="585" t="s">
        <v>464</v>
      </c>
      <c r="B31" s="584"/>
      <c r="C31" s="584"/>
      <c r="D31" s="584"/>
      <c r="E31" s="584"/>
      <c r="F31" s="584"/>
      <c r="G31" s="584"/>
      <c r="H31" s="584"/>
      <c r="I31" s="584"/>
      <c r="J31" s="584"/>
      <c r="K31" s="584"/>
    </row>
    <row r="32" spans="1:14" s="238" customFormat="1">
      <c r="A32" s="585" t="s">
        <v>124</v>
      </c>
      <c r="L32" s="47"/>
      <c r="M32" s="47"/>
      <c r="N32" s="47"/>
    </row>
    <row r="33" spans="1:14" s="238" customFormat="1">
      <c r="A33" s="585" t="s">
        <v>125</v>
      </c>
      <c r="L33" s="47"/>
      <c r="M33" s="47"/>
      <c r="N33" s="47"/>
    </row>
    <row r="34" spans="1:14" s="238" customFormat="1">
      <c r="A34" s="585" t="s">
        <v>126</v>
      </c>
      <c r="L34" s="47"/>
      <c r="M34" s="47"/>
      <c r="N34" s="47"/>
    </row>
    <row r="35" spans="1:14" s="238" customFormat="1">
      <c r="A35" s="585" t="s">
        <v>127</v>
      </c>
      <c r="L35" s="47"/>
      <c r="M35" s="47"/>
      <c r="N35" s="47"/>
    </row>
    <row r="36" spans="1:14" s="238" customFormat="1">
      <c r="A36" s="585" t="s">
        <v>128</v>
      </c>
      <c r="L36" s="47"/>
      <c r="M36" s="47"/>
      <c r="N36" s="47"/>
    </row>
    <row r="37" spans="1:14" s="238" customFormat="1">
      <c r="A37" s="585" t="s">
        <v>130</v>
      </c>
      <c r="L37" s="47"/>
      <c r="M37" s="47"/>
      <c r="N37" s="47"/>
    </row>
    <row r="38" spans="1:14" s="238" customFormat="1">
      <c r="A38" s="585" t="s">
        <v>131</v>
      </c>
      <c r="L38" s="47"/>
      <c r="M38" s="47"/>
      <c r="N38" s="47"/>
    </row>
    <row r="39" spans="1:14" s="238" customFormat="1">
      <c r="A39" s="585" t="s">
        <v>132</v>
      </c>
      <c r="L39" s="47"/>
      <c r="M39" s="47"/>
      <c r="N39" s="47"/>
    </row>
    <row r="40" spans="1:14" s="238" customFormat="1">
      <c r="A40" s="585" t="s">
        <v>133</v>
      </c>
      <c r="L40" s="47"/>
      <c r="M40" s="47"/>
      <c r="N40" s="47"/>
    </row>
    <row r="41" spans="1:14" s="238" customFormat="1">
      <c r="A41" s="585" t="s">
        <v>134</v>
      </c>
      <c r="L41" s="47"/>
      <c r="M41" s="47"/>
      <c r="N41" s="47"/>
    </row>
    <row r="42" spans="1:14" s="238" customFormat="1">
      <c r="A42" s="265"/>
      <c r="L42" s="47"/>
      <c r="M42" s="47"/>
      <c r="N42" s="47"/>
    </row>
    <row r="43" spans="1:14" s="238" customFormat="1">
      <c r="A43" s="585"/>
      <c r="L43" s="47"/>
      <c r="M43" s="47"/>
      <c r="N43" s="47"/>
    </row>
    <row r="44" spans="1:14" s="238" customFormat="1">
      <c r="A44" s="585"/>
      <c r="L44" s="47"/>
      <c r="M44" s="47"/>
      <c r="N44" s="47"/>
    </row>
    <row r="45" spans="1:14" s="238" customFormat="1">
      <c r="A45" s="585"/>
      <c r="L45" s="47"/>
      <c r="M45" s="47"/>
      <c r="N45" s="47"/>
    </row>
    <row r="46" spans="1:14" s="238" customFormat="1">
      <c r="A46" s="585"/>
      <c r="L46" s="47"/>
      <c r="M46" s="47"/>
      <c r="N46" s="47"/>
    </row>
    <row r="47" spans="1:14" s="238" customFormat="1">
      <c r="A47" s="585"/>
      <c r="L47" s="47"/>
      <c r="M47" s="47"/>
      <c r="N47" s="47"/>
    </row>
    <row r="48" spans="1:14" s="238" customFormat="1">
      <c r="A48" s="585"/>
      <c r="L48" s="47"/>
      <c r="M48" s="47"/>
      <c r="N48" s="47"/>
    </row>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5BF97-8299-42B5-836D-BDC12AE17237}">
  <sheetPr codeName="Hoja20"/>
  <dimension ref="A1:K198"/>
  <sheetViews>
    <sheetView zoomScale="85" zoomScaleNormal="100" workbookViewId="0"/>
  </sheetViews>
  <sheetFormatPr baseColWidth="10" defaultColWidth="11.44140625" defaultRowHeight="13.8"/>
  <cols>
    <col min="1" max="1" width="38.33203125" style="238" customWidth="1"/>
    <col min="2" max="9" width="18.6640625" style="238" customWidth="1"/>
    <col min="10" max="16384" width="11.44140625" style="47"/>
  </cols>
  <sheetData>
    <row r="1" spans="1:11" s="550" customFormat="1" ht="32.1" customHeight="1">
      <c r="A1" s="36" t="s">
        <v>35</v>
      </c>
      <c r="B1" s="549"/>
      <c r="C1" s="549"/>
      <c r="D1" s="549"/>
      <c r="E1" s="549"/>
      <c r="F1" s="549"/>
      <c r="G1" s="549"/>
      <c r="H1" s="549"/>
      <c r="I1" s="549"/>
    </row>
    <row r="2" spans="1:11" s="552" customFormat="1" ht="18" customHeight="1">
      <c r="A2" s="39" t="s">
        <v>136</v>
      </c>
      <c r="B2" s="551"/>
      <c r="C2" s="551"/>
      <c r="D2" s="551"/>
      <c r="E2" s="551"/>
      <c r="F2" s="551"/>
      <c r="G2" s="551"/>
      <c r="H2" s="551"/>
      <c r="I2" s="551"/>
    </row>
    <row r="3" spans="1:11" s="279" customFormat="1" ht="18.75" customHeight="1">
      <c r="A3" s="42" t="s">
        <v>337</v>
      </c>
      <c r="B3" s="553"/>
      <c r="C3" s="553"/>
      <c r="D3" s="553"/>
      <c r="E3" s="553"/>
      <c r="F3" s="553"/>
      <c r="G3" s="553"/>
      <c r="H3" s="553"/>
      <c r="I3" s="553"/>
    </row>
    <row r="4" spans="1:11" s="555" customFormat="1" ht="8.1" customHeight="1" thickBot="1">
      <c r="A4" s="554"/>
      <c r="B4" s="554"/>
      <c r="C4" s="554"/>
      <c r="D4" s="554"/>
      <c r="E4" s="554"/>
      <c r="F4" s="554"/>
      <c r="G4" s="554"/>
      <c r="H4" s="554"/>
      <c r="I4" s="554"/>
    </row>
    <row r="5" spans="1:11" ht="60.75" customHeight="1" thickTop="1">
      <c r="A5" s="556" t="s">
        <v>294</v>
      </c>
      <c r="B5" s="557" t="s">
        <v>444</v>
      </c>
      <c r="C5" s="557" t="s">
        <v>445</v>
      </c>
      <c r="D5" s="557" t="s">
        <v>446</v>
      </c>
      <c r="E5" s="557" t="s">
        <v>447</v>
      </c>
      <c r="F5" s="557" t="s">
        <v>448</v>
      </c>
      <c r="G5" s="557" t="s">
        <v>449</v>
      </c>
      <c r="H5" s="557" t="s">
        <v>450</v>
      </c>
      <c r="I5" s="557" t="s">
        <v>300</v>
      </c>
    </row>
    <row r="6" spans="1:11" ht="9.75" customHeight="1">
      <c r="A6" s="558"/>
      <c r="B6" s="372"/>
      <c r="C6" s="372"/>
      <c r="D6" s="372"/>
      <c r="E6" s="372"/>
      <c r="F6" s="372"/>
      <c r="G6" s="372"/>
      <c r="H6" s="372"/>
      <c r="I6" s="372"/>
    </row>
    <row r="7" spans="1:11" ht="20.100000000000001" customHeight="1">
      <c r="A7" s="559" t="s">
        <v>178</v>
      </c>
      <c r="B7" s="560">
        <v>19866.150000000001</v>
      </c>
      <c r="C7" s="560">
        <v>2928.7000000000003</v>
      </c>
      <c r="D7" s="560">
        <v>2785.71</v>
      </c>
      <c r="E7" s="560">
        <v>2155.1</v>
      </c>
      <c r="F7" s="560">
        <v>665.37</v>
      </c>
      <c r="G7" s="560">
        <v>18631.170000000002</v>
      </c>
      <c r="H7" s="560">
        <v>3675.38</v>
      </c>
      <c r="I7" s="560">
        <v>50707.58</v>
      </c>
    </row>
    <row r="8" spans="1:11" ht="20.100000000000001" customHeight="1">
      <c r="A8" s="559" t="s">
        <v>299</v>
      </c>
      <c r="B8" s="560">
        <v>24093.850000000002</v>
      </c>
      <c r="C8" s="560">
        <v>8805.380000000001</v>
      </c>
      <c r="D8" s="560">
        <v>6701.59</v>
      </c>
      <c r="E8" s="560">
        <v>3256.9700000000003</v>
      </c>
      <c r="F8" s="560">
        <v>7115.78</v>
      </c>
      <c r="G8" s="560">
        <v>13388.1</v>
      </c>
      <c r="H8" s="560">
        <v>526.75</v>
      </c>
      <c r="I8" s="560">
        <v>63888.43</v>
      </c>
      <c r="K8" s="561"/>
    </row>
    <row r="9" spans="1:11" ht="20.100000000000001" customHeight="1">
      <c r="A9" s="559" t="s">
        <v>180</v>
      </c>
      <c r="B9" s="560">
        <v>18509.84</v>
      </c>
      <c r="C9" s="560">
        <v>2365.4700000000003</v>
      </c>
      <c r="D9" s="560">
        <v>1359.34</v>
      </c>
      <c r="E9" s="560">
        <v>2504.66</v>
      </c>
      <c r="F9" s="560">
        <v>1382.24</v>
      </c>
      <c r="G9" s="560">
        <v>8152.54</v>
      </c>
      <c r="H9" s="560">
        <v>533.44000000000005</v>
      </c>
      <c r="I9" s="560">
        <v>34807.53</v>
      </c>
      <c r="K9" s="561"/>
    </row>
    <row r="10" spans="1:11" ht="20.100000000000001" customHeight="1">
      <c r="A10" s="559" t="s">
        <v>181</v>
      </c>
      <c r="B10" s="560">
        <v>14682.460000000001</v>
      </c>
      <c r="C10" s="560">
        <v>14665.79</v>
      </c>
      <c r="D10" s="560">
        <v>1214.3600000000001</v>
      </c>
      <c r="E10" s="560">
        <v>1777.38</v>
      </c>
      <c r="F10" s="560">
        <v>3917.51</v>
      </c>
      <c r="G10" s="560">
        <v>706.94</v>
      </c>
      <c r="H10" s="560">
        <v>2603.09</v>
      </c>
      <c r="I10" s="560">
        <v>39567.520000000004</v>
      </c>
      <c r="K10" s="561"/>
    </row>
    <row r="11" spans="1:11" ht="20.100000000000001" customHeight="1">
      <c r="A11" s="559" t="s">
        <v>191</v>
      </c>
      <c r="B11" s="560">
        <v>10367.66</v>
      </c>
      <c r="C11" s="560">
        <v>4788.92</v>
      </c>
      <c r="D11" s="560">
        <v>2334.3200000000002</v>
      </c>
      <c r="E11" s="560">
        <v>1162.51</v>
      </c>
      <c r="F11" s="560">
        <v>914.44</v>
      </c>
      <c r="G11" s="560">
        <v>289.35000000000002</v>
      </c>
      <c r="H11" s="560">
        <v>663.51</v>
      </c>
      <c r="I11" s="560">
        <v>20520.71</v>
      </c>
    </row>
    <row r="12" spans="1:11" ht="15.75" customHeight="1">
      <c r="A12" s="559" t="s">
        <v>182</v>
      </c>
      <c r="B12" s="560">
        <v>13519.19</v>
      </c>
      <c r="C12" s="560">
        <v>1567.72</v>
      </c>
      <c r="D12" s="560">
        <v>1135.75</v>
      </c>
      <c r="E12" s="560">
        <v>1044.69</v>
      </c>
      <c r="F12" s="560">
        <v>568.28</v>
      </c>
      <c r="G12" s="560">
        <v>0</v>
      </c>
      <c r="H12" s="560">
        <v>135.19999999999999</v>
      </c>
      <c r="I12" s="560">
        <v>17970.84</v>
      </c>
      <c r="K12" s="561"/>
    </row>
    <row r="13" spans="1:11" ht="20.100000000000001" customHeight="1">
      <c r="A13" s="559" t="s">
        <v>183</v>
      </c>
      <c r="B13" s="560">
        <v>50634.5</v>
      </c>
      <c r="C13" s="560">
        <v>31044.12</v>
      </c>
      <c r="D13" s="560">
        <v>28952.73</v>
      </c>
      <c r="E13" s="560">
        <v>4112.08</v>
      </c>
      <c r="F13" s="560">
        <v>12088.89</v>
      </c>
      <c r="G13" s="560">
        <v>0</v>
      </c>
      <c r="H13" s="560">
        <v>3488.9300000000003</v>
      </c>
      <c r="I13" s="560">
        <v>130321.24</v>
      </c>
      <c r="K13" s="561"/>
    </row>
    <row r="14" spans="1:11" ht="20.100000000000001" customHeight="1">
      <c r="A14" s="559" t="s">
        <v>184</v>
      </c>
      <c r="B14" s="560">
        <v>89318.41</v>
      </c>
      <c r="C14" s="560">
        <v>49854.12</v>
      </c>
      <c r="D14" s="560">
        <v>11353.710000000001</v>
      </c>
      <c r="E14" s="560">
        <v>5309.11</v>
      </c>
      <c r="F14" s="560">
        <v>7681.89</v>
      </c>
      <c r="G14" s="560">
        <v>7594.42</v>
      </c>
      <c r="H14" s="560">
        <v>6723.27</v>
      </c>
      <c r="I14" s="560">
        <v>177834.92</v>
      </c>
    </row>
    <row r="15" spans="1:11" ht="20.100000000000001" customHeight="1">
      <c r="A15" s="559" t="s">
        <v>185</v>
      </c>
      <c r="B15" s="560">
        <v>48256.61</v>
      </c>
      <c r="C15" s="560">
        <v>23223.31</v>
      </c>
      <c r="D15" s="560">
        <v>3173.98</v>
      </c>
      <c r="E15" s="560">
        <v>6987.72</v>
      </c>
      <c r="F15" s="560">
        <v>7768.79</v>
      </c>
      <c r="G15" s="560">
        <v>14718.67</v>
      </c>
      <c r="H15" s="560">
        <v>71489.42</v>
      </c>
      <c r="I15" s="560">
        <v>175618.51</v>
      </c>
    </row>
    <row r="16" spans="1:11" ht="20.100000000000001" customHeight="1">
      <c r="A16" s="559" t="s">
        <v>186</v>
      </c>
      <c r="B16" s="560">
        <v>7159.2</v>
      </c>
      <c r="C16" s="560">
        <v>693.37</v>
      </c>
      <c r="D16" s="560">
        <v>1219.0899999999999</v>
      </c>
      <c r="E16" s="560">
        <v>560.08000000000004</v>
      </c>
      <c r="F16" s="560">
        <v>331.86</v>
      </c>
      <c r="G16" s="560">
        <v>303.66000000000003</v>
      </c>
      <c r="H16" s="560">
        <v>0</v>
      </c>
      <c r="I16" s="560">
        <v>10267.24</v>
      </c>
      <c r="K16" s="561"/>
    </row>
    <row r="17" spans="1:11" ht="20.100000000000001" customHeight="1">
      <c r="A17" s="559" t="s">
        <v>187</v>
      </c>
      <c r="B17" s="560">
        <v>138451.94</v>
      </c>
      <c r="C17" s="560">
        <v>80192.800000000003</v>
      </c>
      <c r="D17" s="560">
        <v>19554.400000000001</v>
      </c>
      <c r="E17" s="560">
        <v>27246.3</v>
      </c>
      <c r="F17" s="560">
        <v>23302.62</v>
      </c>
      <c r="G17" s="560">
        <v>9739.4699999999993</v>
      </c>
      <c r="H17" s="560">
        <v>7187.92</v>
      </c>
      <c r="I17" s="560">
        <v>305675.45</v>
      </c>
    </row>
    <row r="18" spans="1:11" ht="20.100000000000001" customHeight="1">
      <c r="A18" s="559" t="s">
        <v>188</v>
      </c>
      <c r="B18" s="560">
        <v>10746.45</v>
      </c>
      <c r="C18" s="560">
        <v>1924.1100000000001</v>
      </c>
      <c r="D18" s="560">
        <v>1572.47</v>
      </c>
      <c r="E18" s="560">
        <v>366.91</v>
      </c>
      <c r="F18" s="560">
        <v>269.49</v>
      </c>
      <c r="G18" s="560">
        <v>0</v>
      </c>
      <c r="H18" s="560">
        <v>0</v>
      </c>
      <c r="I18" s="560">
        <v>14879.42</v>
      </c>
    </row>
    <row r="19" spans="1:11" ht="20.100000000000001" customHeight="1">
      <c r="A19" s="559" t="s">
        <v>189</v>
      </c>
      <c r="B19" s="560">
        <v>234393.5</v>
      </c>
      <c r="C19" s="560">
        <v>146289.82</v>
      </c>
      <c r="D19" s="560">
        <v>13863.43</v>
      </c>
      <c r="E19" s="560">
        <v>56464.35</v>
      </c>
      <c r="F19" s="560">
        <v>23335.350000000002</v>
      </c>
      <c r="G19" s="560">
        <v>35673.300000000003</v>
      </c>
      <c r="H19" s="560">
        <v>53517.35</v>
      </c>
      <c r="I19" s="560">
        <v>563537.11</v>
      </c>
      <c r="K19" s="561"/>
    </row>
    <row r="20" spans="1:11" ht="20.100000000000001" customHeight="1">
      <c r="A20" s="559" t="s">
        <v>190</v>
      </c>
      <c r="B20" s="560">
        <v>22832.7</v>
      </c>
      <c r="C20" s="560">
        <v>8127.93</v>
      </c>
      <c r="D20" s="560">
        <v>4493.97</v>
      </c>
      <c r="E20" s="560">
        <v>5089.07</v>
      </c>
      <c r="F20" s="560">
        <v>3841.11</v>
      </c>
      <c r="G20" s="560">
        <v>1644.99</v>
      </c>
      <c r="H20" s="560">
        <v>387.79</v>
      </c>
      <c r="I20" s="560">
        <v>46417.56</v>
      </c>
    </row>
    <row r="21" spans="1:11" ht="20.100000000000001" customHeight="1">
      <c r="A21" s="559" t="s">
        <v>192</v>
      </c>
      <c r="B21" s="560">
        <v>267061.64</v>
      </c>
      <c r="C21" s="560">
        <v>179159.97</v>
      </c>
      <c r="D21" s="560">
        <v>30248.690000000002</v>
      </c>
      <c r="E21" s="560">
        <v>77611.509999999995</v>
      </c>
      <c r="F21" s="560">
        <v>24628.9</v>
      </c>
      <c r="G21" s="560">
        <v>-20658.12</v>
      </c>
      <c r="H21" s="560">
        <v>-223.56</v>
      </c>
      <c r="I21" s="560">
        <v>557829.02</v>
      </c>
    </row>
    <row r="22" spans="1:11" ht="20.100000000000001" customHeight="1">
      <c r="A22" s="559" t="s">
        <v>193</v>
      </c>
      <c r="B22" s="560">
        <v>13205.28</v>
      </c>
      <c r="C22" s="560">
        <v>4193.29</v>
      </c>
      <c r="D22" s="560">
        <v>2282.38</v>
      </c>
      <c r="E22" s="560">
        <v>358.27</v>
      </c>
      <c r="F22" s="560">
        <v>727.29</v>
      </c>
      <c r="G22" s="560">
        <v>419.56</v>
      </c>
      <c r="H22" s="560">
        <v>2234.9700000000003</v>
      </c>
      <c r="I22" s="560">
        <v>23421.03</v>
      </c>
    </row>
    <row r="23" spans="1:11" ht="20.100000000000001" customHeight="1">
      <c r="A23" s="559" t="s">
        <v>194</v>
      </c>
      <c r="B23" s="560">
        <v>18230.98</v>
      </c>
      <c r="C23" s="560">
        <v>3307.11</v>
      </c>
      <c r="D23" s="560">
        <v>2393.4700000000003</v>
      </c>
      <c r="E23" s="560">
        <v>553.15</v>
      </c>
      <c r="F23" s="560">
        <v>329.77</v>
      </c>
      <c r="G23" s="560">
        <v>0</v>
      </c>
      <c r="H23" s="560">
        <v>120.65</v>
      </c>
      <c r="I23" s="560">
        <v>24935.15</v>
      </c>
      <c r="K23" s="561"/>
    </row>
    <row r="24" spans="1:11" ht="15" customHeight="1">
      <c r="A24" s="559"/>
      <c r="B24" s="560"/>
      <c r="C24" s="560"/>
      <c r="D24" s="560"/>
      <c r="E24" s="560"/>
      <c r="F24" s="560"/>
      <c r="G24" s="560"/>
      <c r="H24" s="560"/>
      <c r="I24" s="560"/>
      <c r="K24" s="561"/>
    </row>
    <row r="25" spans="1:11" ht="20.100000000000001" customHeight="1" thickBot="1">
      <c r="A25" s="562" t="s">
        <v>300</v>
      </c>
      <c r="B25" s="563">
        <v>1001330.36</v>
      </c>
      <c r="C25" s="563">
        <v>563131.93000000005</v>
      </c>
      <c r="D25" s="563">
        <v>134639.39000000001</v>
      </c>
      <c r="E25" s="563">
        <v>196559.86</v>
      </c>
      <c r="F25" s="563">
        <v>118869.58000000002</v>
      </c>
      <c r="G25" s="563">
        <v>90604.050000000017</v>
      </c>
      <c r="H25" s="563">
        <v>153064.10999999999</v>
      </c>
      <c r="I25" s="563">
        <v>2258199.2599999998</v>
      </c>
    </row>
    <row r="26" spans="1:11" ht="15.75" customHeight="1" thickTop="1">
      <c r="A26" s="564"/>
      <c r="B26" s="565"/>
      <c r="C26" s="565"/>
      <c r="D26" s="565"/>
      <c r="E26" s="565"/>
      <c r="F26" s="565"/>
      <c r="G26" s="565"/>
      <c r="H26" s="565"/>
      <c r="I26" s="565"/>
    </row>
    <row r="27" spans="1:11">
      <c r="A27" s="261" t="s">
        <v>124</v>
      </c>
    </row>
    <row r="28" spans="1:11">
      <c r="A28" s="261" t="s">
        <v>125</v>
      </c>
    </row>
    <row r="29" spans="1:11">
      <c r="A29" s="261" t="s">
        <v>126</v>
      </c>
    </row>
    <row r="30" spans="1:11">
      <c r="A30" s="261" t="s">
        <v>127</v>
      </c>
    </row>
    <row r="31" spans="1:11">
      <c r="A31" s="261" t="s">
        <v>128</v>
      </c>
    </row>
    <row r="32" spans="1:11" s="238" customFormat="1">
      <c r="A32" s="261" t="s">
        <v>129</v>
      </c>
      <c r="J32" s="47"/>
      <c r="K32" s="47"/>
    </row>
    <row r="33" spans="1:11" s="238" customFormat="1">
      <c r="A33" s="261" t="s">
        <v>130</v>
      </c>
      <c r="J33" s="47"/>
      <c r="K33" s="47"/>
    </row>
    <row r="34" spans="1:11" s="238" customFormat="1">
      <c r="A34" s="261" t="s">
        <v>131</v>
      </c>
      <c r="J34" s="47"/>
      <c r="K34" s="47"/>
    </row>
    <row r="35" spans="1:11" s="238" customFormat="1">
      <c r="A35" s="261" t="s">
        <v>132</v>
      </c>
      <c r="J35" s="47"/>
      <c r="K35" s="47"/>
    </row>
    <row r="36" spans="1:11" s="238" customFormat="1">
      <c r="A36" s="261" t="s">
        <v>133</v>
      </c>
      <c r="J36" s="47"/>
      <c r="K36" s="47"/>
    </row>
    <row r="37" spans="1:11" s="238" customFormat="1">
      <c r="A37" s="261" t="s">
        <v>134</v>
      </c>
      <c r="J37" s="47"/>
      <c r="K37" s="47"/>
    </row>
    <row r="38" spans="1:11" s="238" customFormat="1">
      <c r="A38" s="265"/>
      <c r="J38" s="47"/>
      <c r="K38" s="47"/>
    </row>
    <row r="39" spans="1:11" s="238" customFormat="1">
      <c r="A39" s="35"/>
      <c r="J39" s="47"/>
      <c r="K39" s="47"/>
    </row>
    <row r="40" spans="1:11" s="238" customFormat="1">
      <c r="A40" s="35"/>
      <c r="J40" s="47"/>
      <c r="K40" s="47"/>
    </row>
    <row r="198" spans="2:11" s="238" customFormat="1">
      <c r="B198" s="238" t="s">
        <v>41</v>
      </c>
      <c r="J198" s="47"/>
      <c r="K198" s="47"/>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E9D41-30D1-4331-B8D6-12143A6D9022}">
  <sheetPr codeName="Hoja22">
    <pageSetUpPr fitToPage="1"/>
  </sheetPr>
  <dimension ref="A1:I40"/>
  <sheetViews>
    <sheetView zoomScale="85" zoomScaleNormal="100" workbookViewId="0"/>
  </sheetViews>
  <sheetFormatPr baseColWidth="10" defaultColWidth="11.44140625" defaultRowHeight="13.8"/>
  <cols>
    <col min="1" max="1" width="24.6640625" style="238" customWidth="1"/>
    <col min="2" max="9" width="18.33203125" style="238" customWidth="1"/>
    <col min="10" max="16384" width="11.44140625" style="47"/>
  </cols>
  <sheetData>
    <row r="1" spans="1:9" s="587" customFormat="1" ht="32.1" customHeight="1">
      <c r="A1" s="36" t="s">
        <v>38</v>
      </c>
      <c r="B1" s="586"/>
      <c r="C1" s="586"/>
      <c r="D1" s="586"/>
      <c r="E1" s="586"/>
      <c r="F1" s="586"/>
      <c r="G1" s="586"/>
      <c r="H1" s="586"/>
      <c r="I1" s="586"/>
    </row>
    <row r="2" spans="1:9" s="589" customFormat="1" ht="18" customHeight="1">
      <c r="A2" s="39" t="s">
        <v>136</v>
      </c>
      <c r="B2" s="588"/>
      <c r="C2" s="588"/>
      <c r="D2" s="588"/>
      <c r="E2" s="588"/>
      <c r="F2" s="588"/>
      <c r="G2" s="588"/>
      <c r="H2" s="588"/>
      <c r="I2" s="588"/>
    </row>
    <row r="3" spans="1:9" s="555" customFormat="1" ht="18.75" customHeight="1">
      <c r="A3" s="590" t="s">
        <v>443</v>
      </c>
      <c r="B3" s="590"/>
      <c r="C3" s="590"/>
      <c r="D3" s="590"/>
      <c r="E3" s="590"/>
      <c r="F3" s="590"/>
      <c r="G3" s="590"/>
      <c r="H3" s="590"/>
      <c r="I3" s="590"/>
    </row>
    <row r="4" spans="1:9" s="555" customFormat="1" ht="8.1" customHeight="1" thickBot="1">
      <c r="A4" s="554"/>
      <c r="B4" s="554"/>
      <c r="C4" s="554"/>
      <c r="D4" s="554"/>
      <c r="E4" s="554"/>
      <c r="F4" s="554"/>
      <c r="G4" s="554"/>
      <c r="H4" s="554"/>
      <c r="I4" s="554"/>
    </row>
    <row r="5" spans="1:9" ht="60.75" customHeight="1" thickTop="1">
      <c r="A5" s="556" t="s">
        <v>294</v>
      </c>
      <c r="B5" s="591" t="s">
        <v>465</v>
      </c>
      <c r="C5" s="591" t="s">
        <v>466</v>
      </c>
      <c r="D5" s="591" t="s">
        <v>467</v>
      </c>
      <c r="E5" s="591" t="s">
        <v>468</v>
      </c>
      <c r="F5" s="591" t="s">
        <v>469</v>
      </c>
      <c r="G5" s="591" t="s">
        <v>470</v>
      </c>
      <c r="H5" s="591" t="s">
        <v>471</v>
      </c>
      <c r="I5" s="591" t="s">
        <v>472</v>
      </c>
    </row>
    <row r="6" spans="1:9" ht="8.25" customHeight="1">
      <c r="A6" s="567"/>
      <c r="B6" s="568"/>
      <c r="C6" s="568"/>
      <c r="D6" s="568"/>
      <c r="E6" s="568"/>
      <c r="F6" s="568"/>
      <c r="G6" s="568"/>
      <c r="H6" s="568"/>
      <c r="I6" s="568"/>
    </row>
    <row r="7" spans="1:9" ht="19.5" customHeight="1">
      <c r="A7" s="569" t="s">
        <v>178</v>
      </c>
      <c r="B7" s="570">
        <v>2.211515009034255</v>
      </c>
      <c r="C7" s="570">
        <v>5.2876838991149357</v>
      </c>
      <c r="D7" s="570">
        <v>2.5359246303056344</v>
      </c>
      <c r="E7" s="570">
        <v>32.362458334319129</v>
      </c>
      <c r="F7" s="570">
        <v>9.9417766378665</v>
      </c>
      <c r="G7" s="570">
        <v>22.743925168606385</v>
      </c>
      <c r="H7" s="570">
        <v>24.916716320753167</v>
      </c>
      <c r="I7" s="571">
        <v>227064443.13</v>
      </c>
    </row>
    <row r="8" spans="1:9" ht="19.5" customHeight="1">
      <c r="A8" s="569" t="s">
        <v>299</v>
      </c>
      <c r="B8" s="570">
        <v>12.376564674086538</v>
      </c>
      <c r="C8" s="570">
        <v>0</v>
      </c>
      <c r="D8" s="570">
        <v>3.7010526158989054</v>
      </c>
      <c r="E8" s="570">
        <v>6.7868985281113137</v>
      </c>
      <c r="F8" s="570">
        <v>31.618372450567701</v>
      </c>
      <c r="G8" s="570">
        <v>41.129920093495087</v>
      </c>
      <c r="H8" s="570">
        <v>4.3871916378404494</v>
      </c>
      <c r="I8" s="571">
        <v>485935858.97000003</v>
      </c>
    </row>
    <row r="9" spans="1:9" ht="19.5" customHeight="1">
      <c r="A9" s="569" t="s">
        <v>180</v>
      </c>
      <c r="B9" s="570">
        <v>9.3230155885639494</v>
      </c>
      <c r="C9" s="570">
        <v>0</v>
      </c>
      <c r="D9" s="570">
        <v>0.49003032299545163</v>
      </c>
      <c r="E9" s="570">
        <v>26.377725072256197</v>
      </c>
      <c r="F9" s="570">
        <v>28.8296147757707</v>
      </c>
      <c r="G9" s="570">
        <v>24.665069247303439</v>
      </c>
      <c r="H9" s="570">
        <v>10.314544993110255</v>
      </c>
      <c r="I9" s="571">
        <v>445046948.66000003</v>
      </c>
    </row>
    <row r="10" spans="1:9" ht="19.5" customHeight="1">
      <c r="A10" s="569" t="s">
        <v>181</v>
      </c>
      <c r="B10" s="570">
        <v>3.250869482382146</v>
      </c>
      <c r="C10" s="570">
        <v>2.2947133480705162</v>
      </c>
      <c r="D10" s="570">
        <v>17.258701254486034</v>
      </c>
      <c r="E10" s="570">
        <v>14.114016164990318</v>
      </c>
      <c r="F10" s="570">
        <v>10.963696266925488</v>
      </c>
      <c r="G10" s="570">
        <v>51.182958863754692</v>
      </c>
      <c r="H10" s="570">
        <v>0.93504461939080252</v>
      </c>
      <c r="I10" s="571">
        <v>439141626.49000001</v>
      </c>
    </row>
    <row r="11" spans="1:9" ht="19.5" customHeight="1">
      <c r="A11" s="569" t="s">
        <v>191</v>
      </c>
      <c r="B11" s="570">
        <v>3.2885692543466662</v>
      </c>
      <c r="C11" s="570">
        <v>8.1415334778064841E-5</v>
      </c>
      <c r="D11" s="570">
        <v>0.1993220848422195</v>
      </c>
      <c r="E11" s="570">
        <v>11.509746392462263</v>
      </c>
      <c r="F11" s="570">
        <v>21.06784456219853</v>
      </c>
      <c r="G11" s="570">
        <v>49.574481861844923</v>
      </c>
      <c r="H11" s="570">
        <v>14.359954428970632</v>
      </c>
      <c r="I11" s="571">
        <v>116169761.20999999</v>
      </c>
    </row>
    <row r="12" spans="1:9" ht="15.75" customHeight="1">
      <c r="A12" s="569" t="s">
        <v>182</v>
      </c>
      <c r="B12" s="570">
        <v>9.3064885770383654</v>
      </c>
      <c r="C12" s="570">
        <v>0</v>
      </c>
      <c r="D12" s="570">
        <v>18.390464584960352</v>
      </c>
      <c r="E12" s="570">
        <v>38.579178235943786</v>
      </c>
      <c r="F12" s="570">
        <v>6.1242317233711585</v>
      </c>
      <c r="G12" s="570">
        <v>24.579011898203184</v>
      </c>
      <c r="H12" s="570">
        <v>3.0206249804831589</v>
      </c>
      <c r="I12" s="571">
        <v>75576714.909999996</v>
      </c>
    </row>
    <row r="13" spans="1:9" ht="19.5" customHeight="1">
      <c r="A13" s="569" t="s">
        <v>317</v>
      </c>
      <c r="B13" s="570">
        <v>0.73705288950892789</v>
      </c>
      <c r="C13" s="570">
        <v>3.4333185669263862</v>
      </c>
      <c r="D13" s="570">
        <v>2.0614753904524743E-2</v>
      </c>
      <c r="E13" s="570">
        <v>0.49746729328096373</v>
      </c>
      <c r="F13" s="570">
        <v>1.2570499035652705</v>
      </c>
      <c r="G13" s="570">
        <v>93.859548539553643</v>
      </c>
      <c r="H13" s="570">
        <v>0.19494805326028183</v>
      </c>
      <c r="I13" s="571">
        <v>14733718598.18</v>
      </c>
    </row>
    <row r="14" spans="1:9" ht="19.5" customHeight="1">
      <c r="A14" s="569" t="s">
        <v>184</v>
      </c>
      <c r="B14" s="570">
        <v>3.1260195051126463</v>
      </c>
      <c r="C14" s="570">
        <v>4.886480785910094</v>
      </c>
      <c r="D14" s="570">
        <v>1.8389486930521188</v>
      </c>
      <c r="E14" s="570">
        <v>22.095896499386484</v>
      </c>
      <c r="F14" s="570">
        <v>31.569548694705222</v>
      </c>
      <c r="G14" s="570">
        <v>28.60935780736979</v>
      </c>
      <c r="H14" s="570">
        <v>7.8737480144636436</v>
      </c>
      <c r="I14" s="571">
        <v>1927767735.6600001</v>
      </c>
    </row>
    <row r="15" spans="1:9" ht="19.5" customHeight="1">
      <c r="A15" s="569" t="s">
        <v>185</v>
      </c>
      <c r="B15" s="570">
        <v>2.027420050023558</v>
      </c>
      <c r="C15" s="570">
        <v>0</v>
      </c>
      <c r="D15" s="570">
        <v>9.0790534241877635E-2</v>
      </c>
      <c r="E15" s="570">
        <v>4.2548732517124375</v>
      </c>
      <c r="F15" s="570">
        <v>20.665000809230495</v>
      </c>
      <c r="G15" s="570">
        <v>72.712266793942149</v>
      </c>
      <c r="H15" s="570">
        <v>0.24964856084948583</v>
      </c>
      <c r="I15" s="571">
        <v>6071998315.7200003</v>
      </c>
    </row>
    <row r="16" spans="1:9" ht="19.5" customHeight="1">
      <c r="A16" s="569" t="s">
        <v>186</v>
      </c>
      <c r="B16" s="570">
        <v>20.880280688406412</v>
      </c>
      <c r="C16" s="570">
        <v>0</v>
      </c>
      <c r="D16" s="570">
        <v>0</v>
      </c>
      <c r="E16" s="570">
        <v>29.813289992835717</v>
      </c>
      <c r="F16" s="570">
        <v>37.920949566030103</v>
      </c>
      <c r="G16" s="570">
        <v>9.7947630114689677</v>
      </c>
      <c r="H16" s="570">
        <v>1.5907167412588046</v>
      </c>
      <c r="I16" s="571">
        <v>140108048.28999999</v>
      </c>
    </row>
    <row r="17" spans="1:9" ht="19.5" customHeight="1">
      <c r="A17" s="569" t="s">
        <v>298</v>
      </c>
      <c r="B17" s="570">
        <v>3.2100772395169557</v>
      </c>
      <c r="C17" s="570">
        <v>0</v>
      </c>
      <c r="D17" s="570">
        <v>2.0720144658029831</v>
      </c>
      <c r="E17" s="570">
        <v>13.787761282009155</v>
      </c>
      <c r="F17" s="570">
        <v>27.686143645978113</v>
      </c>
      <c r="G17" s="570">
        <v>47.095184737910628</v>
      </c>
      <c r="H17" s="570">
        <v>6.1488186287821582</v>
      </c>
      <c r="I17" s="571">
        <v>5569903603.2200003</v>
      </c>
    </row>
    <row r="18" spans="1:9" ht="19.5" customHeight="1">
      <c r="A18" s="569" t="s">
        <v>188</v>
      </c>
      <c r="B18" s="570">
        <v>4.6472304703519747</v>
      </c>
      <c r="C18" s="570">
        <v>0</v>
      </c>
      <c r="D18" s="570">
        <v>7.4086022425825973E-4</v>
      </c>
      <c r="E18" s="570">
        <v>12.143682657925925</v>
      </c>
      <c r="F18" s="570">
        <v>79.304568788173825</v>
      </c>
      <c r="G18" s="570">
        <v>3.3213842445312003</v>
      </c>
      <c r="H18" s="570">
        <v>0.58239297879281371</v>
      </c>
      <c r="I18" s="571">
        <v>500634246.31999999</v>
      </c>
    </row>
    <row r="19" spans="1:9" ht="19.5" customHeight="1">
      <c r="A19" s="569" t="s">
        <v>304</v>
      </c>
      <c r="B19" s="570">
        <v>2.7723772027926503</v>
      </c>
      <c r="C19" s="570">
        <v>2.6970891170359304</v>
      </c>
      <c r="D19" s="570">
        <v>1.1810570474720803</v>
      </c>
      <c r="E19" s="570">
        <v>3.5751812823953206</v>
      </c>
      <c r="F19" s="570">
        <v>16.702633195123408</v>
      </c>
      <c r="G19" s="570">
        <v>71.944996397108923</v>
      </c>
      <c r="H19" s="570">
        <v>1.1266657580716912</v>
      </c>
      <c r="I19" s="571">
        <v>15774541483.73</v>
      </c>
    </row>
    <row r="20" spans="1:9" ht="19.5" customHeight="1">
      <c r="A20" s="569" t="s">
        <v>237</v>
      </c>
      <c r="B20" s="570">
        <v>1.2202495211849063</v>
      </c>
      <c r="C20" s="570">
        <v>4.3746698490564135</v>
      </c>
      <c r="D20" s="570">
        <v>0.31841765513322295</v>
      </c>
      <c r="E20" s="570">
        <v>0.32819373019854819</v>
      </c>
      <c r="F20" s="570">
        <v>1.0884554456544975</v>
      </c>
      <c r="G20" s="570">
        <v>92.457907580749151</v>
      </c>
      <c r="H20" s="570">
        <v>0.21210621802325547</v>
      </c>
      <c r="I20" s="571">
        <v>3986490461.6199999</v>
      </c>
    </row>
    <row r="21" spans="1:9" ht="19.5" customHeight="1">
      <c r="A21" s="569" t="s">
        <v>192</v>
      </c>
      <c r="B21" s="570">
        <v>1.6993191659609619</v>
      </c>
      <c r="C21" s="570">
        <v>0</v>
      </c>
      <c r="D21" s="570">
        <v>2.4885202834221429</v>
      </c>
      <c r="E21" s="570">
        <v>8.9087340504865331</v>
      </c>
      <c r="F21" s="570">
        <v>18.724952942223464</v>
      </c>
      <c r="G21" s="570">
        <v>66.179870080249884</v>
      </c>
      <c r="H21" s="570">
        <v>1.9986034776570227</v>
      </c>
      <c r="I21" s="571">
        <v>18198607424.939999</v>
      </c>
    </row>
    <row r="22" spans="1:9" ht="19.5" customHeight="1">
      <c r="A22" s="569" t="s">
        <v>193</v>
      </c>
      <c r="B22" s="570">
        <v>8.4554694919500815</v>
      </c>
      <c r="C22" s="570">
        <v>0</v>
      </c>
      <c r="D22" s="570">
        <v>0.35835247821074434</v>
      </c>
      <c r="E22" s="570">
        <v>43.440552597362043</v>
      </c>
      <c r="F22" s="570">
        <v>23.556966595525598</v>
      </c>
      <c r="G22" s="570">
        <v>22.354010200957237</v>
      </c>
      <c r="H22" s="570">
        <v>1.8346486359943015</v>
      </c>
      <c r="I22" s="571">
        <v>168424887.97999999</v>
      </c>
    </row>
    <row r="23" spans="1:9" ht="19.5" customHeight="1">
      <c r="A23" s="569" t="s">
        <v>194</v>
      </c>
      <c r="B23" s="570">
        <v>0.35850535071093359</v>
      </c>
      <c r="C23" s="570">
        <v>0</v>
      </c>
      <c r="D23" s="570">
        <v>0</v>
      </c>
      <c r="E23" s="570">
        <v>1.4364874054514734</v>
      </c>
      <c r="F23" s="570">
        <v>12.890068331215945</v>
      </c>
      <c r="G23" s="570">
        <v>84.787915876283932</v>
      </c>
      <c r="H23" s="570">
        <v>0.52702303633772318</v>
      </c>
      <c r="I23" s="571">
        <v>928058223.78999996</v>
      </c>
    </row>
    <row r="24" spans="1:9" ht="9.75" customHeight="1">
      <c r="A24" s="569"/>
      <c r="B24" s="592"/>
      <c r="C24" s="592"/>
      <c r="D24" s="592"/>
      <c r="E24" s="592"/>
      <c r="F24" s="592"/>
      <c r="G24" s="592"/>
      <c r="H24" s="592"/>
      <c r="I24" s="576"/>
    </row>
    <row r="25" spans="1:9" ht="33.75" customHeight="1" thickBot="1">
      <c r="A25" s="577" t="s">
        <v>64</v>
      </c>
      <c r="B25" s="578">
        <v>2.1032803751610096</v>
      </c>
      <c r="C25" s="578">
        <v>1.7509708144289253</v>
      </c>
      <c r="D25" s="578">
        <v>1.3293430193528102</v>
      </c>
      <c r="E25" s="578">
        <v>6.0773292329963331</v>
      </c>
      <c r="F25" s="578">
        <v>15.285657607197619</v>
      </c>
      <c r="G25" s="578">
        <v>71.665105405083168</v>
      </c>
      <c r="H25" s="578">
        <v>1.7883135457801544</v>
      </c>
      <c r="I25" s="579">
        <v>69789188382.819992</v>
      </c>
    </row>
    <row r="26" spans="1:9" ht="5.25" customHeight="1" thickTop="1">
      <c r="A26" s="580"/>
      <c r="B26" s="593"/>
      <c r="C26" s="593"/>
      <c r="D26" s="593"/>
      <c r="E26" s="593"/>
      <c r="F26" s="593"/>
      <c r="G26" s="593"/>
      <c r="H26" s="593"/>
      <c r="I26" s="593"/>
    </row>
    <row r="27" spans="1:9">
      <c r="A27" s="559"/>
      <c r="B27" s="581"/>
      <c r="C27" s="581"/>
      <c r="D27" s="581"/>
      <c r="E27" s="581"/>
      <c r="F27" s="581"/>
      <c r="G27" s="581"/>
      <c r="H27" s="581"/>
      <c r="I27" s="581"/>
    </row>
    <row r="28" spans="1:9">
      <c r="A28" s="594" t="s">
        <v>473</v>
      </c>
      <c r="B28" s="583"/>
      <c r="C28" s="583"/>
      <c r="D28" s="583"/>
      <c r="E28" s="583"/>
      <c r="F28" s="583"/>
      <c r="G28" s="583"/>
      <c r="H28" s="583"/>
      <c r="I28" s="583"/>
    </row>
    <row r="29" spans="1:9">
      <c r="A29" s="594" t="s">
        <v>474</v>
      </c>
      <c r="B29" s="584"/>
      <c r="C29" s="584"/>
      <c r="D29" s="584"/>
      <c r="E29" s="584"/>
      <c r="F29" s="584"/>
      <c r="G29" s="584"/>
      <c r="H29" s="584"/>
      <c r="I29" s="584"/>
    </row>
    <row r="30" spans="1:9">
      <c r="A30" s="594" t="s">
        <v>124</v>
      </c>
    </row>
    <row r="31" spans="1:9">
      <c r="A31" s="594" t="s">
        <v>125</v>
      </c>
    </row>
    <row r="32" spans="1:9">
      <c r="A32" s="594" t="s">
        <v>126</v>
      </c>
    </row>
    <row r="33" spans="1:9">
      <c r="A33" s="594" t="s">
        <v>127</v>
      </c>
      <c r="B33" s="595"/>
      <c r="C33" s="595"/>
      <c r="D33" s="595"/>
      <c r="E33" s="595"/>
      <c r="F33" s="595"/>
      <c r="G33" s="595"/>
      <c r="H33" s="595"/>
      <c r="I33" s="595"/>
    </row>
    <row r="34" spans="1:9">
      <c r="A34" s="594" t="s">
        <v>128</v>
      </c>
      <c r="B34" s="595"/>
      <c r="C34" s="595"/>
      <c r="D34" s="595"/>
      <c r="E34" s="595"/>
      <c r="F34" s="595"/>
      <c r="G34" s="595"/>
      <c r="H34" s="595"/>
    </row>
    <row r="35" spans="1:9">
      <c r="A35" s="594" t="s">
        <v>130</v>
      </c>
    </row>
    <row r="36" spans="1:9">
      <c r="A36" s="594" t="s">
        <v>131</v>
      </c>
    </row>
    <row r="37" spans="1:9">
      <c r="A37" s="594" t="s">
        <v>132</v>
      </c>
    </row>
    <row r="38" spans="1:9">
      <c r="A38" s="594" t="s">
        <v>133</v>
      </c>
    </row>
    <row r="39" spans="1:9">
      <c r="A39" s="594" t="s">
        <v>134</v>
      </c>
    </row>
    <row r="40" spans="1:9">
      <c r="A40" s="265"/>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224F0-632F-4BA4-A61A-1053638356C7}">
  <sheetPr codeName="Hoja23"/>
  <dimension ref="A1:FN199"/>
  <sheetViews>
    <sheetView zoomScale="85" zoomScaleNormal="100" workbookViewId="0"/>
  </sheetViews>
  <sheetFormatPr baseColWidth="10" defaultColWidth="11.44140625" defaultRowHeight="13.8"/>
  <cols>
    <col min="1" max="1" width="1.33203125" style="596" customWidth="1"/>
    <col min="2" max="2" width="35.33203125" style="596" customWidth="1"/>
    <col min="3" max="12" width="10" style="596" customWidth="1"/>
    <col min="13" max="15" width="9.44140625" style="596" customWidth="1"/>
    <col min="16" max="16" width="10" style="596" customWidth="1"/>
    <col min="17" max="19" width="9.44140625" style="596" customWidth="1"/>
    <col min="20" max="20" width="12.6640625" style="596" customWidth="1"/>
    <col min="21" max="16384" width="11.44140625" style="596"/>
  </cols>
  <sheetData>
    <row r="1" spans="1:169" s="600" customFormat="1" ht="32.1" customHeight="1">
      <c r="A1" s="597" t="s">
        <v>39</v>
      </c>
      <c r="B1" s="598"/>
      <c r="C1" s="598"/>
      <c r="D1" s="598"/>
      <c r="E1" s="598"/>
      <c r="F1" s="598"/>
      <c r="G1" s="598"/>
      <c r="H1" s="598"/>
      <c r="I1" s="598"/>
      <c r="J1" s="598"/>
      <c r="K1" s="598"/>
      <c r="L1" s="598"/>
      <c r="M1" s="598"/>
      <c r="N1" s="598"/>
      <c r="O1" s="598"/>
      <c r="P1" s="598"/>
      <c r="Q1" s="598"/>
      <c r="R1" s="598"/>
      <c r="S1" s="598"/>
      <c r="T1" s="599"/>
    </row>
    <row r="2" spans="1:169" s="604" customFormat="1" ht="18" customHeight="1">
      <c r="A2" s="601" t="s">
        <v>136</v>
      </c>
      <c r="B2" s="602"/>
      <c r="C2" s="602"/>
      <c r="D2" s="602"/>
      <c r="E2" s="602"/>
      <c r="F2" s="602"/>
      <c r="G2" s="602"/>
      <c r="H2" s="602"/>
      <c r="I2" s="602"/>
      <c r="J2" s="602"/>
      <c r="K2" s="602"/>
      <c r="L2" s="602"/>
      <c r="M2" s="602"/>
      <c r="N2" s="602"/>
      <c r="O2" s="602"/>
      <c r="P2" s="602"/>
      <c r="Q2" s="602"/>
      <c r="R2" s="602"/>
      <c r="S2" s="602"/>
      <c r="T2" s="603"/>
    </row>
    <row r="3" spans="1:169" s="607" customFormat="1" ht="18.75" customHeight="1">
      <c r="A3" s="605" t="s">
        <v>443</v>
      </c>
      <c r="B3" s="605"/>
      <c r="C3" s="605"/>
      <c r="D3" s="605"/>
      <c r="E3" s="605"/>
      <c r="F3" s="605"/>
      <c r="G3" s="605"/>
      <c r="H3" s="605"/>
      <c r="I3" s="605"/>
      <c r="J3" s="605"/>
      <c r="K3" s="605"/>
      <c r="L3" s="605"/>
      <c r="M3" s="605"/>
      <c r="N3" s="605"/>
      <c r="O3" s="605"/>
      <c r="P3" s="605"/>
      <c r="Q3" s="605"/>
      <c r="R3" s="605"/>
      <c r="S3" s="605"/>
      <c r="T3" s="606"/>
    </row>
    <row r="4" spans="1:169" s="607" customFormat="1" ht="21.6" thickBot="1">
      <c r="A4" s="608"/>
      <c r="B4" s="608"/>
      <c r="C4" s="608"/>
      <c r="D4" s="608"/>
      <c r="E4" s="608"/>
      <c r="F4" s="608"/>
      <c r="G4" s="608"/>
      <c r="H4" s="608"/>
      <c r="I4" s="608"/>
      <c r="J4" s="608"/>
      <c r="K4" s="608"/>
      <c r="L4" s="608"/>
      <c r="M4" s="608"/>
      <c r="N4" s="608"/>
      <c r="O4" s="608"/>
      <c r="P4" s="608"/>
      <c r="Q4" s="608"/>
      <c r="R4" s="608"/>
      <c r="S4" s="608"/>
      <c r="T4" s="609"/>
    </row>
    <row r="5" spans="1:169" s="612" customFormat="1" ht="60.75" customHeight="1" thickTop="1">
      <c r="A5" s="610" t="s">
        <v>475</v>
      </c>
      <c r="B5" s="610"/>
      <c r="C5" s="611" t="s">
        <v>178</v>
      </c>
      <c r="D5" s="611" t="s">
        <v>299</v>
      </c>
      <c r="E5" s="611" t="s">
        <v>180</v>
      </c>
      <c r="F5" s="611" t="s">
        <v>181</v>
      </c>
      <c r="G5" s="611" t="s">
        <v>182</v>
      </c>
      <c r="H5" s="459" t="s">
        <v>183</v>
      </c>
      <c r="I5" s="611" t="s">
        <v>184</v>
      </c>
      <c r="J5" s="611" t="s">
        <v>185</v>
      </c>
      <c r="K5" s="611" t="s">
        <v>186</v>
      </c>
      <c r="L5" s="611" t="s">
        <v>298</v>
      </c>
      <c r="M5" s="611" t="s">
        <v>188</v>
      </c>
      <c r="N5" s="611" t="s">
        <v>255</v>
      </c>
      <c r="O5" s="611" t="s">
        <v>190</v>
      </c>
      <c r="P5" s="611" t="s">
        <v>191</v>
      </c>
      <c r="Q5" s="611" t="s">
        <v>192</v>
      </c>
      <c r="R5" s="611" t="s">
        <v>193</v>
      </c>
      <c r="S5" s="611" t="s">
        <v>194</v>
      </c>
      <c r="T5" s="611" t="s">
        <v>401</v>
      </c>
    </row>
    <row r="6" spans="1:169" s="615" customFormat="1" ht="13.2">
      <c r="A6" s="613"/>
      <c r="B6" s="613"/>
      <c r="C6" s="613"/>
      <c r="D6" s="614"/>
      <c r="E6" s="614"/>
      <c r="F6" s="614"/>
      <c r="G6" s="614"/>
      <c r="H6" s="614"/>
      <c r="I6" s="614"/>
      <c r="J6" s="614"/>
      <c r="K6" s="614"/>
      <c r="L6" s="614"/>
      <c r="M6" s="614"/>
      <c r="N6" s="614"/>
      <c r="O6" s="614"/>
      <c r="P6" s="614"/>
      <c r="Q6" s="614"/>
      <c r="R6" s="614"/>
      <c r="S6" s="614"/>
      <c r="T6" s="614"/>
    </row>
    <row r="7" spans="1:169">
      <c r="A7" s="616" t="s">
        <v>476</v>
      </c>
      <c r="B7" s="616"/>
      <c r="C7" s="617">
        <v>100</v>
      </c>
      <c r="D7" s="617">
        <v>100</v>
      </c>
      <c r="E7" s="617">
        <v>100</v>
      </c>
      <c r="F7" s="617">
        <v>100</v>
      </c>
      <c r="G7" s="617">
        <v>100</v>
      </c>
      <c r="H7" s="617">
        <v>100</v>
      </c>
      <c r="I7" s="617">
        <v>100</v>
      </c>
      <c r="J7" s="617">
        <v>100.00000080238956</v>
      </c>
      <c r="K7" s="617">
        <v>100</v>
      </c>
      <c r="L7" s="617">
        <v>100.00000040603283</v>
      </c>
      <c r="M7" s="617">
        <v>100</v>
      </c>
      <c r="N7" s="617">
        <v>99.999999765767242</v>
      </c>
      <c r="O7" s="617">
        <v>100.00000176498699</v>
      </c>
      <c r="P7" s="617">
        <v>100</v>
      </c>
      <c r="Q7" s="617">
        <v>100.00000000000001</v>
      </c>
      <c r="R7" s="617">
        <v>100</v>
      </c>
      <c r="S7" s="617">
        <v>99.999997440071695</v>
      </c>
      <c r="T7" s="617">
        <v>100.00000005569376</v>
      </c>
      <c r="U7" s="618"/>
      <c r="V7" s="618"/>
      <c r="W7" s="618"/>
      <c r="X7" s="618"/>
      <c r="Y7" s="618"/>
      <c r="Z7" s="618"/>
      <c r="AA7" s="618"/>
      <c r="AB7" s="619"/>
      <c r="AC7" s="619"/>
      <c r="AD7" s="619"/>
      <c r="AE7" s="619"/>
      <c r="AF7" s="619"/>
      <c r="AG7" s="619"/>
      <c r="AH7" s="619"/>
      <c r="AI7" s="619"/>
      <c r="AJ7" s="619"/>
      <c r="AK7" s="619"/>
      <c r="AL7" s="619"/>
      <c r="AM7" s="619"/>
      <c r="AN7" s="619"/>
      <c r="AO7" s="619"/>
      <c r="AP7" s="619"/>
      <c r="AQ7" s="619"/>
      <c r="AR7" s="619"/>
      <c r="AS7" s="619"/>
      <c r="AT7" s="619"/>
      <c r="AU7" s="619"/>
      <c r="AV7" s="619"/>
      <c r="AW7" s="619"/>
      <c r="AX7" s="619"/>
      <c r="AY7" s="619"/>
      <c r="AZ7" s="619"/>
      <c r="BA7" s="619"/>
      <c r="BB7" s="619"/>
      <c r="BC7" s="619"/>
      <c r="BD7" s="619"/>
      <c r="BE7" s="619"/>
      <c r="BF7" s="619"/>
      <c r="BG7" s="619"/>
      <c r="BH7" s="619"/>
      <c r="BI7" s="619"/>
      <c r="BJ7" s="619"/>
      <c r="BK7" s="619"/>
      <c r="BL7" s="619"/>
      <c r="BM7" s="619"/>
      <c r="BN7" s="619"/>
      <c r="BO7" s="619"/>
      <c r="BP7" s="619"/>
      <c r="BQ7" s="619"/>
      <c r="BR7" s="619"/>
      <c r="BS7" s="619"/>
      <c r="BT7" s="619"/>
      <c r="BU7" s="619"/>
      <c r="BV7" s="619"/>
      <c r="BW7" s="619"/>
      <c r="BX7" s="619"/>
      <c r="BY7" s="619"/>
      <c r="BZ7" s="619"/>
      <c r="CA7" s="619"/>
      <c r="CB7" s="619"/>
      <c r="CC7" s="619"/>
      <c r="CD7" s="619"/>
      <c r="CE7" s="619"/>
      <c r="CF7" s="619"/>
      <c r="CG7" s="619"/>
      <c r="CH7" s="619"/>
      <c r="CI7" s="619"/>
      <c r="CJ7" s="619"/>
      <c r="CK7" s="619"/>
      <c r="CL7" s="619"/>
      <c r="CM7" s="619"/>
      <c r="CN7" s="619"/>
      <c r="CO7" s="619"/>
      <c r="CP7" s="619"/>
      <c r="CQ7" s="619"/>
      <c r="CR7" s="619"/>
      <c r="CS7" s="619"/>
      <c r="CT7" s="619"/>
      <c r="CU7" s="619"/>
      <c r="CV7" s="619"/>
      <c r="CW7" s="619"/>
      <c r="CX7" s="619"/>
      <c r="CY7" s="619"/>
      <c r="CZ7" s="619"/>
      <c r="DA7" s="619"/>
      <c r="DB7" s="619"/>
      <c r="DC7" s="619"/>
      <c r="DD7" s="619"/>
      <c r="DE7" s="619"/>
      <c r="DF7" s="619"/>
      <c r="DG7" s="619"/>
      <c r="DH7" s="619"/>
      <c r="DI7" s="619"/>
      <c r="DJ7" s="619"/>
      <c r="DK7" s="619"/>
      <c r="DL7" s="619"/>
      <c r="DM7" s="619"/>
      <c r="DN7" s="619"/>
      <c r="DO7" s="619"/>
      <c r="DP7" s="619"/>
      <c r="DQ7" s="619"/>
      <c r="DR7" s="619"/>
      <c r="DS7" s="619"/>
      <c r="DT7" s="619"/>
      <c r="DU7" s="619"/>
      <c r="DV7" s="619"/>
      <c r="DW7" s="619"/>
      <c r="DX7" s="619"/>
      <c r="DY7" s="619"/>
      <c r="DZ7" s="619"/>
      <c r="EA7" s="619"/>
      <c r="EB7" s="619"/>
      <c r="EC7" s="619"/>
      <c r="ED7" s="619"/>
      <c r="EE7" s="619"/>
      <c r="EF7" s="619"/>
      <c r="EG7" s="619"/>
      <c r="EH7" s="619"/>
      <c r="EI7" s="619"/>
      <c r="EJ7" s="619"/>
      <c r="EK7" s="619"/>
      <c r="EL7" s="619"/>
      <c r="EM7" s="619"/>
      <c r="EN7" s="619"/>
      <c r="EO7" s="619"/>
      <c r="EP7" s="619"/>
      <c r="EQ7" s="619"/>
      <c r="ER7" s="619"/>
      <c r="ES7" s="619"/>
      <c r="ET7" s="619"/>
      <c r="EU7" s="619"/>
      <c r="EV7" s="619"/>
      <c r="EW7" s="619"/>
      <c r="EX7" s="619"/>
      <c r="EY7" s="619"/>
      <c r="EZ7" s="619"/>
      <c r="FA7" s="619"/>
      <c r="FB7" s="619"/>
      <c r="FC7" s="619"/>
      <c r="FD7" s="619"/>
      <c r="FE7" s="619"/>
      <c r="FF7" s="619"/>
      <c r="FG7" s="619"/>
      <c r="FH7" s="619"/>
      <c r="FI7" s="619"/>
      <c r="FJ7" s="619"/>
      <c r="FK7" s="619"/>
      <c r="FL7" s="619"/>
      <c r="FM7" s="619"/>
    </row>
    <row r="8" spans="1:169">
      <c r="A8" s="620"/>
      <c r="B8" s="620"/>
      <c r="C8" s="621"/>
      <c r="D8" s="621"/>
      <c r="E8" s="621"/>
      <c r="F8" s="621"/>
      <c r="G8" s="621"/>
      <c r="H8" s="621"/>
      <c r="I8" s="621"/>
      <c r="J8" s="621"/>
      <c r="K8" s="621"/>
      <c r="L8" s="621"/>
      <c r="M8" s="621"/>
      <c r="N8" s="621"/>
      <c r="O8" s="621"/>
      <c r="P8" s="621"/>
      <c r="Q8" s="621"/>
      <c r="R8" s="621"/>
      <c r="S8" s="621"/>
      <c r="T8" s="621"/>
      <c r="U8" s="618"/>
      <c r="V8" s="618"/>
      <c r="W8" s="618"/>
      <c r="X8" s="618"/>
      <c r="Y8" s="618"/>
      <c r="Z8" s="618"/>
      <c r="AA8" s="618"/>
      <c r="AB8" s="619"/>
      <c r="AC8" s="619"/>
      <c r="AD8" s="619"/>
      <c r="AE8" s="619"/>
      <c r="AF8" s="619"/>
      <c r="AG8" s="619"/>
      <c r="AH8" s="619"/>
      <c r="AI8" s="619"/>
      <c r="AJ8" s="619"/>
      <c r="AK8" s="619"/>
      <c r="AL8" s="619"/>
      <c r="AM8" s="619"/>
      <c r="AN8" s="619"/>
      <c r="AO8" s="619"/>
      <c r="AP8" s="619"/>
      <c r="AQ8" s="619"/>
      <c r="AR8" s="619"/>
      <c r="AS8" s="619"/>
      <c r="AT8" s="619"/>
      <c r="AU8" s="619"/>
      <c r="AV8" s="619"/>
      <c r="AW8" s="619"/>
      <c r="AX8" s="619"/>
      <c r="AY8" s="619"/>
      <c r="AZ8" s="619"/>
      <c r="BA8" s="619"/>
      <c r="BB8" s="619"/>
      <c r="BC8" s="619"/>
      <c r="BD8" s="619"/>
      <c r="BE8" s="619"/>
      <c r="BF8" s="619"/>
      <c r="BG8" s="619"/>
      <c r="BH8" s="619"/>
      <c r="BI8" s="619"/>
      <c r="BJ8" s="619"/>
      <c r="BK8" s="619"/>
      <c r="BL8" s="619"/>
      <c r="BM8" s="619"/>
      <c r="BN8" s="619"/>
      <c r="BO8" s="619"/>
      <c r="BP8" s="619"/>
      <c r="BQ8" s="619"/>
      <c r="BR8" s="619"/>
      <c r="BS8" s="619"/>
      <c r="BT8" s="619"/>
      <c r="BU8" s="619"/>
      <c r="BV8" s="619"/>
      <c r="BW8" s="619"/>
      <c r="BX8" s="619"/>
      <c r="BY8" s="619"/>
      <c r="BZ8" s="619"/>
      <c r="CA8" s="619"/>
      <c r="CB8" s="619"/>
      <c r="CC8" s="619"/>
      <c r="CD8" s="619"/>
      <c r="CE8" s="619"/>
      <c r="CF8" s="619"/>
      <c r="CG8" s="619"/>
      <c r="CH8" s="619"/>
      <c r="CI8" s="619"/>
      <c r="CJ8" s="619"/>
      <c r="CK8" s="619"/>
      <c r="CL8" s="619"/>
      <c r="CM8" s="619"/>
      <c r="CN8" s="619"/>
      <c r="CO8" s="619"/>
      <c r="CP8" s="619"/>
      <c r="CQ8" s="619"/>
      <c r="CR8" s="619"/>
      <c r="CS8" s="619"/>
      <c r="CT8" s="619"/>
      <c r="CU8" s="619"/>
      <c r="CV8" s="619"/>
      <c r="CW8" s="619"/>
      <c r="CX8" s="619"/>
      <c r="CY8" s="619"/>
      <c r="CZ8" s="619"/>
      <c r="DA8" s="619"/>
      <c r="DB8" s="619"/>
      <c r="DC8" s="619"/>
      <c r="DD8" s="619"/>
      <c r="DE8" s="619"/>
      <c r="DF8" s="619"/>
      <c r="DG8" s="619"/>
      <c r="DH8" s="619"/>
      <c r="DI8" s="619"/>
      <c r="DJ8" s="619"/>
      <c r="DK8" s="619"/>
      <c r="DL8" s="619"/>
      <c r="DM8" s="619"/>
      <c r="DN8" s="619"/>
      <c r="DO8" s="619"/>
      <c r="DP8" s="619"/>
      <c r="DQ8" s="619"/>
      <c r="DR8" s="619"/>
      <c r="DS8" s="619"/>
      <c r="DT8" s="619"/>
      <c r="DU8" s="619"/>
      <c r="DV8" s="619"/>
      <c r="DW8" s="619"/>
      <c r="DX8" s="619"/>
      <c r="DY8" s="619"/>
      <c r="DZ8" s="619"/>
      <c r="EA8" s="619"/>
      <c r="EB8" s="619"/>
      <c r="EC8" s="619"/>
      <c r="ED8" s="619"/>
      <c r="EE8" s="619"/>
      <c r="EF8" s="619"/>
      <c r="EG8" s="619"/>
      <c r="EH8" s="619"/>
      <c r="EI8" s="619"/>
      <c r="EJ8" s="619"/>
      <c r="EK8" s="619"/>
      <c r="EL8" s="619"/>
      <c r="EM8" s="619"/>
      <c r="EN8" s="619"/>
      <c r="EO8" s="619"/>
      <c r="EP8" s="619"/>
      <c r="EQ8" s="619"/>
      <c r="ER8" s="619"/>
      <c r="ES8" s="619"/>
      <c r="ET8" s="619"/>
      <c r="EU8" s="619"/>
      <c r="EV8" s="619"/>
      <c r="EW8" s="619"/>
      <c r="EX8" s="619"/>
      <c r="EY8" s="619"/>
      <c r="EZ8" s="619"/>
      <c r="FA8" s="619"/>
      <c r="FB8" s="619"/>
      <c r="FC8" s="619"/>
      <c r="FD8" s="619"/>
      <c r="FE8" s="619"/>
      <c r="FF8" s="619"/>
      <c r="FG8" s="619"/>
      <c r="FH8" s="619"/>
      <c r="FI8" s="619"/>
      <c r="FJ8" s="619"/>
      <c r="FK8" s="619"/>
      <c r="FL8" s="619"/>
      <c r="FM8" s="619"/>
    </row>
    <row r="9" spans="1:169">
      <c r="A9" s="596" t="s">
        <v>477</v>
      </c>
      <c r="B9" s="622"/>
      <c r="C9" s="623">
        <v>100</v>
      </c>
      <c r="D9" s="623">
        <v>16.154591184519465</v>
      </c>
      <c r="E9" s="623">
        <v>60.344002238429738</v>
      </c>
      <c r="F9" s="623">
        <v>12.964759499449258</v>
      </c>
      <c r="G9" s="623">
        <v>100</v>
      </c>
      <c r="H9" s="623">
        <v>4.9113069532095155</v>
      </c>
      <c r="I9" s="623">
        <v>69.490968958709985</v>
      </c>
      <c r="J9" s="623">
        <v>0</v>
      </c>
      <c r="K9" s="623">
        <v>100</v>
      </c>
      <c r="L9" s="623">
        <v>44.048294681410503</v>
      </c>
      <c r="M9" s="623">
        <v>0</v>
      </c>
      <c r="N9" s="623">
        <v>24.481552622479498</v>
      </c>
      <c r="O9" s="623">
        <v>0</v>
      </c>
      <c r="P9" s="623">
        <v>98.99864843794812</v>
      </c>
      <c r="Q9" s="623">
        <v>47.4058377461661</v>
      </c>
      <c r="R9" s="623">
        <v>100</v>
      </c>
      <c r="S9" s="623">
        <v>0</v>
      </c>
      <c r="T9" s="623">
        <v>33.441857872687116</v>
      </c>
      <c r="U9" s="618"/>
      <c r="V9" s="618"/>
      <c r="W9" s="618"/>
      <c r="X9" s="618"/>
      <c r="Y9" s="618"/>
      <c r="Z9" s="618"/>
      <c r="AA9" s="618"/>
      <c r="AB9" s="619"/>
      <c r="AC9" s="619"/>
      <c r="AD9" s="619"/>
      <c r="AE9" s="619"/>
      <c r="AF9" s="619"/>
      <c r="AG9" s="619"/>
      <c r="AH9" s="619"/>
      <c r="AI9" s="619"/>
      <c r="AJ9" s="619"/>
      <c r="AK9" s="619"/>
      <c r="AL9" s="619"/>
      <c r="AM9" s="619"/>
      <c r="AN9" s="619"/>
      <c r="AO9" s="619"/>
      <c r="AP9" s="619"/>
      <c r="AQ9" s="619"/>
      <c r="AR9" s="619"/>
      <c r="AS9" s="619"/>
      <c r="AT9" s="619"/>
      <c r="AU9" s="619"/>
      <c r="AV9" s="619"/>
      <c r="AW9" s="619"/>
      <c r="AX9" s="619"/>
      <c r="AY9" s="619"/>
      <c r="AZ9" s="619"/>
      <c r="BA9" s="619"/>
      <c r="BB9" s="619"/>
      <c r="BC9" s="619"/>
      <c r="BD9" s="619"/>
      <c r="BE9" s="619"/>
      <c r="BF9" s="619"/>
      <c r="BG9" s="619"/>
      <c r="BH9" s="619"/>
      <c r="BI9" s="619"/>
      <c r="BJ9" s="619"/>
      <c r="BK9" s="619"/>
      <c r="BL9" s="619"/>
      <c r="BM9" s="619"/>
      <c r="BN9" s="619"/>
      <c r="BO9" s="619"/>
      <c r="BP9" s="619"/>
      <c r="BQ9" s="619"/>
      <c r="BR9" s="619"/>
      <c r="BS9" s="619"/>
      <c r="BT9" s="619"/>
      <c r="BU9" s="619"/>
      <c r="BV9" s="619"/>
      <c r="BW9" s="619"/>
      <c r="BX9" s="619"/>
      <c r="BY9" s="619"/>
      <c r="BZ9" s="619"/>
      <c r="CA9" s="619"/>
      <c r="CB9" s="619"/>
      <c r="CC9" s="619"/>
      <c r="CD9" s="619"/>
      <c r="CE9" s="619"/>
      <c r="CF9" s="619"/>
      <c r="CG9" s="619"/>
      <c r="CH9" s="619"/>
      <c r="CI9" s="619"/>
      <c r="CJ9" s="619"/>
      <c r="CK9" s="619"/>
      <c r="CL9" s="619"/>
      <c r="CM9" s="619"/>
      <c r="CN9" s="619"/>
      <c r="CO9" s="619"/>
      <c r="CP9" s="619"/>
      <c r="CQ9" s="619"/>
      <c r="CR9" s="619"/>
      <c r="CS9" s="619"/>
      <c r="CT9" s="619"/>
      <c r="CU9" s="619"/>
      <c r="CV9" s="619"/>
      <c r="CW9" s="619"/>
      <c r="CX9" s="619"/>
      <c r="CY9" s="619"/>
      <c r="CZ9" s="619"/>
      <c r="DA9" s="619"/>
      <c r="DB9" s="619"/>
      <c r="DC9" s="619"/>
      <c r="DD9" s="619"/>
      <c r="DE9" s="619"/>
      <c r="DF9" s="619"/>
      <c r="DG9" s="619"/>
      <c r="DH9" s="619"/>
      <c r="DI9" s="619"/>
      <c r="DJ9" s="619"/>
      <c r="DK9" s="619"/>
      <c r="DL9" s="619"/>
      <c r="DM9" s="619"/>
      <c r="DN9" s="619"/>
      <c r="DO9" s="619"/>
      <c r="DP9" s="619"/>
      <c r="DQ9" s="619"/>
      <c r="DR9" s="619"/>
      <c r="DS9" s="619"/>
      <c r="DT9" s="619"/>
      <c r="DU9" s="619"/>
      <c r="DV9" s="619"/>
      <c r="DW9" s="619"/>
      <c r="DX9" s="619"/>
      <c r="DY9" s="619"/>
      <c r="DZ9" s="619"/>
      <c r="EA9" s="619"/>
      <c r="EB9" s="619"/>
      <c r="EC9" s="619"/>
      <c r="ED9" s="619"/>
      <c r="EE9" s="619"/>
      <c r="EF9" s="619"/>
      <c r="EG9" s="619"/>
      <c r="EH9" s="619"/>
      <c r="EI9" s="619"/>
      <c r="EJ9" s="619"/>
      <c r="EK9" s="619"/>
      <c r="EL9" s="619"/>
      <c r="EM9" s="619"/>
      <c r="EN9" s="619"/>
      <c r="EO9" s="619"/>
      <c r="EP9" s="619"/>
      <c r="EQ9" s="619"/>
      <c r="ER9" s="619"/>
      <c r="ES9" s="619"/>
      <c r="ET9" s="619"/>
      <c r="EU9" s="619"/>
      <c r="EV9" s="619"/>
      <c r="EW9" s="619"/>
      <c r="EX9" s="619"/>
      <c r="EY9" s="619"/>
      <c r="EZ9" s="619"/>
      <c r="FA9" s="619"/>
      <c r="FB9" s="619"/>
      <c r="FC9" s="619"/>
      <c r="FD9" s="619"/>
      <c r="FE9" s="619"/>
      <c r="FF9" s="619"/>
      <c r="FG9" s="619"/>
      <c r="FH9" s="619"/>
      <c r="FI9" s="619"/>
      <c r="FJ9" s="619"/>
      <c r="FK9" s="619"/>
      <c r="FL9" s="619"/>
      <c r="FM9" s="619"/>
    </row>
    <row r="10" spans="1:169">
      <c r="B10" s="622"/>
      <c r="C10" s="623"/>
      <c r="D10" s="623"/>
      <c r="E10" s="623"/>
      <c r="F10" s="623"/>
      <c r="G10" s="623"/>
      <c r="H10" s="623"/>
      <c r="I10" s="623"/>
      <c r="J10" s="623"/>
      <c r="K10" s="623"/>
      <c r="L10" s="623"/>
      <c r="M10" s="623"/>
      <c r="N10" s="623"/>
      <c r="O10" s="623"/>
      <c r="P10" s="623"/>
      <c r="Q10" s="623"/>
      <c r="R10" s="623"/>
      <c r="S10" s="623"/>
      <c r="T10" s="623"/>
      <c r="U10" s="618"/>
      <c r="V10" s="618"/>
      <c r="W10" s="618"/>
      <c r="X10" s="618"/>
      <c r="Y10" s="618"/>
      <c r="Z10" s="618"/>
      <c r="AA10" s="618"/>
      <c r="AB10" s="619"/>
      <c r="AC10" s="619"/>
      <c r="AD10" s="619"/>
      <c r="AE10" s="619"/>
      <c r="AF10" s="619"/>
      <c r="AG10" s="619"/>
      <c r="AH10" s="619"/>
      <c r="AI10" s="619"/>
      <c r="AJ10" s="619"/>
      <c r="AK10" s="619"/>
      <c r="AL10" s="619"/>
      <c r="AM10" s="619"/>
      <c r="AN10" s="619"/>
      <c r="AO10" s="619"/>
      <c r="AP10" s="619"/>
      <c r="AQ10" s="619"/>
      <c r="AR10" s="619"/>
      <c r="AS10" s="619"/>
      <c r="AT10" s="619"/>
      <c r="AU10" s="619"/>
      <c r="AV10" s="619"/>
      <c r="AW10" s="619"/>
      <c r="AX10" s="619"/>
      <c r="AY10" s="619"/>
      <c r="AZ10" s="619"/>
      <c r="BA10" s="619"/>
      <c r="BB10" s="619"/>
      <c r="BC10" s="619"/>
      <c r="BD10" s="619"/>
      <c r="BE10" s="619"/>
      <c r="BF10" s="619"/>
      <c r="BG10" s="619"/>
      <c r="BH10" s="619"/>
      <c r="BI10" s="619"/>
      <c r="BJ10" s="619"/>
      <c r="BK10" s="619"/>
      <c r="BL10" s="619"/>
      <c r="BM10" s="619"/>
      <c r="BN10" s="619"/>
      <c r="BO10" s="619"/>
      <c r="BP10" s="619"/>
      <c r="BQ10" s="619"/>
      <c r="BR10" s="619"/>
      <c r="BS10" s="619"/>
      <c r="BT10" s="619"/>
      <c r="BU10" s="619"/>
      <c r="BV10" s="619"/>
      <c r="BW10" s="619"/>
      <c r="BX10" s="619"/>
      <c r="BY10" s="619"/>
      <c r="BZ10" s="619"/>
      <c r="CA10" s="619"/>
      <c r="CB10" s="619"/>
      <c r="CC10" s="619"/>
      <c r="CD10" s="619"/>
      <c r="CE10" s="619"/>
      <c r="CF10" s="619"/>
      <c r="CG10" s="619"/>
      <c r="CH10" s="619"/>
      <c r="CI10" s="619"/>
      <c r="CJ10" s="619"/>
      <c r="CK10" s="619"/>
      <c r="CL10" s="619"/>
      <c r="CM10" s="619"/>
      <c r="CN10" s="619"/>
      <c r="CO10" s="619"/>
      <c r="CP10" s="619"/>
      <c r="CQ10" s="619"/>
      <c r="CR10" s="619"/>
      <c r="CS10" s="619"/>
      <c r="CT10" s="619"/>
      <c r="CU10" s="619"/>
      <c r="CV10" s="619"/>
      <c r="CW10" s="619"/>
      <c r="CX10" s="619"/>
      <c r="CY10" s="619"/>
      <c r="CZ10" s="619"/>
      <c r="DA10" s="619"/>
      <c r="DB10" s="619"/>
      <c r="DC10" s="619"/>
      <c r="DD10" s="619"/>
      <c r="DE10" s="619"/>
      <c r="DF10" s="619"/>
      <c r="DG10" s="619"/>
      <c r="DH10" s="619"/>
      <c r="DI10" s="619"/>
      <c r="DJ10" s="619"/>
      <c r="DK10" s="619"/>
      <c r="DL10" s="619"/>
      <c r="DM10" s="619"/>
      <c r="DN10" s="619"/>
      <c r="DO10" s="619"/>
      <c r="DP10" s="619"/>
      <c r="DQ10" s="619"/>
      <c r="DR10" s="619"/>
      <c r="DS10" s="619"/>
      <c r="DT10" s="619"/>
      <c r="DU10" s="619"/>
      <c r="DV10" s="619"/>
      <c r="DW10" s="619"/>
      <c r="DX10" s="619"/>
      <c r="DY10" s="619"/>
      <c r="DZ10" s="619"/>
      <c r="EA10" s="619"/>
      <c r="EB10" s="619"/>
      <c r="EC10" s="619"/>
      <c r="ED10" s="619"/>
      <c r="EE10" s="619"/>
      <c r="EF10" s="619"/>
      <c r="EG10" s="619"/>
      <c r="EH10" s="619"/>
      <c r="EI10" s="619"/>
      <c r="EJ10" s="619"/>
      <c r="EK10" s="619"/>
      <c r="EL10" s="619"/>
      <c r="EM10" s="619"/>
      <c r="EN10" s="619"/>
      <c r="EO10" s="619"/>
      <c r="EP10" s="619"/>
      <c r="EQ10" s="619"/>
      <c r="ER10" s="619"/>
      <c r="ES10" s="619"/>
      <c r="ET10" s="619"/>
      <c r="EU10" s="619"/>
      <c r="EV10" s="619"/>
      <c r="EW10" s="619"/>
      <c r="EX10" s="619"/>
      <c r="EY10" s="619"/>
      <c r="EZ10" s="619"/>
      <c r="FA10" s="619"/>
      <c r="FB10" s="619"/>
      <c r="FC10" s="619"/>
      <c r="FD10" s="619"/>
      <c r="FE10" s="619"/>
      <c r="FF10" s="619"/>
      <c r="FG10" s="619"/>
      <c r="FH10" s="619"/>
      <c r="FI10" s="619"/>
      <c r="FJ10" s="619"/>
      <c r="FK10" s="619"/>
      <c r="FL10" s="619"/>
      <c r="FM10" s="619"/>
    </row>
    <row r="11" spans="1:169">
      <c r="A11" s="596" t="s">
        <v>478</v>
      </c>
      <c r="B11" s="622"/>
      <c r="C11" s="623">
        <v>0</v>
      </c>
      <c r="D11" s="623">
        <v>2.0817956907076876</v>
      </c>
      <c r="E11" s="623">
        <v>30.223725438151856</v>
      </c>
      <c r="F11" s="623">
        <v>1.7659455879376551</v>
      </c>
      <c r="G11" s="623">
        <v>0</v>
      </c>
      <c r="H11" s="623">
        <v>4.4163534695665936</v>
      </c>
      <c r="I11" s="623">
        <v>30.509031041290008</v>
      </c>
      <c r="J11" s="623">
        <v>0.21693885606192836</v>
      </c>
      <c r="K11" s="623">
        <v>0</v>
      </c>
      <c r="L11" s="623">
        <v>9.7909351181670239</v>
      </c>
      <c r="M11" s="623">
        <v>0</v>
      </c>
      <c r="N11" s="623">
        <v>14.897471007243793</v>
      </c>
      <c r="O11" s="623">
        <v>2.3138856063562545</v>
      </c>
      <c r="P11" s="623">
        <v>1.001351562051886</v>
      </c>
      <c r="Q11" s="623">
        <v>14.746503552766347</v>
      </c>
      <c r="R11" s="623">
        <v>0</v>
      </c>
      <c r="S11" s="623">
        <v>7.3331706242902278E-2</v>
      </c>
      <c r="T11" s="623">
        <v>11.558404283531127</v>
      </c>
      <c r="U11" s="618"/>
      <c r="V11" s="618"/>
      <c r="W11" s="618"/>
      <c r="X11" s="618"/>
      <c r="Y11" s="618"/>
      <c r="Z11" s="618"/>
      <c r="AA11" s="618"/>
      <c r="AB11" s="619"/>
      <c r="AC11" s="619"/>
      <c r="AD11" s="619"/>
      <c r="AE11" s="619"/>
      <c r="AF11" s="619"/>
      <c r="AG11" s="619"/>
      <c r="AH11" s="619"/>
      <c r="AI11" s="619"/>
      <c r="AJ11" s="619"/>
      <c r="AK11" s="619"/>
      <c r="AL11" s="619"/>
      <c r="AM11" s="619"/>
      <c r="AN11" s="619"/>
      <c r="AO11" s="619"/>
      <c r="AP11" s="619"/>
      <c r="AQ11" s="619"/>
      <c r="AR11" s="619"/>
      <c r="AS11" s="619"/>
      <c r="AT11" s="619"/>
      <c r="AU11" s="619"/>
      <c r="AV11" s="619"/>
      <c r="AW11" s="619"/>
      <c r="AX11" s="619"/>
      <c r="AY11" s="619"/>
      <c r="AZ11" s="619"/>
      <c r="BA11" s="619"/>
      <c r="BB11" s="619"/>
      <c r="BC11" s="619"/>
      <c r="BD11" s="619"/>
      <c r="BE11" s="619"/>
      <c r="BF11" s="619"/>
      <c r="BG11" s="619"/>
      <c r="BH11" s="619"/>
      <c r="BI11" s="619"/>
      <c r="BJ11" s="619"/>
      <c r="BK11" s="619"/>
      <c r="BL11" s="619"/>
      <c r="BM11" s="619"/>
      <c r="BN11" s="619"/>
      <c r="BO11" s="619"/>
      <c r="BP11" s="619"/>
      <c r="BQ11" s="619"/>
      <c r="BR11" s="619"/>
      <c r="BS11" s="619"/>
      <c r="BT11" s="619"/>
      <c r="BU11" s="619"/>
      <c r="BV11" s="619"/>
      <c r="BW11" s="619"/>
      <c r="BX11" s="619"/>
      <c r="BY11" s="619"/>
      <c r="BZ11" s="619"/>
      <c r="CA11" s="619"/>
      <c r="CB11" s="619"/>
      <c r="CC11" s="619"/>
      <c r="CD11" s="619"/>
      <c r="CE11" s="619"/>
      <c r="CF11" s="619"/>
      <c r="CG11" s="619"/>
      <c r="CH11" s="619"/>
      <c r="CI11" s="619"/>
      <c r="CJ11" s="619"/>
      <c r="CK11" s="619"/>
      <c r="CL11" s="619"/>
      <c r="CM11" s="619"/>
      <c r="CN11" s="619"/>
      <c r="CO11" s="619"/>
      <c r="CP11" s="619"/>
      <c r="CQ11" s="619"/>
      <c r="CR11" s="619"/>
      <c r="CS11" s="619"/>
      <c r="CT11" s="619"/>
      <c r="CU11" s="619"/>
      <c r="CV11" s="619"/>
      <c r="CW11" s="619"/>
      <c r="CX11" s="619"/>
      <c r="CY11" s="619"/>
      <c r="CZ11" s="619"/>
      <c r="DA11" s="619"/>
      <c r="DB11" s="619"/>
      <c r="DC11" s="619"/>
      <c r="DD11" s="619"/>
      <c r="DE11" s="619"/>
      <c r="DF11" s="619"/>
      <c r="DG11" s="619"/>
      <c r="DH11" s="619"/>
      <c r="DI11" s="619"/>
      <c r="DJ11" s="619"/>
      <c r="DK11" s="619"/>
      <c r="DL11" s="619"/>
      <c r="DM11" s="619"/>
      <c r="DN11" s="619"/>
      <c r="DO11" s="619"/>
      <c r="DP11" s="619"/>
      <c r="DQ11" s="619"/>
      <c r="DR11" s="619"/>
      <c r="DS11" s="619"/>
      <c r="DT11" s="619"/>
      <c r="DU11" s="619"/>
      <c r="DV11" s="619"/>
      <c r="DW11" s="619"/>
      <c r="DX11" s="619"/>
      <c r="DY11" s="619"/>
      <c r="DZ11" s="619"/>
      <c r="EA11" s="619"/>
      <c r="EB11" s="619"/>
      <c r="EC11" s="619"/>
      <c r="ED11" s="619"/>
      <c r="EE11" s="619"/>
      <c r="EF11" s="619"/>
      <c r="EG11" s="619"/>
      <c r="EH11" s="619"/>
      <c r="EI11" s="619"/>
      <c r="EJ11" s="619"/>
      <c r="EK11" s="619"/>
      <c r="EL11" s="619"/>
      <c r="EM11" s="619"/>
      <c r="EN11" s="619"/>
      <c r="EO11" s="619"/>
      <c r="EP11" s="619"/>
      <c r="EQ11" s="619"/>
      <c r="ER11" s="619"/>
      <c r="ES11" s="619"/>
      <c r="ET11" s="619"/>
      <c r="EU11" s="619"/>
      <c r="EV11" s="619"/>
      <c r="EW11" s="619"/>
      <c r="EX11" s="619"/>
      <c r="EY11" s="619"/>
      <c r="EZ11" s="619"/>
      <c r="FA11" s="619"/>
      <c r="FB11" s="619"/>
      <c r="FC11" s="619"/>
      <c r="FD11" s="619"/>
      <c r="FE11" s="619"/>
      <c r="FF11" s="619"/>
      <c r="FG11" s="619"/>
      <c r="FH11" s="619"/>
      <c r="FI11" s="619"/>
      <c r="FJ11" s="619"/>
      <c r="FK11" s="619"/>
      <c r="FL11" s="619"/>
      <c r="FM11" s="619"/>
    </row>
    <row r="12" spans="1:169">
      <c r="B12" s="622"/>
      <c r="C12" s="623"/>
      <c r="D12" s="623"/>
      <c r="E12" s="623"/>
      <c r="F12" s="623"/>
      <c r="G12" s="623"/>
      <c r="H12" s="623"/>
      <c r="I12" s="623"/>
      <c r="J12" s="623"/>
      <c r="K12" s="623"/>
      <c r="L12" s="623"/>
      <c r="M12" s="623"/>
      <c r="N12" s="623"/>
      <c r="O12" s="623"/>
      <c r="P12" s="623"/>
      <c r="Q12" s="623"/>
      <c r="R12" s="623"/>
      <c r="S12" s="623"/>
      <c r="T12" s="623"/>
      <c r="U12" s="618"/>
      <c r="V12" s="618"/>
      <c r="W12" s="618"/>
      <c r="X12" s="618"/>
      <c r="Y12" s="618"/>
      <c r="Z12" s="618"/>
      <c r="AA12" s="618"/>
      <c r="AB12" s="619"/>
      <c r="AC12" s="619"/>
      <c r="AD12" s="619"/>
      <c r="AE12" s="619"/>
      <c r="AF12" s="619"/>
      <c r="AG12" s="619"/>
      <c r="AH12" s="619"/>
      <c r="AI12" s="619"/>
      <c r="AJ12" s="619"/>
      <c r="AK12" s="619"/>
      <c r="AL12" s="619"/>
      <c r="AM12" s="619"/>
      <c r="AN12" s="619"/>
      <c r="AO12" s="619"/>
      <c r="AP12" s="619"/>
      <c r="AQ12" s="619"/>
      <c r="AR12" s="619"/>
      <c r="AS12" s="619"/>
      <c r="AT12" s="619"/>
      <c r="AU12" s="619"/>
      <c r="AV12" s="619"/>
      <c r="AW12" s="619"/>
      <c r="AX12" s="619"/>
      <c r="AY12" s="619"/>
      <c r="AZ12" s="619"/>
      <c r="BA12" s="619"/>
      <c r="BB12" s="619"/>
      <c r="BC12" s="619"/>
      <c r="BD12" s="619"/>
      <c r="BE12" s="619"/>
      <c r="BF12" s="619"/>
      <c r="BG12" s="619"/>
      <c r="BH12" s="619"/>
      <c r="BI12" s="619"/>
      <c r="BJ12" s="619"/>
      <c r="BK12" s="619"/>
      <c r="BL12" s="619"/>
      <c r="BM12" s="619"/>
      <c r="BN12" s="619"/>
      <c r="BO12" s="619"/>
      <c r="BP12" s="619"/>
      <c r="BQ12" s="619"/>
      <c r="BR12" s="619"/>
      <c r="BS12" s="619"/>
      <c r="BT12" s="619"/>
      <c r="BU12" s="619"/>
      <c r="BV12" s="619"/>
      <c r="BW12" s="619"/>
      <c r="BX12" s="619"/>
      <c r="BY12" s="619"/>
      <c r="BZ12" s="619"/>
      <c r="CA12" s="619"/>
      <c r="CB12" s="619"/>
      <c r="CC12" s="619"/>
      <c r="CD12" s="619"/>
      <c r="CE12" s="619"/>
      <c r="CF12" s="619"/>
      <c r="CG12" s="619"/>
      <c r="CH12" s="619"/>
      <c r="CI12" s="619"/>
      <c r="CJ12" s="619"/>
      <c r="CK12" s="619"/>
      <c r="CL12" s="619"/>
      <c r="CM12" s="619"/>
      <c r="CN12" s="619"/>
      <c r="CO12" s="619"/>
      <c r="CP12" s="619"/>
      <c r="CQ12" s="619"/>
      <c r="CR12" s="619"/>
      <c r="CS12" s="619"/>
      <c r="CT12" s="619"/>
      <c r="CU12" s="619"/>
      <c r="CV12" s="619"/>
      <c r="CW12" s="619"/>
      <c r="CX12" s="619"/>
      <c r="CY12" s="619"/>
      <c r="CZ12" s="619"/>
      <c r="DA12" s="619"/>
      <c r="DB12" s="619"/>
      <c r="DC12" s="619"/>
      <c r="DD12" s="619"/>
      <c r="DE12" s="619"/>
      <c r="DF12" s="619"/>
      <c r="DG12" s="619"/>
      <c r="DH12" s="619"/>
      <c r="DI12" s="619"/>
      <c r="DJ12" s="619"/>
      <c r="DK12" s="619"/>
      <c r="DL12" s="619"/>
      <c r="DM12" s="619"/>
      <c r="DN12" s="619"/>
      <c r="DO12" s="619"/>
      <c r="DP12" s="619"/>
      <c r="DQ12" s="619"/>
      <c r="DR12" s="619"/>
      <c r="DS12" s="619"/>
      <c r="DT12" s="619"/>
      <c r="DU12" s="619"/>
      <c r="DV12" s="619"/>
      <c r="DW12" s="619"/>
      <c r="DX12" s="619"/>
      <c r="DY12" s="619"/>
      <c r="DZ12" s="619"/>
      <c r="EA12" s="619"/>
      <c r="EB12" s="619"/>
      <c r="EC12" s="619"/>
      <c r="ED12" s="619"/>
      <c r="EE12" s="619"/>
      <c r="EF12" s="619"/>
      <c r="EG12" s="619"/>
      <c r="EH12" s="619"/>
      <c r="EI12" s="619"/>
      <c r="EJ12" s="619"/>
      <c r="EK12" s="619"/>
      <c r="EL12" s="619"/>
      <c r="EM12" s="619"/>
      <c r="EN12" s="619"/>
      <c r="EO12" s="619"/>
      <c r="EP12" s="619"/>
      <c r="EQ12" s="619"/>
      <c r="ER12" s="619"/>
      <c r="ES12" s="619"/>
      <c r="ET12" s="619"/>
      <c r="EU12" s="619"/>
      <c r="EV12" s="619"/>
      <c r="EW12" s="619"/>
      <c r="EX12" s="619"/>
      <c r="EY12" s="619"/>
      <c r="EZ12" s="619"/>
      <c r="FA12" s="619"/>
      <c r="FB12" s="619"/>
      <c r="FC12" s="619"/>
      <c r="FD12" s="619"/>
      <c r="FE12" s="619"/>
      <c r="FF12" s="619"/>
      <c r="FG12" s="619"/>
      <c r="FH12" s="619"/>
      <c r="FI12" s="619"/>
      <c r="FJ12" s="619"/>
      <c r="FK12" s="619"/>
      <c r="FL12" s="619"/>
      <c r="FM12" s="619"/>
    </row>
    <row r="13" spans="1:169">
      <c r="A13" s="596" t="s">
        <v>479</v>
      </c>
      <c r="B13" s="622"/>
      <c r="C13" s="623">
        <v>0</v>
      </c>
      <c r="D13" s="623">
        <v>81.763613124772846</v>
      </c>
      <c r="E13" s="623">
        <v>9.4322723234184078</v>
      </c>
      <c r="F13" s="623">
        <v>64.937281537007152</v>
      </c>
      <c r="G13" s="623">
        <v>0</v>
      </c>
      <c r="H13" s="623">
        <v>64.304467476648981</v>
      </c>
      <c r="I13" s="623">
        <v>0</v>
      </c>
      <c r="J13" s="623">
        <v>53.808708547341666</v>
      </c>
      <c r="K13" s="623">
        <v>0</v>
      </c>
      <c r="L13" s="623">
        <v>46.160770606455308</v>
      </c>
      <c r="M13" s="623">
        <v>1.6642530298160922</v>
      </c>
      <c r="N13" s="623">
        <v>46.365925694934262</v>
      </c>
      <c r="O13" s="623">
        <v>65.443497726987957</v>
      </c>
      <c r="P13" s="623">
        <v>0</v>
      </c>
      <c r="Q13" s="623">
        <v>34.701632074216789</v>
      </c>
      <c r="R13" s="623">
        <v>0</v>
      </c>
      <c r="S13" s="623">
        <v>13.244984575663979</v>
      </c>
      <c r="T13" s="623">
        <v>40.049349383469959</v>
      </c>
      <c r="U13" s="618"/>
      <c r="V13" s="618"/>
      <c r="W13" s="618"/>
      <c r="X13" s="618"/>
      <c r="Y13" s="618"/>
      <c r="Z13" s="618"/>
      <c r="AA13" s="618"/>
      <c r="AB13" s="619"/>
      <c r="AC13" s="619"/>
      <c r="AD13" s="619"/>
      <c r="AE13" s="619"/>
      <c r="AF13" s="619"/>
      <c r="AG13" s="619"/>
      <c r="AH13" s="619"/>
      <c r="AI13" s="619"/>
      <c r="AJ13" s="619"/>
      <c r="AK13" s="619"/>
      <c r="AL13" s="619"/>
      <c r="AM13" s="619"/>
      <c r="AN13" s="619"/>
      <c r="AO13" s="619"/>
      <c r="AP13" s="619"/>
      <c r="AQ13" s="619"/>
      <c r="AR13" s="619"/>
      <c r="AS13" s="619"/>
      <c r="AT13" s="619"/>
      <c r="AU13" s="619"/>
      <c r="AV13" s="619"/>
      <c r="AW13" s="619"/>
      <c r="AX13" s="619"/>
      <c r="AY13" s="619"/>
      <c r="AZ13" s="619"/>
      <c r="BA13" s="619"/>
      <c r="BB13" s="619"/>
      <c r="BC13" s="619"/>
      <c r="BD13" s="619"/>
      <c r="BE13" s="619"/>
      <c r="BF13" s="619"/>
      <c r="BG13" s="619"/>
      <c r="BH13" s="619"/>
      <c r="BI13" s="619"/>
      <c r="BJ13" s="619"/>
      <c r="BK13" s="619"/>
      <c r="BL13" s="619"/>
      <c r="BM13" s="619"/>
      <c r="BN13" s="619"/>
      <c r="BO13" s="619"/>
      <c r="BP13" s="619"/>
      <c r="BQ13" s="619"/>
      <c r="BR13" s="619"/>
      <c r="BS13" s="619"/>
      <c r="BT13" s="619"/>
      <c r="BU13" s="619"/>
      <c r="BV13" s="619"/>
      <c r="BW13" s="619"/>
      <c r="BX13" s="619"/>
      <c r="BY13" s="619"/>
      <c r="BZ13" s="619"/>
      <c r="CA13" s="619"/>
      <c r="CB13" s="619"/>
      <c r="CC13" s="619"/>
      <c r="CD13" s="619"/>
      <c r="CE13" s="619"/>
      <c r="CF13" s="619"/>
      <c r="CG13" s="619"/>
      <c r="CH13" s="619"/>
      <c r="CI13" s="619"/>
      <c r="CJ13" s="619"/>
      <c r="CK13" s="619"/>
      <c r="CL13" s="619"/>
      <c r="CM13" s="619"/>
      <c r="CN13" s="619"/>
      <c r="CO13" s="619"/>
      <c r="CP13" s="619"/>
      <c r="CQ13" s="619"/>
      <c r="CR13" s="619"/>
      <c r="CS13" s="619"/>
      <c r="CT13" s="619"/>
      <c r="CU13" s="619"/>
      <c r="CV13" s="619"/>
      <c r="CW13" s="619"/>
      <c r="CX13" s="619"/>
      <c r="CY13" s="619"/>
      <c r="CZ13" s="619"/>
      <c r="DA13" s="619"/>
      <c r="DB13" s="619"/>
      <c r="DC13" s="619"/>
      <c r="DD13" s="619"/>
      <c r="DE13" s="619"/>
      <c r="DF13" s="619"/>
      <c r="DG13" s="619"/>
      <c r="DH13" s="619"/>
      <c r="DI13" s="619"/>
      <c r="DJ13" s="619"/>
      <c r="DK13" s="619"/>
      <c r="DL13" s="619"/>
      <c r="DM13" s="619"/>
      <c r="DN13" s="619"/>
      <c r="DO13" s="619"/>
      <c r="DP13" s="619"/>
      <c r="DQ13" s="619"/>
      <c r="DR13" s="619"/>
      <c r="DS13" s="619"/>
      <c r="DT13" s="619"/>
      <c r="DU13" s="619"/>
      <c r="DV13" s="619"/>
      <c r="DW13" s="619"/>
      <c r="DX13" s="619"/>
      <c r="DY13" s="619"/>
      <c r="DZ13" s="619"/>
      <c r="EA13" s="619"/>
      <c r="EB13" s="619"/>
      <c r="EC13" s="619"/>
      <c r="ED13" s="619"/>
      <c r="EE13" s="619"/>
      <c r="EF13" s="619"/>
      <c r="EG13" s="619"/>
      <c r="EH13" s="619"/>
      <c r="EI13" s="619"/>
      <c r="EJ13" s="619"/>
      <c r="EK13" s="619"/>
      <c r="EL13" s="619"/>
      <c r="EM13" s="619"/>
      <c r="EN13" s="619"/>
      <c r="EO13" s="619"/>
      <c r="EP13" s="619"/>
      <c r="EQ13" s="619"/>
      <c r="ER13" s="619"/>
      <c r="ES13" s="619"/>
      <c r="ET13" s="619"/>
      <c r="EU13" s="619"/>
      <c r="EV13" s="619"/>
      <c r="EW13" s="619"/>
      <c r="EX13" s="619"/>
      <c r="EY13" s="619"/>
      <c r="EZ13" s="619"/>
      <c r="FA13" s="619"/>
      <c r="FB13" s="619"/>
      <c r="FC13" s="619"/>
      <c r="FD13" s="619"/>
      <c r="FE13" s="619"/>
      <c r="FF13" s="619"/>
      <c r="FG13" s="619"/>
      <c r="FH13" s="619"/>
      <c r="FI13" s="619"/>
      <c r="FJ13" s="619"/>
      <c r="FK13" s="619"/>
      <c r="FL13" s="619"/>
      <c r="FM13" s="619"/>
    </row>
    <row r="14" spans="1:169">
      <c r="B14" s="622"/>
      <c r="C14" s="623"/>
      <c r="D14" s="623"/>
      <c r="E14" s="623"/>
      <c r="F14" s="623"/>
      <c r="G14" s="623"/>
      <c r="H14" s="623"/>
      <c r="I14" s="623"/>
      <c r="J14" s="623"/>
      <c r="K14" s="623"/>
      <c r="L14" s="623"/>
      <c r="M14" s="623"/>
      <c r="N14" s="623"/>
      <c r="O14" s="623"/>
      <c r="P14" s="623"/>
      <c r="Q14" s="623"/>
      <c r="R14" s="623"/>
      <c r="S14" s="623"/>
      <c r="T14" s="623"/>
      <c r="U14" s="618"/>
      <c r="V14" s="618"/>
      <c r="W14" s="618"/>
      <c r="X14" s="618"/>
      <c r="Y14" s="618"/>
      <c r="Z14" s="618"/>
      <c r="AA14" s="618"/>
      <c r="AB14" s="619"/>
      <c r="AC14" s="619"/>
      <c r="AD14" s="619"/>
      <c r="AE14" s="619"/>
      <c r="AF14" s="619"/>
      <c r="AG14" s="619"/>
      <c r="AH14" s="619"/>
      <c r="AI14" s="619"/>
      <c r="AJ14" s="619"/>
      <c r="AK14" s="619"/>
      <c r="AL14" s="619"/>
      <c r="AM14" s="619"/>
      <c r="AN14" s="619"/>
      <c r="AO14" s="619"/>
      <c r="AP14" s="619"/>
      <c r="AQ14" s="619"/>
      <c r="AR14" s="619"/>
      <c r="AS14" s="619"/>
      <c r="AT14" s="619"/>
      <c r="AU14" s="619"/>
      <c r="AV14" s="619"/>
      <c r="AW14" s="619"/>
      <c r="AX14" s="619"/>
      <c r="AY14" s="619"/>
      <c r="AZ14" s="619"/>
      <c r="BA14" s="619"/>
      <c r="BB14" s="619"/>
      <c r="BC14" s="619"/>
      <c r="BD14" s="619"/>
      <c r="BE14" s="619"/>
      <c r="BF14" s="619"/>
      <c r="BG14" s="619"/>
      <c r="BH14" s="619"/>
      <c r="BI14" s="619"/>
      <c r="BJ14" s="619"/>
      <c r="BK14" s="619"/>
      <c r="BL14" s="619"/>
      <c r="BM14" s="619"/>
      <c r="BN14" s="619"/>
      <c r="BO14" s="619"/>
      <c r="BP14" s="619"/>
      <c r="BQ14" s="619"/>
      <c r="BR14" s="619"/>
      <c r="BS14" s="619"/>
      <c r="BT14" s="619"/>
      <c r="BU14" s="619"/>
      <c r="BV14" s="619"/>
      <c r="BW14" s="619"/>
      <c r="BX14" s="619"/>
      <c r="BY14" s="619"/>
      <c r="BZ14" s="619"/>
      <c r="CA14" s="619"/>
      <c r="CB14" s="619"/>
      <c r="CC14" s="619"/>
      <c r="CD14" s="619"/>
      <c r="CE14" s="619"/>
      <c r="CF14" s="619"/>
      <c r="CG14" s="619"/>
      <c r="CH14" s="619"/>
      <c r="CI14" s="619"/>
      <c r="CJ14" s="619"/>
      <c r="CK14" s="619"/>
      <c r="CL14" s="619"/>
      <c r="CM14" s="619"/>
      <c r="CN14" s="619"/>
      <c r="CO14" s="619"/>
      <c r="CP14" s="619"/>
      <c r="CQ14" s="619"/>
      <c r="CR14" s="619"/>
      <c r="CS14" s="619"/>
      <c r="CT14" s="619"/>
      <c r="CU14" s="619"/>
      <c r="CV14" s="619"/>
      <c r="CW14" s="619"/>
      <c r="CX14" s="619"/>
      <c r="CY14" s="619"/>
      <c r="CZ14" s="619"/>
      <c r="DA14" s="619"/>
      <c r="DB14" s="619"/>
      <c r="DC14" s="619"/>
      <c r="DD14" s="619"/>
      <c r="DE14" s="619"/>
      <c r="DF14" s="619"/>
      <c r="DG14" s="619"/>
      <c r="DH14" s="619"/>
      <c r="DI14" s="619"/>
      <c r="DJ14" s="619"/>
      <c r="DK14" s="619"/>
      <c r="DL14" s="619"/>
      <c r="DM14" s="619"/>
      <c r="DN14" s="619"/>
      <c r="DO14" s="619"/>
      <c r="DP14" s="619"/>
      <c r="DQ14" s="619"/>
      <c r="DR14" s="619"/>
      <c r="DS14" s="619"/>
      <c r="DT14" s="619"/>
      <c r="DU14" s="619"/>
      <c r="DV14" s="619"/>
      <c r="DW14" s="619"/>
      <c r="DX14" s="619"/>
      <c r="DY14" s="619"/>
      <c r="DZ14" s="619"/>
      <c r="EA14" s="619"/>
      <c r="EB14" s="619"/>
      <c r="EC14" s="619"/>
      <c r="ED14" s="619"/>
      <c r="EE14" s="619"/>
      <c r="EF14" s="619"/>
      <c r="EG14" s="619"/>
      <c r="EH14" s="619"/>
      <c r="EI14" s="619"/>
      <c r="EJ14" s="619"/>
      <c r="EK14" s="619"/>
      <c r="EL14" s="619"/>
      <c r="EM14" s="619"/>
      <c r="EN14" s="619"/>
      <c r="EO14" s="619"/>
      <c r="EP14" s="619"/>
      <c r="EQ14" s="619"/>
      <c r="ER14" s="619"/>
      <c r="ES14" s="619"/>
      <c r="ET14" s="619"/>
      <c r="EU14" s="619"/>
      <c r="EV14" s="619"/>
      <c r="EW14" s="619"/>
      <c r="EX14" s="619"/>
      <c r="EY14" s="619"/>
      <c r="EZ14" s="619"/>
      <c r="FA14" s="619"/>
      <c r="FB14" s="619"/>
      <c r="FC14" s="619"/>
      <c r="FD14" s="619"/>
      <c r="FE14" s="619"/>
      <c r="FF14" s="619"/>
      <c r="FG14" s="619"/>
      <c r="FH14" s="619"/>
      <c r="FI14" s="619"/>
      <c r="FJ14" s="619"/>
      <c r="FK14" s="619"/>
      <c r="FL14" s="619"/>
      <c r="FM14" s="619"/>
    </row>
    <row r="15" spans="1:169">
      <c r="A15" s="596" t="s">
        <v>480</v>
      </c>
      <c r="B15" s="622"/>
      <c r="C15" s="623">
        <v>0</v>
      </c>
      <c r="D15" s="623">
        <v>0</v>
      </c>
      <c r="E15" s="623">
        <v>0</v>
      </c>
      <c r="F15" s="623">
        <v>20.332013375605936</v>
      </c>
      <c r="G15" s="623">
        <v>0</v>
      </c>
      <c r="H15" s="623">
        <v>26.367872100574914</v>
      </c>
      <c r="I15" s="623">
        <v>0</v>
      </c>
      <c r="J15" s="623">
        <v>45.974353398985976</v>
      </c>
      <c r="K15" s="623">
        <v>0</v>
      </c>
      <c r="L15" s="623">
        <v>0</v>
      </c>
      <c r="M15" s="623">
        <v>98.335746970183905</v>
      </c>
      <c r="N15" s="623">
        <v>14.255050441109693</v>
      </c>
      <c r="O15" s="623">
        <v>32.242618431642782</v>
      </c>
      <c r="P15" s="623">
        <v>0</v>
      </c>
      <c r="Q15" s="623">
        <v>3.1460266268507744</v>
      </c>
      <c r="R15" s="623">
        <v>0</v>
      </c>
      <c r="S15" s="623">
        <v>86.681681158164821</v>
      </c>
      <c r="T15" s="623">
        <v>14.950388516005559</v>
      </c>
      <c r="U15" s="618"/>
      <c r="V15" s="618"/>
      <c r="W15" s="618"/>
      <c r="X15" s="618"/>
      <c r="Y15" s="618"/>
      <c r="Z15" s="618"/>
      <c r="AA15" s="618"/>
      <c r="AB15" s="619"/>
      <c r="AC15" s="619"/>
      <c r="AD15" s="619"/>
      <c r="AE15" s="619"/>
      <c r="AF15" s="619"/>
      <c r="AG15" s="619"/>
      <c r="AH15" s="619"/>
      <c r="AI15" s="619"/>
      <c r="AJ15" s="619"/>
      <c r="AK15" s="619"/>
      <c r="AL15" s="619"/>
      <c r="AM15" s="619"/>
      <c r="AN15" s="619"/>
      <c r="AO15" s="619"/>
      <c r="AP15" s="619"/>
      <c r="AQ15" s="619"/>
      <c r="AR15" s="619"/>
      <c r="AS15" s="619"/>
      <c r="AT15" s="619"/>
      <c r="AU15" s="619"/>
      <c r="AV15" s="619"/>
      <c r="AW15" s="619"/>
      <c r="AX15" s="619"/>
      <c r="AY15" s="619"/>
      <c r="AZ15" s="619"/>
      <c r="BA15" s="619"/>
      <c r="BB15" s="619"/>
      <c r="BC15" s="619"/>
      <c r="BD15" s="619"/>
      <c r="BE15" s="619"/>
      <c r="BF15" s="619"/>
      <c r="BG15" s="619"/>
      <c r="BH15" s="619"/>
      <c r="BI15" s="619"/>
      <c r="BJ15" s="619"/>
      <c r="BK15" s="619"/>
      <c r="BL15" s="619"/>
      <c r="BM15" s="619"/>
      <c r="BN15" s="619"/>
      <c r="BO15" s="619"/>
      <c r="BP15" s="619"/>
      <c r="BQ15" s="619"/>
      <c r="BR15" s="619"/>
      <c r="BS15" s="619"/>
      <c r="BT15" s="619"/>
      <c r="BU15" s="619"/>
      <c r="BV15" s="619"/>
      <c r="BW15" s="619"/>
      <c r="BX15" s="619"/>
      <c r="BY15" s="619"/>
      <c r="BZ15" s="619"/>
      <c r="CA15" s="619"/>
      <c r="CB15" s="619"/>
      <c r="CC15" s="619"/>
      <c r="CD15" s="619"/>
      <c r="CE15" s="619"/>
      <c r="CF15" s="619"/>
      <c r="CG15" s="619"/>
      <c r="CH15" s="619"/>
      <c r="CI15" s="619"/>
      <c r="CJ15" s="619"/>
      <c r="CK15" s="619"/>
      <c r="CL15" s="619"/>
      <c r="CM15" s="619"/>
      <c r="CN15" s="619"/>
      <c r="CO15" s="619"/>
      <c r="CP15" s="619"/>
      <c r="CQ15" s="619"/>
      <c r="CR15" s="619"/>
      <c r="CS15" s="619"/>
      <c r="CT15" s="619"/>
      <c r="CU15" s="619"/>
      <c r="CV15" s="619"/>
      <c r="CW15" s="619"/>
      <c r="CX15" s="619"/>
      <c r="CY15" s="619"/>
      <c r="CZ15" s="619"/>
      <c r="DA15" s="619"/>
      <c r="DB15" s="619"/>
      <c r="DC15" s="619"/>
      <c r="DD15" s="619"/>
      <c r="DE15" s="619"/>
      <c r="DF15" s="619"/>
      <c r="DG15" s="619"/>
      <c r="DH15" s="619"/>
      <c r="DI15" s="619"/>
      <c r="DJ15" s="619"/>
      <c r="DK15" s="619"/>
      <c r="DL15" s="619"/>
      <c r="DM15" s="619"/>
      <c r="DN15" s="619"/>
      <c r="DO15" s="619"/>
      <c r="DP15" s="619"/>
      <c r="DQ15" s="619"/>
      <c r="DR15" s="619"/>
      <c r="DS15" s="619"/>
      <c r="DT15" s="619"/>
      <c r="DU15" s="619"/>
      <c r="DV15" s="619"/>
      <c r="DW15" s="619"/>
      <c r="DX15" s="619"/>
      <c r="DY15" s="619"/>
      <c r="DZ15" s="619"/>
      <c r="EA15" s="619"/>
      <c r="EB15" s="619"/>
      <c r="EC15" s="619"/>
      <c r="ED15" s="619"/>
      <c r="EE15" s="619"/>
      <c r="EF15" s="619"/>
      <c r="EG15" s="619"/>
      <c r="EH15" s="619"/>
      <c r="EI15" s="619"/>
      <c r="EJ15" s="619"/>
      <c r="EK15" s="619"/>
      <c r="EL15" s="619"/>
      <c r="EM15" s="619"/>
      <c r="EN15" s="619"/>
      <c r="EO15" s="619"/>
      <c r="EP15" s="619"/>
      <c r="EQ15" s="619"/>
      <c r="ER15" s="619"/>
      <c r="ES15" s="619"/>
      <c r="ET15" s="619"/>
      <c r="EU15" s="619"/>
      <c r="EV15" s="619"/>
      <c r="EW15" s="619"/>
      <c r="EX15" s="619"/>
      <c r="EY15" s="619"/>
      <c r="EZ15" s="619"/>
      <c r="FA15" s="619"/>
      <c r="FB15" s="619"/>
      <c r="FC15" s="619"/>
      <c r="FD15" s="619"/>
      <c r="FE15" s="619"/>
      <c r="FF15" s="619"/>
      <c r="FG15" s="619"/>
      <c r="FH15" s="619"/>
      <c r="FI15" s="619"/>
      <c r="FJ15" s="619"/>
      <c r="FK15" s="619"/>
      <c r="FL15" s="619"/>
      <c r="FM15" s="619"/>
    </row>
    <row r="16" spans="1:169">
      <c r="B16" s="622"/>
      <c r="C16" s="623"/>
      <c r="D16" s="623"/>
      <c r="E16" s="623"/>
      <c r="F16" s="623"/>
      <c r="G16" s="623"/>
      <c r="H16" s="623"/>
      <c r="I16" s="623"/>
      <c r="J16" s="623"/>
      <c r="K16" s="623"/>
      <c r="L16" s="623"/>
      <c r="M16" s="623"/>
      <c r="N16" s="623"/>
      <c r="O16" s="623"/>
      <c r="P16" s="623"/>
      <c r="Q16" s="623"/>
      <c r="R16" s="623"/>
      <c r="S16" s="623"/>
      <c r="T16" s="623"/>
      <c r="U16" s="618"/>
      <c r="V16" s="618"/>
      <c r="W16" s="618"/>
      <c r="X16" s="618"/>
      <c r="Y16" s="618"/>
      <c r="Z16" s="618"/>
      <c r="AA16" s="618"/>
      <c r="AB16" s="619"/>
      <c r="AC16" s="619"/>
      <c r="AD16" s="619"/>
      <c r="AE16" s="619"/>
      <c r="AF16" s="619"/>
      <c r="AG16" s="619"/>
      <c r="AH16" s="619"/>
      <c r="AI16" s="619"/>
      <c r="AJ16" s="619"/>
      <c r="AK16" s="619"/>
      <c r="AL16" s="619"/>
      <c r="AM16" s="619"/>
      <c r="AN16" s="619"/>
      <c r="AO16" s="619"/>
      <c r="AP16" s="619"/>
      <c r="AQ16" s="619"/>
      <c r="AR16" s="619"/>
      <c r="AS16" s="619"/>
      <c r="AT16" s="619"/>
      <c r="AU16" s="619"/>
      <c r="AV16" s="619"/>
      <c r="AW16" s="619"/>
      <c r="AX16" s="619"/>
      <c r="AY16" s="619"/>
      <c r="AZ16" s="619"/>
      <c r="BA16" s="619"/>
      <c r="BB16" s="619"/>
      <c r="BC16" s="619"/>
      <c r="BD16" s="619"/>
      <c r="BE16" s="619"/>
      <c r="BF16" s="619"/>
      <c r="BG16" s="619"/>
      <c r="BH16" s="619"/>
      <c r="BI16" s="619"/>
      <c r="BJ16" s="619"/>
      <c r="BK16" s="619"/>
      <c r="BL16" s="619"/>
      <c r="BM16" s="619"/>
      <c r="BN16" s="619"/>
      <c r="BO16" s="619"/>
      <c r="BP16" s="619"/>
      <c r="BQ16" s="619"/>
      <c r="BR16" s="619"/>
      <c r="BS16" s="619"/>
      <c r="BT16" s="619"/>
      <c r="BU16" s="619"/>
      <c r="BV16" s="619"/>
      <c r="BW16" s="619"/>
      <c r="BX16" s="619"/>
      <c r="BY16" s="619"/>
      <c r="BZ16" s="619"/>
      <c r="CA16" s="619"/>
      <c r="CB16" s="619"/>
      <c r="CC16" s="619"/>
      <c r="CD16" s="619"/>
      <c r="CE16" s="619"/>
      <c r="CF16" s="619"/>
      <c r="CG16" s="619"/>
      <c r="CH16" s="619"/>
      <c r="CI16" s="619"/>
      <c r="CJ16" s="619"/>
      <c r="CK16" s="619"/>
      <c r="CL16" s="619"/>
      <c r="CM16" s="619"/>
      <c r="CN16" s="619"/>
      <c r="CO16" s="619"/>
      <c r="CP16" s="619"/>
      <c r="CQ16" s="619"/>
      <c r="CR16" s="619"/>
      <c r="CS16" s="619"/>
      <c r="CT16" s="619"/>
      <c r="CU16" s="619"/>
      <c r="CV16" s="619"/>
      <c r="CW16" s="619"/>
      <c r="CX16" s="619"/>
      <c r="CY16" s="619"/>
      <c r="CZ16" s="619"/>
      <c r="DA16" s="619"/>
      <c r="DB16" s="619"/>
      <c r="DC16" s="619"/>
      <c r="DD16" s="619"/>
      <c r="DE16" s="619"/>
      <c r="DF16" s="619"/>
      <c r="DG16" s="619"/>
      <c r="DH16" s="619"/>
      <c r="DI16" s="619"/>
      <c r="DJ16" s="619"/>
      <c r="DK16" s="619"/>
      <c r="DL16" s="619"/>
      <c r="DM16" s="619"/>
      <c r="DN16" s="619"/>
      <c r="DO16" s="619"/>
      <c r="DP16" s="619"/>
      <c r="DQ16" s="619"/>
      <c r="DR16" s="619"/>
      <c r="DS16" s="619"/>
      <c r="DT16" s="619"/>
      <c r="DU16" s="619"/>
      <c r="DV16" s="619"/>
      <c r="DW16" s="619"/>
      <c r="DX16" s="619"/>
      <c r="DY16" s="619"/>
      <c r="DZ16" s="619"/>
      <c r="EA16" s="619"/>
      <c r="EB16" s="619"/>
      <c r="EC16" s="619"/>
      <c r="ED16" s="619"/>
      <c r="EE16" s="619"/>
      <c r="EF16" s="619"/>
      <c r="EG16" s="619"/>
      <c r="EH16" s="619"/>
      <c r="EI16" s="619"/>
      <c r="EJ16" s="619"/>
      <c r="EK16" s="619"/>
      <c r="EL16" s="619"/>
      <c r="EM16" s="619"/>
      <c r="EN16" s="619"/>
      <c r="EO16" s="619"/>
      <c r="EP16" s="619"/>
      <c r="EQ16" s="619"/>
      <c r="ER16" s="619"/>
      <c r="ES16" s="619"/>
      <c r="ET16" s="619"/>
      <c r="EU16" s="619"/>
      <c r="EV16" s="619"/>
      <c r="EW16" s="619"/>
      <c r="EX16" s="619"/>
      <c r="EY16" s="619"/>
      <c r="EZ16" s="619"/>
      <c r="FA16" s="619"/>
      <c r="FB16" s="619"/>
      <c r="FC16" s="619"/>
      <c r="FD16" s="619"/>
      <c r="FE16" s="619"/>
      <c r="FF16" s="619"/>
      <c r="FG16" s="619"/>
      <c r="FH16" s="619"/>
      <c r="FI16" s="619"/>
      <c r="FJ16" s="619"/>
      <c r="FK16" s="619"/>
      <c r="FL16" s="619"/>
      <c r="FM16" s="619"/>
    </row>
    <row r="17" spans="1:170">
      <c r="A17" s="616" t="s">
        <v>481</v>
      </c>
      <c r="B17" s="616"/>
      <c r="C17" s="617">
        <v>100</v>
      </c>
      <c r="D17" s="617">
        <v>100</v>
      </c>
      <c r="E17" s="617">
        <v>100</v>
      </c>
      <c r="F17" s="617">
        <v>99.999999999999986</v>
      </c>
      <c r="G17" s="617">
        <v>100</v>
      </c>
      <c r="H17" s="617">
        <v>100</v>
      </c>
      <c r="I17" s="617">
        <v>99.999999999999986</v>
      </c>
      <c r="J17" s="617">
        <v>99.999998585351989</v>
      </c>
      <c r="K17" s="617">
        <v>100</v>
      </c>
      <c r="L17" s="617">
        <v>100.00000124221209</v>
      </c>
      <c r="M17" s="617">
        <v>99.999999999999986</v>
      </c>
      <c r="N17" s="617">
        <v>100</v>
      </c>
      <c r="O17" s="617">
        <v>100</v>
      </c>
      <c r="P17" s="617">
        <v>100.0000213830012</v>
      </c>
      <c r="Q17" s="617">
        <v>99.999999999999986</v>
      </c>
      <c r="R17" s="617">
        <v>100</v>
      </c>
      <c r="S17" s="617">
        <v>100.00000590303301</v>
      </c>
      <c r="T17" s="617">
        <v>100.00000024638115</v>
      </c>
      <c r="U17" s="618"/>
      <c r="V17" s="618"/>
      <c r="W17" s="618"/>
      <c r="X17" s="618"/>
      <c r="Y17" s="618"/>
      <c r="Z17" s="618"/>
      <c r="AA17" s="618"/>
      <c r="AB17" s="619"/>
      <c r="AC17" s="619"/>
      <c r="AD17" s="619"/>
      <c r="AE17" s="619"/>
      <c r="AF17" s="619"/>
      <c r="AG17" s="619"/>
      <c r="AH17" s="619"/>
      <c r="AI17" s="619"/>
      <c r="AJ17" s="619"/>
      <c r="AK17" s="619"/>
      <c r="AL17" s="619"/>
      <c r="AM17" s="619"/>
      <c r="AN17" s="619"/>
      <c r="AO17" s="619"/>
      <c r="AP17" s="619"/>
      <c r="AQ17" s="619"/>
      <c r="AR17" s="619"/>
      <c r="AS17" s="619"/>
      <c r="AT17" s="619"/>
      <c r="AU17" s="619"/>
      <c r="AV17" s="619"/>
      <c r="AW17" s="619"/>
      <c r="AX17" s="619"/>
      <c r="AY17" s="619"/>
      <c r="AZ17" s="619"/>
      <c r="BA17" s="619"/>
      <c r="BB17" s="619"/>
      <c r="BC17" s="619"/>
      <c r="BD17" s="619"/>
      <c r="BE17" s="619"/>
      <c r="BF17" s="619"/>
      <c r="BG17" s="619"/>
      <c r="BH17" s="619"/>
      <c r="BI17" s="619"/>
      <c r="BJ17" s="619"/>
      <c r="BK17" s="619"/>
      <c r="BL17" s="619"/>
      <c r="BM17" s="619"/>
      <c r="BN17" s="619"/>
      <c r="BO17" s="619"/>
      <c r="BP17" s="619"/>
      <c r="BQ17" s="619"/>
      <c r="BR17" s="619"/>
      <c r="BS17" s="619"/>
      <c r="BT17" s="619"/>
      <c r="BU17" s="619"/>
      <c r="BV17" s="619"/>
      <c r="BW17" s="619"/>
      <c r="BX17" s="619"/>
      <c r="BY17" s="619"/>
      <c r="BZ17" s="619"/>
      <c r="CA17" s="619"/>
      <c r="CB17" s="619"/>
      <c r="CC17" s="619"/>
      <c r="CD17" s="619"/>
      <c r="CE17" s="619"/>
      <c r="CF17" s="619"/>
      <c r="CG17" s="619"/>
      <c r="CH17" s="619"/>
      <c r="CI17" s="619"/>
      <c r="CJ17" s="619"/>
      <c r="CK17" s="619"/>
      <c r="CL17" s="619"/>
      <c r="CM17" s="619"/>
      <c r="CN17" s="619"/>
      <c r="CO17" s="619"/>
      <c r="CP17" s="619"/>
      <c r="CQ17" s="619"/>
      <c r="CR17" s="619"/>
      <c r="CS17" s="619"/>
      <c r="CT17" s="619"/>
      <c r="CU17" s="619"/>
      <c r="CV17" s="619"/>
      <c r="CW17" s="619"/>
      <c r="CX17" s="619"/>
      <c r="CY17" s="619"/>
      <c r="CZ17" s="619"/>
      <c r="DA17" s="619"/>
      <c r="DB17" s="619"/>
      <c r="DC17" s="619"/>
      <c r="DD17" s="619"/>
      <c r="DE17" s="619"/>
      <c r="DF17" s="619"/>
      <c r="DG17" s="619"/>
      <c r="DH17" s="619"/>
      <c r="DI17" s="619"/>
      <c r="DJ17" s="619"/>
      <c r="DK17" s="619"/>
      <c r="DL17" s="619"/>
      <c r="DM17" s="619"/>
      <c r="DN17" s="619"/>
      <c r="DO17" s="619"/>
      <c r="DP17" s="619"/>
      <c r="DQ17" s="619"/>
      <c r="DR17" s="619"/>
      <c r="DS17" s="619"/>
      <c r="DT17" s="619"/>
      <c r="DU17" s="619"/>
      <c r="DV17" s="619"/>
      <c r="DW17" s="619"/>
      <c r="DX17" s="619"/>
      <c r="DY17" s="619"/>
      <c r="DZ17" s="619"/>
      <c r="EA17" s="619"/>
      <c r="EB17" s="619"/>
      <c r="EC17" s="619"/>
      <c r="ED17" s="619"/>
      <c r="EE17" s="619"/>
      <c r="EF17" s="619"/>
      <c r="EG17" s="619"/>
      <c r="EH17" s="619"/>
      <c r="EI17" s="619"/>
      <c r="EJ17" s="619"/>
      <c r="EK17" s="619"/>
      <c r="EL17" s="619"/>
      <c r="EM17" s="619"/>
      <c r="EN17" s="619"/>
      <c r="EO17" s="619"/>
      <c r="EP17" s="619"/>
      <c r="EQ17" s="619"/>
      <c r="ER17" s="619"/>
      <c r="ES17" s="619"/>
      <c r="ET17" s="619"/>
      <c r="EU17" s="619"/>
      <c r="EV17" s="619"/>
      <c r="EW17" s="619"/>
      <c r="EX17" s="619"/>
      <c r="EY17" s="619"/>
      <c r="EZ17" s="619"/>
      <c r="FA17" s="619"/>
      <c r="FB17" s="619"/>
      <c r="FC17" s="619"/>
      <c r="FD17" s="619"/>
      <c r="FE17" s="619"/>
      <c r="FF17" s="619"/>
      <c r="FG17" s="619"/>
      <c r="FH17" s="619"/>
      <c r="FI17" s="619"/>
      <c r="FJ17" s="619"/>
      <c r="FK17" s="619"/>
      <c r="FL17" s="619"/>
      <c r="FM17" s="619"/>
    </row>
    <row r="18" spans="1:170" s="624" customFormat="1">
      <c r="B18" s="625"/>
      <c r="C18" s="626"/>
      <c r="D18" s="626"/>
      <c r="E18" s="626"/>
      <c r="F18" s="626"/>
      <c r="G18" s="626"/>
      <c r="H18" s="626"/>
      <c r="I18" s="626"/>
      <c r="J18" s="626"/>
      <c r="K18" s="626"/>
      <c r="L18" s="626"/>
      <c r="M18" s="626"/>
      <c r="N18" s="626"/>
      <c r="O18" s="626"/>
      <c r="P18" s="626"/>
      <c r="Q18" s="626"/>
      <c r="R18" s="626"/>
      <c r="S18" s="626"/>
      <c r="T18" s="626"/>
      <c r="U18" s="627"/>
      <c r="V18" s="627"/>
      <c r="W18" s="627"/>
      <c r="X18" s="627"/>
      <c r="Y18" s="627"/>
      <c r="Z18" s="627"/>
      <c r="AA18" s="627"/>
      <c r="AB18" s="628"/>
      <c r="AC18" s="628"/>
      <c r="AD18" s="628"/>
      <c r="AE18" s="628"/>
      <c r="AF18" s="628"/>
      <c r="AG18" s="628"/>
      <c r="AH18" s="628"/>
      <c r="AI18" s="628"/>
      <c r="AJ18" s="628"/>
      <c r="AK18" s="628"/>
      <c r="AL18" s="628"/>
      <c r="AM18" s="628"/>
      <c r="AN18" s="628"/>
      <c r="AO18" s="628"/>
      <c r="AP18" s="628"/>
      <c r="AQ18" s="628"/>
      <c r="AR18" s="628"/>
      <c r="AS18" s="628"/>
      <c r="AT18" s="628"/>
      <c r="AU18" s="628"/>
      <c r="AV18" s="628"/>
      <c r="AW18" s="628"/>
      <c r="AX18" s="628"/>
      <c r="AY18" s="628"/>
      <c r="AZ18" s="628"/>
      <c r="BA18" s="628"/>
      <c r="BB18" s="628"/>
      <c r="BC18" s="628"/>
      <c r="BD18" s="628"/>
      <c r="BE18" s="628"/>
      <c r="BF18" s="628"/>
      <c r="BG18" s="628"/>
      <c r="BH18" s="628"/>
      <c r="BI18" s="628"/>
      <c r="BJ18" s="628"/>
      <c r="BK18" s="628"/>
      <c r="BL18" s="628"/>
      <c r="BM18" s="628"/>
      <c r="BN18" s="628"/>
      <c r="BO18" s="628"/>
      <c r="BP18" s="628"/>
      <c r="BQ18" s="628"/>
      <c r="BR18" s="628"/>
      <c r="BS18" s="628"/>
      <c r="BT18" s="628"/>
      <c r="BU18" s="628"/>
      <c r="BV18" s="628"/>
      <c r="BW18" s="628"/>
      <c r="BX18" s="628"/>
      <c r="BY18" s="628"/>
      <c r="BZ18" s="628"/>
      <c r="CA18" s="628"/>
      <c r="CB18" s="628"/>
      <c r="CC18" s="628"/>
      <c r="CD18" s="628"/>
      <c r="CE18" s="628"/>
      <c r="CF18" s="628"/>
      <c r="CG18" s="628"/>
      <c r="CH18" s="628"/>
      <c r="CI18" s="628"/>
      <c r="CJ18" s="628"/>
      <c r="CK18" s="628"/>
      <c r="CL18" s="628"/>
      <c r="CM18" s="628"/>
      <c r="CN18" s="628"/>
      <c r="CO18" s="628"/>
      <c r="CP18" s="628"/>
      <c r="CQ18" s="628"/>
      <c r="CR18" s="628"/>
      <c r="CS18" s="628"/>
      <c r="CT18" s="628"/>
      <c r="CU18" s="628"/>
      <c r="CV18" s="628"/>
      <c r="CW18" s="628"/>
      <c r="CX18" s="628"/>
      <c r="CY18" s="628"/>
      <c r="CZ18" s="628"/>
      <c r="DA18" s="628"/>
      <c r="DB18" s="628"/>
      <c r="DC18" s="628"/>
      <c r="DD18" s="628"/>
      <c r="DE18" s="628"/>
      <c r="DF18" s="628"/>
      <c r="DG18" s="628"/>
      <c r="DH18" s="628"/>
      <c r="DI18" s="628"/>
      <c r="DJ18" s="628"/>
      <c r="DK18" s="628"/>
      <c r="DL18" s="628"/>
      <c r="DM18" s="628"/>
      <c r="DN18" s="628"/>
      <c r="DO18" s="628"/>
      <c r="DP18" s="628"/>
      <c r="DQ18" s="628"/>
      <c r="DR18" s="628"/>
      <c r="DS18" s="628"/>
      <c r="DT18" s="628"/>
      <c r="DU18" s="628"/>
      <c r="DV18" s="628"/>
      <c r="DW18" s="628"/>
      <c r="DX18" s="628"/>
      <c r="DY18" s="628"/>
      <c r="DZ18" s="628"/>
      <c r="EA18" s="628"/>
      <c r="EB18" s="628"/>
      <c r="EC18" s="628"/>
      <c r="ED18" s="628"/>
      <c r="EE18" s="628"/>
      <c r="EF18" s="628"/>
      <c r="EG18" s="628"/>
      <c r="EH18" s="628"/>
      <c r="EI18" s="628"/>
      <c r="EJ18" s="628"/>
      <c r="EK18" s="628"/>
      <c r="EL18" s="628"/>
      <c r="EM18" s="628"/>
      <c r="EN18" s="628"/>
      <c r="EO18" s="628"/>
      <c r="EP18" s="628"/>
      <c r="EQ18" s="628"/>
      <c r="ER18" s="628"/>
      <c r="ES18" s="628"/>
      <c r="ET18" s="628"/>
      <c r="EU18" s="628"/>
      <c r="EV18" s="628"/>
      <c r="EW18" s="628"/>
      <c r="EX18" s="628"/>
      <c r="EY18" s="628"/>
      <c r="EZ18" s="628"/>
      <c r="FA18" s="628"/>
      <c r="FB18" s="628"/>
      <c r="FC18" s="628"/>
      <c r="FD18" s="628"/>
      <c r="FE18" s="628"/>
      <c r="FF18" s="628"/>
      <c r="FG18" s="628"/>
      <c r="FH18" s="628"/>
      <c r="FI18" s="628"/>
      <c r="FJ18" s="628"/>
      <c r="FK18" s="628"/>
      <c r="FL18" s="628"/>
      <c r="FM18" s="628"/>
    </row>
    <row r="19" spans="1:170">
      <c r="A19" s="596" t="s">
        <v>477</v>
      </c>
      <c r="B19" s="622"/>
      <c r="C19" s="623">
        <v>100</v>
      </c>
      <c r="D19" s="623">
        <v>26.674815957413145</v>
      </c>
      <c r="E19" s="623">
        <v>62.80227758733119</v>
      </c>
      <c r="F19" s="623">
        <v>39.618557692679943</v>
      </c>
      <c r="G19" s="623">
        <v>100</v>
      </c>
      <c r="H19" s="623">
        <v>1.6970509274648418</v>
      </c>
      <c r="I19" s="623">
        <v>56.310174467655436</v>
      </c>
      <c r="J19" s="623">
        <v>0</v>
      </c>
      <c r="K19" s="623">
        <v>100</v>
      </c>
      <c r="L19" s="623">
        <v>43.280494061536778</v>
      </c>
      <c r="M19" s="623">
        <v>0</v>
      </c>
      <c r="N19" s="623">
        <v>22.000253926005424</v>
      </c>
      <c r="O19" s="623">
        <v>0</v>
      </c>
      <c r="P19" s="623">
        <v>99.352330276704592</v>
      </c>
      <c r="Q19" s="623">
        <v>54.736662467350151</v>
      </c>
      <c r="R19" s="623">
        <v>100</v>
      </c>
      <c r="S19" s="623">
        <v>0</v>
      </c>
      <c r="T19" s="623">
        <v>33.316265648446283</v>
      </c>
      <c r="U19" s="618"/>
      <c r="V19" s="618"/>
      <c r="W19" s="618"/>
      <c r="X19" s="618"/>
      <c r="Y19" s="618"/>
      <c r="Z19" s="618"/>
      <c r="AA19" s="618"/>
      <c r="AB19" s="619"/>
      <c r="AC19" s="619"/>
      <c r="AD19" s="619"/>
      <c r="AE19" s="619"/>
      <c r="AF19" s="619"/>
      <c r="AG19" s="619"/>
      <c r="AH19" s="619"/>
      <c r="AI19" s="619"/>
      <c r="AJ19" s="619"/>
      <c r="AK19" s="619"/>
      <c r="AL19" s="619"/>
      <c r="AM19" s="619"/>
      <c r="AN19" s="619"/>
      <c r="AO19" s="619"/>
      <c r="AP19" s="619"/>
      <c r="AQ19" s="619"/>
      <c r="AR19" s="619"/>
      <c r="AS19" s="619"/>
      <c r="AT19" s="619"/>
      <c r="AU19" s="619"/>
      <c r="AV19" s="619"/>
      <c r="AW19" s="619"/>
      <c r="AX19" s="619"/>
      <c r="AY19" s="619"/>
      <c r="AZ19" s="619"/>
      <c r="BA19" s="619"/>
      <c r="BB19" s="619"/>
      <c r="BC19" s="619"/>
      <c r="BD19" s="619"/>
      <c r="BE19" s="619"/>
      <c r="BF19" s="619"/>
      <c r="BG19" s="619"/>
      <c r="BH19" s="619"/>
      <c r="BI19" s="619"/>
      <c r="BJ19" s="619"/>
      <c r="BK19" s="619"/>
      <c r="BL19" s="619"/>
      <c r="BM19" s="619"/>
      <c r="BN19" s="619"/>
      <c r="BO19" s="619"/>
      <c r="BP19" s="619"/>
      <c r="BQ19" s="619"/>
      <c r="BR19" s="619"/>
      <c r="BS19" s="619"/>
      <c r="BT19" s="619"/>
      <c r="BU19" s="619"/>
      <c r="BV19" s="619"/>
      <c r="BW19" s="619"/>
      <c r="BX19" s="619"/>
      <c r="BY19" s="619"/>
      <c r="BZ19" s="619"/>
      <c r="CA19" s="619"/>
      <c r="CB19" s="619"/>
      <c r="CC19" s="619"/>
      <c r="CD19" s="619"/>
      <c r="CE19" s="619"/>
      <c r="CF19" s="619"/>
      <c r="CG19" s="619"/>
      <c r="CH19" s="619"/>
      <c r="CI19" s="619"/>
      <c r="CJ19" s="619"/>
      <c r="CK19" s="619"/>
      <c r="CL19" s="619"/>
      <c r="CM19" s="619"/>
      <c r="CN19" s="619"/>
      <c r="CO19" s="619"/>
      <c r="CP19" s="619"/>
      <c r="CQ19" s="619"/>
      <c r="CR19" s="619"/>
      <c r="CS19" s="619"/>
      <c r="CT19" s="619"/>
      <c r="CU19" s="619"/>
      <c r="CV19" s="619"/>
      <c r="CW19" s="619"/>
      <c r="CX19" s="619"/>
      <c r="CY19" s="619"/>
      <c r="CZ19" s="619"/>
      <c r="DA19" s="619"/>
      <c r="DB19" s="619"/>
      <c r="DC19" s="619"/>
      <c r="DD19" s="619"/>
      <c r="DE19" s="619"/>
      <c r="DF19" s="619"/>
      <c r="DG19" s="619"/>
      <c r="DH19" s="619"/>
      <c r="DI19" s="619"/>
      <c r="DJ19" s="619"/>
      <c r="DK19" s="619"/>
      <c r="DL19" s="619"/>
      <c r="DM19" s="619"/>
      <c r="DN19" s="619"/>
      <c r="DO19" s="619"/>
      <c r="DP19" s="619"/>
      <c r="DQ19" s="619"/>
      <c r="DR19" s="619"/>
      <c r="DS19" s="619"/>
      <c r="DT19" s="619"/>
      <c r="DU19" s="619"/>
      <c r="DV19" s="619"/>
      <c r="DW19" s="619"/>
      <c r="DX19" s="619"/>
      <c r="DY19" s="619"/>
      <c r="DZ19" s="619"/>
      <c r="EA19" s="619"/>
      <c r="EB19" s="619"/>
      <c r="EC19" s="619"/>
      <c r="ED19" s="619"/>
      <c r="EE19" s="619"/>
      <c r="EF19" s="619"/>
      <c r="EG19" s="619"/>
      <c r="EH19" s="619"/>
      <c r="EI19" s="619"/>
      <c r="EJ19" s="619"/>
      <c r="EK19" s="619"/>
      <c r="EL19" s="619"/>
      <c r="EM19" s="619"/>
      <c r="EN19" s="619"/>
      <c r="EO19" s="619"/>
      <c r="EP19" s="619"/>
      <c r="EQ19" s="619"/>
      <c r="ER19" s="619"/>
      <c r="ES19" s="619"/>
      <c r="ET19" s="619"/>
      <c r="EU19" s="619"/>
      <c r="EV19" s="619"/>
      <c r="EW19" s="619"/>
      <c r="EX19" s="619"/>
      <c r="EY19" s="619"/>
      <c r="EZ19" s="619"/>
      <c r="FA19" s="619"/>
      <c r="FB19" s="619"/>
      <c r="FC19" s="619"/>
      <c r="FD19" s="619"/>
      <c r="FE19" s="619"/>
      <c r="FF19" s="619"/>
      <c r="FG19" s="619"/>
      <c r="FH19" s="619"/>
      <c r="FI19" s="619"/>
      <c r="FJ19" s="619"/>
      <c r="FK19" s="619"/>
      <c r="FL19" s="619"/>
      <c r="FM19" s="619"/>
    </row>
    <row r="20" spans="1:170">
      <c r="B20" s="622"/>
      <c r="C20" s="623"/>
      <c r="D20" s="623"/>
      <c r="E20" s="623"/>
      <c r="F20" s="623"/>
      <c r="G20" s="623"/>
      <c r="H20" s="623"/>
      <c r="I20" s="623"/>
      <c r="J20" s="623"/>
      <c r="K20" s="623"/>
      <c r="L20" s="623"/>
      <c r="M20" s="623"/>
      <c r="N20" s="623"/>
      <c r="O20" s="623"/>
      <c r="P20" s="623"/>
      <c r="Q20" s="623"/>
      <c r="R20" s="623"/>
      <c r="S20" s="623"/>
      <c r="T20" s="623"/>
      <c r="U20" s="618"/>
      <c r="V20" s="618"/>
      <c r="W20" s="618"/>
      <c r="X20" s="618"/>
      <c r="Y20" s="618"/>
      <c r="Z20" s="618"/>
      <c r="AA20" s="618"/>
      <c r="AB20" s="619"/>
      <c r="AC20" s="619"/>
      <c r="AD20" s="619"/>
      <c r="AE20" s="619"/>
      <c r="AF20" s="619"/>
      <c r="AG20" s="619"/>
      <c r="AH20" s="619"/>
      <c r="AI20" s="619"/>
      <c r="AJ20" s="619"/>
      <c r="AK20" s="619"/>
      <c r="AL20" s="619"/>
      <c r="AM20" s="619"/>
      <c r="AN20" s="619"/>
      <c r="AO20" s="619"/>
      <c r="AP20" s="619"/>
      <c r="AQ20" s="619"/>
      <c r="AR20" s="619"/>
      <c r="AS20" s="619"/>
      <c r="AT20" s="619"/>
      <c r="AU20" s="619"/>
      <c r="AV20" s="619"/>
      <c r="AW20" s="619"/>
      <c r="AX20" s="619"/>
      <c r="AY20" s="619"/>
      <c r="AZ20" s="619"/>
      <c r="BA20" s="619"/>
      <c r="BB20" s="619"/>
      <c r="BC20" s="619"/>
      <c r="BD20" s="619"/>
      <c r="BE20" s="619"/>
      <c r="BF20" s="619"/>
      <c r="BG20" s="619"/>
      <c r="BH20" s="619"/>
      <c r="BI20" s="619"/>
      <c r="BJ20" s="619"/>
      <c r="BK20" s="619"/>
      <c r="BL20" s="619"/>
      <c r="BM20" s="619"/>
      <c r="BN20" s="619"/>
      <c r="BO20" s="619"/>
      <c r="BP20" s="619"/>
      <c r="BQ20" s="619"/>
      <c r="BR20" s="619"/>
      <c r="BS20" s="619"/>
      <c r="BT20" s="619"/>
      <c r="BU20" s="619"/>
      <c r="BV20" s="619"/>
      <c r="BW20" s="619"/>
      <c r="BX20" s="619"/>
      <c r="BY20" s="619"/>
      <c r="BZ20" s="619"/>
      <c r="CA20" s="619"/>
      <c r="CB20" s="619"/>
      <c r="CC20" s="619"/>
      <c r="CD20" s="619"/>
      <c r="CE20" s="619"/>
      <c r="CF20" s="619"/>
      <c r="CG20" s="619"/>
      <c r="CH20" s="619"/>
      <c r="CI20" s="619"/>
      <c r="CJ20" s="619"/>
      <c r="CK20" s="619"/>
      <c r="CL20" s="619"/>
      <c r="CM20" s="619"/>
      <c r="CN20" s="619"/>
      <c r="CO20" s="619"/>
      <c r="CP20" s="619"/>
      <c r="CQ20" s="619"/>
      <c r="CR20" s="619"/>
      <c r="CS20" s="619"/>
      <c r="CT20" s="619"/>
      <c r="CU20" s="619"/>
      <c r="CV20" s="619"/>
      <c r="CW20" s="619"/>
      <c r="CX20" s="619"/>
      <c r="CY20" s="619"/>
      <c r="CZ20" s="619"/>
      <c r="DA20" s="619"/>
      <c r="DB20" s="619"/>
      <c r="DC20" s="619"/>
      <c r="DD20" s="619"/>
      <c r="DE20" s="619"/>
      <c r="DF20" s="619"/>
      <c r="DG20" s="619"/>
      <c r="DH20" s="619"/>
      <c r="DI20" s="619"/>
      <c r="DJ20" s="619"/>
      <c r="DK20" s="619"/>
      <c r="DL20" s="619"/>
      <c r="DM20" s="619"/>
      <c r="DN20" s="619"/>
      <c r="DO20" s="619"/>
      <c r="DP20" s="619"/>
      <c r="DQ20" s="619"/>
      <c r="DR20" s="619"/>
      <c r="DS20" s="619"/>
      <c r="DT20" s="619"/>
      <c r="DU20" s="619"/>
      <c r="DV20" s="619"/>
      <c r="DW20" s="619"/>
      <c r="DX20" s="619"/>
      <c r="DY20" s="619"/>
      <c r="DZ20" s="619"/>
      <c r="EA20" s="619"/>
      <c r="EB20" s="619"/>
      <c r="EC20" s="619"/>
      <c r="ED20" s="619"/>
      <c r="EE20" s="619"/>
      <c r="EF20" s="619"/>
      <c r="EG20" s="619"/>
      <c r="EH20" s="619"/>
      <c r="EI20" s="619"/>
      <c r="EJ20" s="619"/>
      <c r="EK20" s="619"/>
      <c r="EL20" s="619"/>
      <c r="EM20" s="619"/>
      <c r="EN20" s="619"/>
      <c r="EO20" s="619"/>
      <c r="EP20" s="619"/>
      <c r="EQ20" s="619"/>
      <c r="ER20" s="619"/>
      <c r="ES20" s="619"/>
      <c r="ET20" s="619"/>
      <c r="EU20" s="619"/>
      <c r="EV20" s="619"/>
      <c r="EW20" s="619"/>
      <c r="EX20" s="619"/>
      <c r="EY20" s="619"/>
      <c r="EZ20" s="619"/>
      <c r="FA20" s="619"/>
      <c r="FB20" s="619"/>
      <c r="FC20" s="619"/>
      <c r="FD20" s="619"/>
      <c r="FE20" s="619"/>
      <c r="FF20" s="619"/>
      <c r="FG20" s="619"/>
      <c r="FH20" s="619"/>
      <c r="FI20" s="619"/>
      <c r="FJ20" s="619"/>
      <c r="FK20" s="619"/>
      <c r="FL20" s="619"/>
      <c r="FM20" s="619"/>
    </row>
    <row r="21" spans="1:170">
      <c r="A21" s="596" t="s">
        <v>478</v>
      </c>
      <c r="B21" s="622"/>
      <c r="C21" s="623">
        <v>0</v>
      </c>
      <c r="D21" s="623">
        <v>4.3323700212190825</v>
      </c>
      <c r="E21" s="623">
        <v>28.041471615768248</v>
      </c>
      <c r="F21" s="623">
        <v>0.57437017170353599</v>
      </c>
      <c r="G21" s="623">
        <v>0</v>
      </c>
      <c r="H21" s="623">
        <v>3.2001352695984968</v>
      </c>
      <c r="I21" s="623">
        <v>43.68982553234455</v>
      </c>
      <c r="J21" s="623">
        <v>0.12793935211553961</v>
      </c>
      <c r="K21" s="623">
        <v>0</v>
      </c>
      <c r="L21" s="623">
        <v>21.428711354890542</v>
      </c>
      <c r="M21" s="623">
        <v>0</v>
      </c>
      <c r="N21" s="623">
        <v>20.719331367904779</v>
      </c>
      <c r="O21" s="623">
        <v>5.5460148794740025</v>
      </c>
      <c r="P21" s="623">
        <v>0.64769110629660964</v>
      </c>
      <c r="Q21" s="623">
        <v>17.541082297424254</v>
      </c>
      <c r="R21" s="623">
        <v>0</v>
      </c>
      <c r="S21" s="623">
        <v>0.16501928757003062</v>
      </c>
      <c r="T21" s="623">
        <v>15.466676863889875</v>
      </c>
      <c r="U21" s="618"/>
      <c r="V21" s="618"/>
      <c r="W21" s="618"/>
      <c r="X21" s="618"/>
      <c r="Y21" s="618"/>
      <c r="Z21" s="618"/>
      <c r="AA21" s="618"/>
      <c r="AB21" s="619"/>
      <c r="AC21" s="619"/>
      <c r="AD21" s="619"/>
      <c r="AE21" s="619"/>
      <c r="AF21" s="619"/>
      <c r="AG21" s="619"/>
      <c r="AH21" s="619"/>
      <c r="AI21" s="619"/>
      <c r="AJ21" s="619"/>
      <c r="AK21" s="619"/>
      <c r="AL21" s="619"/>
      <c r="AM21" s="619"/>
      <c r="AN21" s="619"/>
      <c r="AO21" s="619"/>
      <c r="AP21" s="619"/>
      <c r="AQ21" s="619"/>
      <c r="AR21" s="619"/>
      <c r="AS21" s="619"/>
      <c r="AT21" s="619"/>
      <c r="AU21" s="619"/>
      <c r="AV21" s="619"/>
      <c r="AW21" s="619"/>
      <c r="AX21" s="619"/>
      <c r="AY21" s="619"/>
      <c r="AZ21" s="619"/>
      <c r="BA21" s="619"/>
      <c r="BB21" s="619"/>
      <c r="BC21" s="619"/>
      <c r="BD21" s="619"/>
      <c r="BE21" s="619"/>
      <c r="BF21" s="619"/>
      <c r="BG21" s="619"/>
      <c r="BH21" s="619"/>
      <c r="BI21" s="619"/>
      <c r="BJ21" s="619"/>
      <c r="BK21" s="619"/>
      <c r="BL21" s="619"/>
      <c r="BM21" s="619"/>
      <c r="BN21" s="619"/>
      <c r="BO21" s="619"/>
      <c r="BP21" s="619"/>
      <c r="BQ21" s="619"/>
      <c r="BR21" s="619"/>
      <c r="BS21" s="619"/>
      <c r="BT21" s="619"/>
      <c r="BU21" s="619"/>
      <c r="BV21" s="619"/>
      <c r="BW21" s="619"/>
      <c r="BX21" s="619"/>
      <c r="BY21" s="619"/>
      <c r="BZ21" s="619"/>
      <c r="CA21" s="619"/>
      <c r="CB21" s="619"/>
      <c r="CC21" s="619"/>
      <c r="CD21" s="619"/>
      <c r="CE21" s="619"/>
      <c r="CF21" s="619"/>
      <c r="CG21" s="619"/>
      <c r="CH21" s="619"/>
      <c r="CI21" s="619"/>
      <c r="CJ21" s="619"/>
      <c r="CK21" s="619"/>
      <c r="CL21" s="619"/>
      <c r="CM21" s="619"/>
      <c r="CN21" s="619"/>
      <c r="CO21" s="619"/>
      <c r="CP21" s="619"/>
      <c r="CQ21" s="619"/>
      <c r="CR21" s="619"/>
      <c r="CS21" s="619"/>
      <c r="CT21" s="619"/>
      <c r="CU21" s="619"/>
      <c r="CV21" s="619"/>
      <c r="CW21" s="619"/>
      <c r="CX21" s="619"/>
      <c r="CY21" s="619"/>
      <c r="CZ21" s="619"/>
      <c r="DA21" s="619"/>
      <c r="DB21" s="619"/>
      <c r="DC21" s="619"/>
      <c r="DD21" s="619"/>
      <c r="DE21" s="619"/>
      <c r="DF21" s="619"/>
      <c r="DG21" s="619"/>
      <c r="DH21" s="619"/>
      <c r="DI21" s="619"/>
      <c r="DJ21" s="619"/>
      <c r="DK21" s="619"/>
      <c r="DL21" s="619"/>
      <c r="DM21" s="619"/>
      <c r="DN21" s="619"/>
      <c r="DO21" s="619"/>
      <c r="DP21" s="619"/>
      <c r="DQ21" s="619"/>
      <c r="DR21" s="619"/>
      <c r="DS21" s="619"/>
      <c r="DT21" s="619"/>
      <c r="DU21" s="619"/>
      <c r="DV21" s="619"/>
      <c r="DW21" s="619"/>
      <c r="DX21" s="619"/>
      <c r="DY21" s="619"/>
      <c r="DZ21" s="619"/>
      <c r="EA21" s="619"/>
      <c r="EB21" s="619"/>
      <c r="EC21" s="619"/>
      <c r="ED21" s="619"/>
      <c r="EE21" s="619"/>
      <c r="EF21" s="619"/>
      <c r="EG21" s="619"/>
      <c r="EH21" s="619"/>
      <c r="EI21" s="619"/>
      <c r="EJ21" s="619"/>
      <c r="EK21" s="619"/>
      <c r="EL21" s="619"/>
      <c r="EM21" s="619"/>
      <c r="EN21" s="619"/>
      <c r="EO21" s="619"/>
      <c r="EP21" s="619"/>
      <c r="EQ21" s="619"/>
      <c r="ER21" s="619"/>
      <c r="ES21" s="619"/>
      <c r="ET21" s="619"/>
      <c r="EU21" s="619"/>
      <c r="EV21" s="619"/>
      <c r="EW21" s="619"/>
      <c r="EX21" s="619"/>
      <c r="EY21" s="619"/>
      <c r="EZ21" s="619"/>
      <c r="FA21" s="619"/>
      <c r="FB21" s="619"/>
      <c r="FC21" s="619"/>
      <c r="FD21" s="619"/>
      <c r="FE21" s="619"/>
      <c r="FF21" s="619"/>
      <c r="FG21" s="619"/>
      <c r="FH21" s="619"/>
      <c r="FI21" s="619"/>
      <c r="FJ21" s="619"/>
      <c r="FK21" s="619"/>
      <c r="FL21" s="619"/>
      <c r="FM21" s="619"/>
    </row>
    <row r="22" spans="1:170">
      <c r="B22" s="622"/>
      <c r="C22" s="623"/>
      <c r="D22" s="623"/>
      <c r="E22" s="623"/>
      <c r="F22" s="623"/>
      <c r="G22" s="623"/>
      <c r="H22" s="623"/>
      <c r="I22" s="623"/>
      <c r="J22" s="623"/>
      <c r="K22" s="623"/>
      <c r="L22" s="623"/>
      <c r="M22" s="623"/>
      <c r="N22" s="623"/>
      <c r="O22" s="623"/>
      <c r="P22" s="623"/>
      <c r="Q22" s="623"/>
      <c r="R22" s="623"/>
      <c r="S22" s="623"/>
      <c r="T22" s="623"/>
      <c r="U22" s="618"/>
      <c r="V22" s="618"/>
      <c r="W22" s="618"/>
      <c r="X22" s="618"/>
      <c r="Y22" s="618"/>
      <c r="Z22" s="618"/>
      <c r="AA22" s="618"/>
      <c r="AB22" s="619"/>
      <c r="AC22" s="619"/>
      <c r="AD22" s="619"/>
      <c r="AE22" s="619"/>
      <c r="AF22" s="619"/>
      <c r="AG22" s="619"/>
      <c r="AH22" s="619"/>
      <c r="AI22" s="619"/>
      <c r="AJ22" s="619"/>
      <c r="AK22" s="619"/>
      <c r="AL22" s="619"/>
      <c r="AM22" s="619"/>
      <c r="AN22" s="619"/>
      <c r="AO22" s="619"/>
      <c r="AP22" s="619"/>
      <c r="AQ22" s="619"/>
      <c r="AR22" s="619"/>
      <c r="AS22" s="619"/>
      <c r="AT22" s="619"/>
      <c r="AU22" s="619"/>
      <c r="AV22" s="619"/>
      <c r="AW22" s="619"/>
      <c r="AX22" s="619"/>
      <c r="AY22" s="619"/>
      <c r="AZ22" s="619"/>
      <c r="BA22" s="619"/>
      <c r="BB22" s="619"/>
      <c r="BC22" s="619"/>
      <c r="BD22" s="619"/>
      <c r="BE22" s="619"/>
      <c r="BF22" s="619"/>
      <c r="BG22" s="619"/>
      <c r="BH22" s="619"/>
      <c r="BI22" s="619"/>
      <c r="BJ22" s="619"/>
      <c r="BK22" s="619"/>
      <c r="BL22" s="619"/>
      <c r="BM22" s="619"/>
      <c r="BN22" s="619"/>
      <c r="BO22" s="619"/>
      <c r="BP22" s="619"/>
      <c r="BQ22" s="619"/>
      <c r="BR22" s="619"/>
      <c r="BS22" s="619"/>
      <c r="BT22" s="619"/>
      <c r="BU22" s="619"/>
      <c r="BV22" s="619"/>
      <c r="BW22" s="619"/>
      <c r="BX22" s="619"/>
      <c r="BY22" s="619"/>
      <c r="BZ22" s="619"/>
      <c r="CA22" s="619"/>
      <c r="CB22" s="619"/>
      <c r="CC22" s="619"/>
      <c r="CD22" s="619"/>
      <c r="CE22" s="619"/>
      <c r="CF22" s="619"/>
      <c r="CG22" s="619"/>
      <c r="CH22" s="619"/>
      <c r="CI22" s="619"/>
      <c r="CJ22" s="619"/>
      <c r="CK22" s="619"/>
      <c r="CL22" s="619"/>
      <c r="CM22" s="619"/>
      <c r="CN22" s="619"/>
      <c r="CO22" s="619"/>
      <c r="CP22" s="619"/>
      <c r="CQ22" s="619"/>
      <c r="CR22" s="619"/>
      <c r="CS22" s="619"/>
      <c r="CT22" s="619"/>
      <c r="CU22" s="619"/>
      <c r="CV22" s="619"/>
      <c r="CW22" s="619"/>
      <c r="CX22" s="619"/>
      <c r="CY22" s="619"/>
      <c r="CZ22" s="619"/>
      <c r="DA22" s="619"/>
      <c r="DB22" s="619"/>
      <c r="DC22" s="619"/>
      <c r="DD22" s="619"/>
      <c r="DE22" s="619"/>
      <c r="DF22" s="619"/>
      <c r="DG22" s="619"/>
      <c r="DH22" s="619"/>
      <c r="DI22" s="619"/>
      <c r="DJ22" s="619"/>
      <c r="DK22" s="619"/>
      <c r="DL22" s="619"/>
      <c r="DM22" s="619"/>
      <c r="DN22" s="619"/>
      <c r="DO22" s="619"/>
      <c r="DP22" s="619"/>
      <c r="DQ22" s="619"/>
      <c r="DR22" s="619"/>
      <c r="DS22" s="619"/>
      <c r="DT22" s="619"/>
      <c r="DU22" s="619"/>
      <c r="DV22" s="619"/>
      <c r="DW22" s="619"/>
      <c r="DX22" s="619"/>
      <c r="DY22" s="619"/>
      <c r="DZ22" s="619"/>
      <c r="EA22" s="619"/>
      <c r="EB22" s="619"/>
      <c r="EC22" s="619"/>
      <c r="ED22" s="619"/>
      <c r="EE22" s="619"/>
      <c r="EF22" s="619"/>
      <c r="EG22" s="619"/>
      <c r="EH22" s="619"/>
      <c r="EI22" s="619"/>
      <c r="EJ22" s="619"/>
      <c r="EK22" s="619"/>
      <c r="EL22" s="619"/>
      <c r="EM22" s="619"/>
      <c r="EN22" s="619"/>
      <c r="EO22" s="619"/>
      <c r="EP22" s="619"/>
      <c r="EQ22" s="619"/>
      <c r="ER22" s="619"/>
      <c r="ES22" s="619"/>
      <c r="ET22" s="619"/>
      <c r="EU22" s="619"/>
      <c r="EV22" s="619"/>
      <c r="EW22" s="619"/>
      <c r="EX22" s="619"/>
      <c r="EY22" s="619"/>
      <c r="EZ22" s="619"/>
      <c r="FA22" s="619"/>
      <c r="FB22" s="619"/>
      <c r="FC22" s="619"/>
      <c r="FD22" s="619"/>
      <c r="FE22" s="619"/>
      <c r="FF22" s="619"/>
      <c r="FG22" s="619"/>
      <c r="FH22" s="619"/>
      <c r="FI22" s="619"/>
      <c r="FJ22" s="619"/>
      <c r="FK22" s="619"/>
      <c r="FL22" s="619"/>
      <c r="FM22" s="619"/>
    </row>
    <row r="23" spans="1:170">
      <c r="A23" s="596" t="s">
        <v>479</v>
      </c>
      <c r="B23" s="622"/>
      <c r="C23" s="623">
        <v>0</v>
      </c>
      <c r="D23" s="623">
        <v>68.992814021367778</v>
      </c>
      <c r="E23" s="623">
        <v>9.156250796900558</v>
      </c>
      <c r="F23" s="623">
        <v>48.20385361377916</v>
      </c>
      <c r="G23" s="623">
        <v>0</v>
      </c>
      <c r="H23" s="623">
        <v>20.016809509718232</v>
      </c>
      <c r="I23" s="623">
        <v>0</v>
      </c>
      <c r="J23" s="623">
        <v>32.829745045626787</v>
      </c>
      <c r="K23" s="623">
        <v>0</v>
      </c>
      <c r="L23" s="623">
        <v>35.29079582578477</v>
      </c>
      <c r="M23" s="623">
        <v>9.1213254353766371E-2</v>
      </c>
      <c r="N23" s="623">
        <v>25.360827437108881</v>
      </c>
      <c r="O23" s="623">
        <v>40.826697396105622</v>
      </c>
      <c r="P23" s="623">
        <v>0</v>
      </c>
      <c r="Q23" s="623">
        <v>20.588689093195217</v>
      </c>
      <c r="R23" s="623">
        <v>0</v>
      </c>
      <c r="S23" s="623">
        <v>2.9884340693785831</v>
      </c>
      <c r="T23" s="623">
        <v>21.892182552400794</v>
      </c>
      <c r="U23" s="618"/>
      <c r="V23" s="618"/>
      <c r="W23" s="618"/>
      <c r="X23" s="618"/>
      <c r="Y23" s="618"/>
      <c r="Z23" s="618"/>
      <c r="AA23" s="618"/>
      <c r="AB23" s="619"/>
      <c r="AC23" s="619"/>
      <c r="AD23" s="619"/>
      <c r="AE23" s="619"/>
      <c r="AF23" s="619"/>
      <c r="AG23" s="619"/>
      <c r="AH23" s="619"/>
      <c r="AI23" s="619"/>
      <c r="AJ23" s="619"/>
      <c r="AK23" s="619"/>
      <c r="AL23" s="619"/>
      <c r="AM23" s="619"/>
      <c r="AN23" s="619"/>
      <c r="AO23" s="619"/>
      <c r="AP23" s="619"/>
      <c r="AQ23" s="619"/>
      <c r="AR23" s="619"/>
      <c r="AS23" s="619"/>
      <c r="AT23" s="619"/>
      <c r="AU23" s="619"/>
      <c r="AV23" s="619"/>
      <c r="AW23" s="619"/>
      <c r="AX23" s="619"/>
      <c r="AY23" s="619"/>
      <c r="AZ23" s="619"/>
      <c r="BA23" s="619"/>
      <c r="BB23" s="619"/>
      <c r="BC23" s="619"/>
      <c r="BD23" s="619"/>
      <c r="BE23" s="619"/>
      <c r="BF23" s="619"/>
      <c r="BG23" s="619"/>
      <c r="BH23" s="619"/>
      <c r="BI23" s="619"/>
      <c r="BJ23" s="619"/>
      <c r="BK23" s="619"/>
      <c r="BL23" s="619"/>
      <c r="BM23" s="619"/>
      <c r="BN23" s="619"/>
      <c r="BO23" s="619"/>
      <c r="BP23" s="619"/>
      <c r="BQ23" s="619"/>
      <c r="BR23" s="619"/>
      <c r="BS23" s="619"/>
      <c r="BT23" s="619"/>
      <c r="BU23" s="619"/>
      <c r="BV23" s="619"/>
      <c r="BW23" s="619"/>
      <c r="BX23" s="619"/>
      <c r="BY23" s="619"/>
      <c r="BZ23" s="619"/>
      <c r="CA23" s="619"/>
      <c r="CB23" s="619"/>
      <c r="CC23" s="619"/>
      <c r="CD23" s="619"/>
      <c r="CE23" s="619"/>
      <c r="CF23" s="619"/>
      <c r="CG23" s="619"/>
      <c r="CH23" s="619"/>
      <c r="CI23" s="619"/>
      <c r="CJ23" s="619"/>
      <c r="CK23" s="619"/>
      <c r="CL23" s="619"/>
      <c r="CM23" s="619"/>
      <c r="CN23" s="619"/>
      <c r="CO23" s="619"/>
      <c r="CP23" s="619"/>
      <c r="CQ23" s="619"/>
      <c r="CR23" s="619"/>
      <c r="CS23" s="619"/>
      <c r="CT23" s="619"/>
      <c r="CU23" s="619"/>
      <c r="CV23" s="619"/>
      <c r="CW23" s="619"/>
      <c r="CX23" s="619"/>
      <c r="CY23" s="619"/>
      <c r="CZ23" s="619"/>
      <c r="DA23" s="619"/>
      <c r="DB23" s="619"/>
      <c r="DC23" s="619"/>
      <c r="DD23" s="619"/>
      <c r="DE23" s="619"/>
      <c r="DF23" s="619"/>
      <c r="DG23" s="619"/>
      <c r="DH23" s="619"/>
      <c r="DI23" s="619"/>
      <c r="DJ23" s="619"/>
      <c r="DK23" s="619"/>
      <c r="DL23" s="619"/>
      <c r="DM23" s="619"/>
      <c r="DN23" s="619"/>
      <c r="DO23" s="619"/>
      <c r="DP23" s="619"/>
      <c r="DQ23" s="619"/>
      <c r="DR23" s="619"/>
      <c r="DS23" s="619"/>
      <c r="DT23" s="619"/>
      <c r="DU23" s="619"/>
      <c r="DV23" s="619"/>
      <c r="DW23" s="619"/>
      <c r="DX23" s="619"/>
      <c r="DY23" s="619"/>
      <c r="DZ23" s="619"/>
      <c r="EA23" s="619"/>
      <c r="EB23" s="619"/>
      <c r="EC23" s="619"/>
      <c r="ED23" s="619"/>
      <c r="EE23" s="619"/>
      <c r="EF23" s="619"/>
      <c r="EG23" s="619"/>
      <c r="EH23" s="619"/>
      <c r="EI23" s="619"/>
      <c r="EJ23" s="619"/>
      <c r="EK23" s="619"/>
      <c r="EL23" s="619"/>
      <c r="EM23" s="619"/>
      <c r="EN23" s="619"/>
      <c r="EO23" s="619"/>
      <c r="EP23" s="619"/>
      <c r="EQ23" s="619"/>
      <c r="ER23" s="619"/>
      <c r="ES23" s="619"/>
      <c r="ET23" s="619"/>
      <c r="EU23" s="619"/>
      <c r="EV23" s="619"/>
      <c r="EW23" s="619"/>
      <c r="EX23" s="619"/>
      <c r="EY23" s="619"/>
      <c r="EZ23" s="619"/>
      <c r="FA23" s="619"/>
      <c r="FB23" s="619"/>
      <c r="FC23" s="619"/>
      <c r="FD23" s="619"/>
      <c r="FE23" s="619"/>
      <c r="FF23" s="619"/>
      <c r="FG23" s="619"/>
      <c r="FH23" s="619"/>
      <c r="FI23" s="619"/>
      <c r="FJ23" s="619"/>
      <c r="FK23" s="619"/>
      <c r="FL23" s="619"/>
      <c r="FM23" s="619"/>
    </row>
    <row r="24" spans="1:170">
      <c r="B24" s="622"/>
      <c r="C24" s="623"/>
      <c r="D24" s="623"/>
      <c r="E24" s="623"/>
      <c r="F24" s="623"/>
      <c r="G24" s="623"/>
      <c r="H24" s="623"/>
      <c r="I24" s="623"/>
      <c r="J24" s="623"/>
      <c r="K24" s="623"/>
      <c r="L24" s="623"/>
      <c r="M24" s="623"/>
      <c r="N24" s="623"/>
      <c r="O24" s="623"/>
      <c r="P24" s="623"/>
      <c r="Q24" s="623"/>
      <c r="R24" s="623"/>
      <c r="S24" s="623"/>
      <c r="T24" s="623"/>
      <c r="U24" s="618"/>
      <c r="V24" s="618"/>
      <c r="W24" s="618"/>
      <c r="X24" s="618"/>
      <c r="Y24" s="618"/>
      <c r="Z24" s="618"/>
      <c r="AA24" s="618"/>
      <c r="AB24" s="619"/>
      <c r="AC24" s="619"/>
      <c r="AD24" s="619"/>
      <c r="AE24" s="619"/>
      <c r="AF24" s="619"/>
      <c r="AG24" s="619"/>
      <c r="AH24" s="619"/>
      <c r="AI24" s="619"/>
      <c r="AJ24" s="619"/>
      <c r="AK24" s="619"/>
      <c r="AL24" s="619"/>
      <c r="AM24" s="619"/>
      <c r="AN24" s="619"/>
      <c r="AO24" s="619"/>
      <c r="AP24" s="619"/>
      <c r="AQ24" s="619"/>
      <c r="AR24" s="619"/>
      <c r="AS24" s="619"/>
      <c r="AT24" s="619"/>
      <c r="AU24" s="619"/>
      <c r="AV24" s="619"/>
      <c r="AW24" s="619"/>
      <c r="AX24" s="619"/>
      <c r="AY24" s="619"/>
      <c r="AZ24" s="619"/>
      <c r="BA24" s="619"/>
      <c r="BB24" s="619"/>
      <c r="BC24" s="619"/>
      <c r="BD24" s="619"/>
      <c r="BE24" s="619"/>
      <c r="BF24" s="619"/>
      <c r="BG24" s="619"/>
      <c r="BH24" s="619"/>
      <c r="BI24" s="619"/>
      <c r="BJ24" s="619"/>
      <c r="BK24" s="619"/>
      <c r="BL24" s="619"/>
      <c r="BM24" s="619"/>
      <c r="BN24" s="619"/>
      <c r="BO24" s="619"/>
      <c r="BP24" s="619"/>
      <c r="BQ24" s="619"/>
      <c r="BR24" s="619"/>
      <c r="BS24" s="619"/>
      <c r="BT24" s="619"/>
      <c r="BU24" s="619"/>
      <c r="BV24" s="619"/>
      <c r="BW24" s="619"/>
      <c r="BX24" s="619"/>
      <c r="BY24" s="619"/>
      <c r="BZ24" s="619"/>
      <c r="CA24" s="619"/>
      <c r="CB24" s="619"/>
      <c r="CC24" s="619"/>
      <c r="CD24" s="619"/>
      <c r="CE24" s="619"/>
      <c r="CF24" s="619"/>
      <c r="CG24" s="619"/>
      <c r="CH24" s="619"/>
      <c r="CI24" s="619"/>
      <c r="CJ24" s="619"/>
      <c r="CK24" s="619"/>
      <c r="CL24" s="619"/>
      <c r="CM24" s="619"/>
      <c r="CN24" s="619"/>
      <c r="CO24" s="619"/>
      <c r="CP24" s="619"/>
      <c r="CQ24" s="619"/>
      <c r="CR24" s="619"/>
      <c r="CS24" s="619"/>
      <c r="CT24" s="619"/>
      <c r="CU24" s="619"/>
      <c r="CV24" s="619"/>
      <c r="CW24" s="619"/>
      <c r="CX24" s="619"/>
      <c r="CY24" s="619"/>
      <c r="CZ24" s="619"/>
      <c r="DA24" s="619"/>
      <c r="DB24" s="619"/>
      <c r="DC24" s="619"/>
      <c r="DD24" s="619"/>
      <c r="DE24" s="619"/>
      <c r="DF24" s="619"/>
      <c r="DG24" s="619"/>
      <c r="DH24" s="619"/>
      <c r="DI24" s="619"/>
      <c r="DJ24" s="619"/>
      <c r="DK24" s="619"/>
      <c r="DL24" s="619"/>
      <c r="DM24" s="619"/>
      <c r="DN24" s="619"/>
      <c r="DO24" s="619"/>
      <c r="DP24" s="619"/>
      <c r="DQ24" s="619"/>
      <c r="DR24" s="619"/>
      <c r="DS24" s="619"/>
      <c r="DT24" s="619"/>
      <c r="DU24" s="619"/>
      <c r="DV24" s="619"/>
      <c r="DW24" s="619"/>
      <c r="DX24" s="619"/>
      <c r="DY24" s="619"/>
      <c r="DZ24" s="619"/>
      <c r="EA24" s="619"/>
      <c r="EB24" s="619"/>
      <c r="EC24" s="619"/>
      <c r="ED24" s="619"/>
      <c r="EE24" s="619"/>
      <c r="EF24" s="619"/>
      <c r="EG24" s="619"/>
      <c r="EH24" s="619"/>
      <c r="EI24" s="619"/>
      <c r="EJ24" s="619"/>
      <c r="EK24" s="619"/>
      <c r="EL24" s="619"/>
      <c r="EM24" s="619"/>
      <c r="EN24" s="619"/>
      <c r="EO24" s="619"/>
      <c r="EP24" s="619"/>
      <c r="EQ24" s="619"/>
      <c r="ER24" s="619"/>
      <c r="ES24" s="619"/>
      <c r="ET24" s="619"/>
      <c r="EU24" s="619"/>
      <c r="EV24" s="619"/>
      <c r="EW24" s="619"/>
      <c r="EX24" s="619"/>
      <c r="EY24" s="619"/>
      <c r="EZ24" s="619"/>
      <c r="FA24" s="619"/>
      <c r="FB24" s="619"/>
      <c r="FC24" s="619"/>
      <c r="FD24" s="619"/>
      <c r="FE24" s="619"/>
      <c r="FF24" s="619"/>
      <c r="FG24" s="619"/>
      <c r="FH24" s="619"/>
      <c r="FI24" s="619"/>
      <c r="FJ24" s="619"/>
      <c r="FK24" s="619"/>
      <c r="FL24" s="619"/>
      <c r="FM24" s="619"/>
    </row>
    <row r="25" spans="1:170">
      <c r="A25" s="596" t="s">
        <v>480</v>
      </c>
      <c r="B25" s="622"/>
      <c r="C25" s="623">
        <v>0</v>
      </c>
      <c r="D25" s="623">
        <v>0</v>
      </c>
      <c r="E25" s="623">
        <v>0</v>
      </c>
      <c r="F25" s="623">
        <v>11.603218521837354</v>
      </c>
      <c r="G25" s="623">
        <v>0</v>
      </c>
      <c r="H25" s="623">
        <v>75.086004293218423</v>
      </c>
      <c r="I25" s="623">
        <v>0</v>
      </c>
      <c r="J25" s="623">
        <v>67.042314187609662</v>
      </c>
      <c r="K25" s="623">
        <v>0</v>
      </c>
      <c r="L25" s="623">
        <v>0</v>
      </c>
      <c r="M25" s="623">
        <v>99.908786745646225</v>
      </c>
      <c r="N25" s="623">
        <v>31.919587268980926</v>
      </c>
      <c r="O25" s="623">
        <v>53.627287724420384</v>
      </c>
      <c r="P25" s="623">
        <v>0</v>
      </c>
      <c r="Q25" s="623">
        <v>7.1335661420303635</v>
      </c>
      <c r="R25" s="623">
        <v>0</v>
      </c>
      <c r="S25" s="623">
        <v>96.846552546084396</v>
      </c>
      <c r="T25" s="623">
        <v>29.324875181644195</v>
      </c>
      <c r="U25" s="618"/>
      <c r="V25" s="618"/>
      <c r="W25" s="618"/>
      <c r="X25" s="618"/>
      <c r="Y25" s="618"/>
      <c r="Z25" s="618"/>
      <c r="AA25" s="618"/>
      <c r="AB25" s="619"/>
      <c r="AC25" s="619"/>
      <c r="AD25" s="619"/>
      <c r="AE25" s="619"/>
      <c r="AF25" s="619"/>
      <c r="AG25" s="619"/>
      <c r="AH25" s="619"/>
      <c r="AI25" s="619"/>
      <c r="AJ25" s="619"/>
      <c r="AK25" s="619"/>
      <c r="AL25" s="619"/>
      <c r="AM25" s="619"/>
      <c r="AN25" s="619"/>
      <c r="AO25" s="619"/>
      <c r="AP25" s="619"/>
      <c r="AQ25" s="619"/>
      <c r="AR25" s="619"/>
      <c r="AS25" s="619"/>
      <c r="AT25" s="619"/>
      <c r="AU25" s="619"/>
      <c r="AV25" s="619"/>
      <c r="AW25" s="619"/>
      <c r="AX25" s="619"/>
      <c r="AY25" s="619"/>
      <c r="AZ25" s="619"/>
      <c r="BA25" s="619"/>
      <c r="BB25" s="619"/>
      <c r="BC25" s="619"/>
      <c r="BD25" s="619"/>
      <c r="BE25" s="619"/>
      <c r="BF25" s="619"/>
      <c r="BG25" s="619"/>
      <c r="BH25" s="619"/>
      <c r="BI25" s="619"/>
      <c r="BJ25" s="619"/>
      <c r="BK25" s="619"/>
      <c r="BL25" s="619"/>
      <c r="BM25" s="619"/>
      <c r="BN25" s="619"/>
      <c r="BO25" s="619"/>
      <c r="BP25" s="619"/>
      <c r="BQ25" s="619"/>
      <c r="BR25" s="619"/>
      <c r="BS25" s="619"/>
      <c r="BT25" s="619"/>
      <c r="BU25" s="619"/>
      <c r="BV25" s="619"/>
      <c r="BW25" s="619"/>
      <c r="BX25" s="619"/>
      <c r="BY25" s="619"/>
      <c r="BZ25" s="619"/>
      <c r="CA25" s="619"/>
      <c r="CB25" s="619"/>
      <c r="CC25" s="619"/>
      <c r="CD25" s="619"/>
      <c r="CE25" s="619"/>
      <c r="CF25" s="619"/>
      <c r="CG25" s="619"/>
      <c r="CH25" s="619"/>
      <c r="CI25" s="619"/>
      <c r="CJ25" s="619"/>
      <c r="CK25" s="619"/>
      <c r="CL25" s="619"/>
      <c r="CM25" s="619"/>
      <c r="CN25" s="619"/>
      <c r="CO25" s="619"/>
      <c r="CP25" s="619"/>
      <c r="CQ25" s="619"/>
      <c r="CR25" s="619"/>
      <c r="CS25" s="619"/>
      <c r="CT25" s="619"/>
      <c r="CU25" s="619"/>
      <c r="CV25" s="619"/>
      <c r="CW25" s="619"/>
      <c r="CX25" s="619"/>
      <c r="CY25" s="619"/>
      <c r="CZ25" s="619"/>
      <c r="DA25" s="619"/>
      <c r="DB25" s="619"/>
      <c r="DC25" s="619"/>
      <c r="DD25" s="619"/>
      <c r="DE25" s="619"/>
      <c r="DF25" s="619"/>
      <c r="DG25" s="619"/>
      <c r="DH25" s="619"/>
      <c r="DI25" s="619"/>
      <c r="DJ25" s="619"/>
      <c r="DK25" s="619"/>
      <c r="DL25" s="619"/>
      <c r="DM25" s="619"/>
      <c r="DN25" s="619"/>
      <c r="DO25" s="619"/>
      <c r="DP25" s="619"/>
      <c r="DQ25" s="619"/>
      <c r="DR25" s="619"/>
      <c r="DS25" s="619"/>
      <c r="DT25" s="619"/>
      <c r="DU25" s="619"/>
      <c r="DV25" s="619"/>
      <c r="DW25" s="619"/>
      <c r="DX25" s="619"/>
      <c r="DY25" s="619"/>
      <c r="DZ25" s="619"/>
      <c r="EA25" s="619"/>
      <c r="EB25" s="619"/>
      <c r="EC25" s="619"/>
      <c r="ED25" s="619"/>
      <c r="EE25" s="619"/>
      <c r="EF25" s="619"/>
      <c r="EG25" s="619"/>
      <c r="EH25" s="619"/>
      <c r="EI25" s="619"/>
      <c r="EJ25" s="619"/>
      <c r="EK25" s="619"/>
      <c r="EL25" s="619"/>
      <c r="EM25" s="619"/>
      <c r="EN25" s="619"/>
      <c r="EO25" s="619"/>
      <c r="EP25" s="619"/>
      <c r="EQ25" s="619"/>
      <c r="ER25" s="619"/>
      <c r="ES25" s="619"/>
      <c r="ET25" s="619"/>
      <c r="EU25" s="619"/>
      <c r="EV25" s="619"/>
      <c r="EW25" s="619"/>
      <c r="EX25" s="619"/>
      <c r="EY25" s="619"/>
      <c r="EZ25" s="619"/>
      <c r="FA25" s="619"/>
      <c r="FB25" s="619"/>
      <c r="FC25" s="619"/>
      <c r="FD25" s="619"/>
      <c r="FE25" s="619"/>
      <c r="FF25" s="619"/>
      <c r="FG25" s="619"/>
      <c r="FH25" s="619"/>
      <c r="FI25" s="619"/>
      <c r="FJ25" s="619"/>
      <c r="FK25" s="619"/>
      <c r="FL25" s="619"/>
      <c r="FM25" s="619"/>
    </row>
    <row r="26" spans="1:170" ht="14.4" thickBot="1">
      <c r="A26" s="629"/>
      <c r="B26" s="629"/>
      <c r="C26" s="629"/>
      <c r="D26" s="630"/>
      <c r="E26" s="630"/>
      <c r="F26" s="630"/>
      <c r="G26" s="630"/>
      <c r="H26" s="630"/>
      <c r="I26" s="630"/>
      <c r="J26" s="630"/>
      <c r="K26" s="630"/>
      <c r="L26" s="630"/>
      <c r="M26" s="630"/>
      <c r="N26" s="630"/>
      <c r="O26" s="630"/>
      <c r="P26" s="630"/>
      <c r="Q26" s="630"/>
      <c r="R26" s="630"/>
      <c r="S26" s="630"/>
      <c r="T26" s="630"/>
      <c r="U26" s="618"/>
      <c r="V26" s="618"/>
      <c r="W26" s="618"/>
      <c r="X26" s="618"/>
      <c r="Y26" s="618"/>
      <c r="Z26" s="618"/>
      <c r="AA26" s="618"/>
      <c r="AB26" s="619"/>
      <c r="AC26" s="619"/>
      <c r="AD26" s="619"/>
      <c r="AE26" s="619"/>
      <c r="AF26" s="619"/>
      <c r="AG26" s="619"/>
      <c r="AH26" s="619"/>
      <c r="AI26" s="619"/>
      <c r="AJ26" s="619"/>
      <c r="AK26" s="619"/>
      <c r="AL26" s="619"/>
      <c r="AM26" s="619"/>
      <c r="AN26" s="619"/>
      <c r="AO26" s="619"/>
      <c r="AP26" s="619"/>
      <c r="AQ26" s="619"/>
      <c r="AR26" s="619"/>
      <c r="AS26" s="619"/>
      <c r="AT26" s="619"/>
      <c r="AU26" s="619"/>
      <c r="AV26" s="619"/>
      <c r="AW26" s="619"/>
      <c r="AX26" s="619"/>
      <c r="AY26" s="619"/>
      <c r="AZ26" s="619"/>
      <c r="BA26" s="619"/>
      <c r="BB26" s="619"/>
      <c r="BC26" s="619"/>
      <c r="BD26" s="619"/>
      <c r="BE26" s="619"/>
      <c r="BF26" s="619"/>
      <c r="BG26" s="619"/>
      <c r="BH26" s="619"/>
      <c r="BI26" s="619"/>
      <c r="BJ26" s="619"/>
      <c r="BK26" s="619"/>
      <c r="BL26" s="619"/>
      <c r="BM26" s="619"/>
      <c r="BN26" s="619"/>
      <c r="BO26" s="619"/>
      <c r="BP26" s="619"/>
      <c r="BQ26" s="619"/>
      <c r="BR26" s="619"/>
      <c r="BS26" s="619"/>
      <c r="BT26" s="619"/>
      <c r="BU26" s="619"/>
      <c r="BV26" s="619"/>
      <c r="BW26" s="619"/>
      <c r="BX26" s="619"/>
      <c r="BY26" s="619"/>
      <c r="BZ26" s="619"/>
      <c r="CA26" s="619"/>
      <c r="CB26" s="619"/>
      <c r="CC26" s="619"/>
      <c r="CD26" s="619"/>
      <c r="CE26" s="619"/>
      <c r="CF26" s="619"/>
      <c r="CG26" s="619"/>
      <c r="CH26" s="619"/>
      <c r="CI26" s="619"/>
      <c r="CJ26" s="619"/>
      <c r="CK26" s="619"/>
      <c r="CL26" s="619"/>
      <c r="CM26" s="619"/>
      <c r="CN26" s="619"/>
      <c r="CO26" s="619"/>
      <c r="CP26" s="619"/>
      <c r="CQ26" s="619"/>
      <c r="CR26" s="619"/>
      <c r="CS26" s="619"/>
      <c r="CT26" s="619"/>
      <c r="CU26" s="619"/>
      <c r="CV26" s="619"/>
      <c r="CW26" s="619"/>
      <c r="CX26" s="619"/>
      <c r="CY26" s="619"/>
      <c r="CZ26" s="619"/>
      <c r="DA26" s="619"/>
      <c r="DB26" s="619"/>
      <c r="DC26" s="619"/>
      <c r="DD26" s="619"/>
      <c r="DE26" s="619"/>
      <c r="DF26" s="619"/>
      <c r="DG26" s="619"/>
      <c r="DH26" s="619"/>
      <c r="DI26" s="619"/>
      <c r="DJ26" s="619"/>
      <c r="DK26" s="619"/>
      <c r="DL26" s="619"/>
      <c r="DM26" s="619"/>
      <c r="DN26" s="619"/>
      <c r="DO26" s="619"/>
      <c r="DP26" s="619"/>
      <c r="DQ26" s="619"/>
      <c r="DR26" s="619"/>
      <c r="DS26" s="619"/>
      <c r="DT26" s="619"/>
      <c r="DU26" s="619"/>
      <c r="DV26" s="619"/>
      <c r="DW26" s="619"/>
      <c r="DX26" s="619"/>
      <c r="DY26" s="619"/>
      <c r="DZ26" s="619"/>
      <c r="EA26" s="619"/>
      <c r="EB26" s="619"/>
      <c r="EC26" s="619"/>
      <c r="ED26" s="619"/>
      <c r="EE26" s="619"/>
      <c r="EF26" s="619"/>
      <c r="EG26" s="619"/>
      <c r="EH26" s="619"/>
      <c r="EI26" s="619"/>
      <c r="EJ26" s="619"/>
      <c r="EK26" s="619"/>
      <c r="EL26" s="619"/>
      <c r="EM26" s="619"/>
      <c r="EN26" s="619"/>
      <c r="EO26" s="619"/>
      <c r="EP26" s="619"/>
      <c r="EQ26" s="619"/>
      <c r="ER26" s="619"/>
      <c r="ES26" s="619"/>
      <c r="ET26" s="619"/>
      <c r="EU26" s="619"/>
      <c r="EV26" s="619"/>
      <c r="EW26" s="619"/>
      <c r="EX26" s="619"/>
      <c r="EY26" s="619"/>
      <c r="EZ26" s="619"/>
      <c r="FA26" s="619"/>
      <c r="FB26" s="619"/>
      <c r="FC26" s="619"/>
      <c r="FD26" s="619"/>
      <c r="FE26" s="619"/>
      <c r="FF26" s="619"/>
      <c r="FG26" s="619"/>
      <c r="FH26" s="619"/>
      <c r="FI26" s="619"/>
      <c r="FJ26" s="619"/>
      <c r="FK26" s="619"/>
      <c r="FL26" s="619"/>
      <c r="FM26" s="619"/>
    </row>
    <row r="27" spans="1:170" ht="14.4" thickTop="1">
      <c r="A27" s="631"/>
      <c r="B27" s="315" t="s">
        <v>41</v>
      </c>
      <c r="C27" s="538"/>
      <c r="D27" s="632"/>
      <c r="E27" s="632"/>
      <c r="F27" s="632"/>
      <c r="G27" s="632"/>
      <c r="H27" s="632"/>
      <c r="I27" s="632"/>
      <c r="J27" s="632"/>
      <c r="K27" s="632"/>
      <c r="L27" s="632"/>
      <c r="M27" s="632"/>
      <c r="N27" s="632"/>
      <c r="O27" s="632"/>
      <c r="P27" s="632"/>
      <c r="Q27" s="632"/>
      <c r="R27" s="632"/>
      <c r="S27" s="632"/>
      <c r="T27" s="632"/>
      <c r="U27" s="618"/>
      <c r="V27" s="618"/>
      <c r="W27" s="618"/>
      <c r="X27" s="618"/>
      <c r="Y27" s="618"/>
      <c r="Z27" s="618"/>
      <c r="AA27" s="618"/>
      <c r="AB27" s="619"/>
      <c r="AC27" s="619"/>
      <c r="AD27" s="619"/>
      <c r="AE27" s="619"/>
      <c r="AF27" s="619"/>
      <c r="AG27" s="619"/>
      <c r="AH27" s="619"/>
      <c r="AI27" s="619"/>
      <c r="AJ27" s="619"/>
      <c r="AK27" s="619"/>
      <c r="AL27" s="619"/>
      <c r="AM27" s="619"/>
      <c r="AN27" s="619"/>
      <c r="AO27" s="619"/>
      <c r="AP27" s="619"/>
      <c r="AQ27" s="619"/>
      <c r="AR27" s="619"/>
      <c r="AS27" s="619"/>
      <c r="AT27" s="619"/>
      <c r="AU27" s="619"/>
      <c r="AV27" s="619"/>
      <c r="AW27" s="619"/>
      <c r="AX27" s="619"/>
      <c r="AY27" s="619"/>
      <c r="AZ27" s="619"/>
      <c r="BA27" s="619"/>
      <c r="BB27" s="619"/>
      <c r="BC27" s="619"/>
      <c r="BD27" s="619"/>
      <c r="BE27" s="619"/>
      <c r="BF27" s="619"/>
      <c r="BG27" s="619"/>
      <c r="BH27" s="619"/>
      <c r="BI27" s="619"/>
      <c r="BJ27" s="619"/>
      <c r="BK27" s="619"/>
      <c r="BL27" s="619"/>
      <c r="BM27" s="619"/>
      <c r="BN27" s="619"/>
      <c r="BO27" s="619"/>
      <c r="BP27" s="619"/>
      <c r="BQ27" s="619"/>
      <c r="BR27" s="619"/>
      <c r="BS27" s="619"/>
      <c r="BT27" s="619"/>
      <c r="BU27" s="619"/>
      <c r="BV27" s="619"/>
      <c r="BW27" s="619"/>
      <c r="BX27" s="619"/>
      <c r="BY27" s="619"/>
      <c r="BZ27" s="619"/>
      <c r="CA27" s="619"/>
      <c r="CB27" s="619"/>
      <c r="CC27" s="619"/>
      <c r="CD27" s="619"/>
      <c r="CE27" s="619"/>
      <c r="CF27" s="619"/>
      <c r="CG27" s="619"/>
      <c r="CH27" s="619"/>
      <c r="CI27" s="619"/>
      <c r="CJ27" s="619"/>
      <c r="CK27" s="619"/>
      <c r="CL27" s="619"/>
      <c r="CM27" s="619"/>
      <c r="CN27" s="619"/>
      <c r="CO27" s="619"/>
      <c r="CP27" s="619"/>
      <c r="CQ27" s="619"/>
      <c r="CR27" s="619"/>
      <c r="CS27" s="619"/>
      <c r="CT27" s="619"/>
      <c r="CU27" s="619"/>
      <c r="CV27" s="619"/>
      <c r="CW27" s="619"/>
      <c r="CX27" s="619"/>
      <c r="CY27" s="619"/>
      <c r="CZ27" s="619"/>
      <c r="DA27" s="619"/>
      <c r="DB27" s="619"/>
      <c r="DC27" s="619"/>
      <c r="DD27" s="619"/>
      <c r="DE27" s="619"/>
      <c r="DF27" s="619"/>
      <c r="DG27" s="619"/>
      <c r="DH27" s="619"/>
      <c r="DI27" s="619"/>
      <c r="DJ27" s="619"/>
      <c r="DK27" s="619"/>
      <c r="DL27" s="619"/>
      <c r="DM27" s="619"/>
      <c r="DN27" s="619"/>
      <c r="DO27" s="619"/>
      <c r="DP27" s="619"/>
      <c r="DQ27" s="619"/>
      <c r="DR27" s="619"/>
      <c r="DS27" s="619"/>
      <c r="DT27" s="619"/>
      <c r="DU27" s="619"/>
      <c r="DV27" s="619"/>
      <c r="DW27" s="619"/>
      <c r="DX27" s="619"/>
      <c r="DY27" s="619"/>
      <c r="DZ27" s="619"/>
      <c r="EA27" s="619"/>
      <c r="EB27" s="619"/>
      <c r="EC27" s="619"/>
      <c r="ED27" s="619"/>
      <c r="EE27" s="619"/>
      <c r="EF27" s="619"/>
      <c r="EG27" s="619"/>
      <c r="EH27" s="619"/>
      <c r="EI27" s="619"/>
      <c r="EJ27" s="619"/>
      <c r="EK27" s="619"/>
      <c r="EL27" s="619"/>
      <c r="EM27" s="619"/>
      <c r="EN27" s="619"/>
      <c r="EO27" s="619"/>
      <c r="EP27" s="619"/>
      <c r="EQ27" s="619"/>
      <c r="ER27" s="619"/>
      <c r="ES27" s="619"/>
      <c r="ET27" s="619"/>
      <c r="EU27" s="619"/>
      <c r="EV27" s="619"/>
      <c r="EW27" s="619"/>
      <c r="EX27" s="619"/>
      <c r="EY27" s="619"/>
      <c r="EZ27" s="619"/>
      <c r="FA27" s="619"/>
      <c r="FB27" s="619"/>
      <c r="FC27" s="619"/>
      <c r="FD27" s="619"/>
      <c r="FE27" s="619"/>
      <c r="FF27" s="619"/>
      <c r="FG27" s="619"/>
      <c r="FH27" s="619"/>
      <c r="FI27" s="619"/>
      <c r="FJ27" s="619"/>
      <c r="FK27" s="619"/>
      <c r="FL27" s="619"/>
      <c r="FM27" s="619"/>
    </row>
    <row r="28" spans="1:170">
      <c r="A28" s="633"/>
      <c r="B28" s="634" t="s">
        <v>124</v>
      </c>
      <c r="C28" s="633"/>
      <c r="D28" s="635"/>
      <c r="E28" s="635"/>
      <c r="F28" s="635"/>
      <c r="G28" s="635"/>
      <c r="H28" s="635"/>
      <c r="I28" s="635"/>
      <c r="J28" s="635"/>
      <c r="K28" s="635"/>
      <c r="L28" s="635"/>
      <c r="M28" s="635"/>
      <c r="N28" s="635"/>
      <c r="O28" s="635"/>
      <c r="P28" s="635"/>
      <c r="Q28" s="635"/>
      <c r="R28" s="635"/>
      <c r="S28" s="635"/>
      <c r="T28" s="619"/>
      <c r="U28" s="619"/>
      <c r="V28" s="619"/>
      <c r="W28" s="619"/>
      <c r="X28" s="619"/>
      <c r="Y28" s="619"/>
      <c r="Z28" s="619"/>
      <c r="AA28" s="619"/>
      <c r="AB28" s="619"/>
      <c r="AC28" s="619"/>
      <c r="AD28" s="619"/>
      <c r="AE28" s="619"/>
      <c r="AF28" s="619"/>
      <c r="AG28" s="619"/>
      <c r="AH28" s="619"/>
      <c r="AI28" s="619"/>
      <c r="AJ28" s="619"/>
      <c r="AK28" s="619"/>
      <c r="AL28" s="619"/>
      <c r="AM28" s="619"/>
      <c r="AN28" s="619"/>
      <c r="AO28" s="619"/>
      <c r="AP28" s="619"/>
      <c r="AQ28" s="619"/>
      <c r="AR28" s="619"/>
      <c r="AS28" s="619"/>
      <c r="AT28" s="619"/>
      <c r="AU28" s="619"/>
      <c r="AV28" s="619"/>
      <c r="AW28" s="619"/>
      <c r="AX28" s="619"/>
      <c r="AY28" s="619"/>
      <c r="AZ28" s="619"/>
      <c r="BA28" s="619"/>
      <c r="BB28" s="619"/>
      <c r="BC28" s="619"/>
      <c r="BD28" s="619"/>
      <c r="BE28" s="619"/>
      <c r="BF28" s="619"/>
      <c r="BG28" s="619"/>
      <c r="BH28" s="619"/>
      <c r="BI28" s="619"/>
      <c r="BJ28" s="619"/>
      <c r="BK28" s="619"/>
      <c r="BL28" s="619"/>
      <c r="BM28" s="619"/>
      <c r="BN28" s="619"/>
      <c r="BO28" s="619"/>
      <c r="BP28" s="619"/>
      <c r="BQ28" s="619"/>
      <c r="BR28" s="619"/>
      <c r="BS28" s="619"/>
      <c r="BT28" s="619"/>
      <c r="BU28" s="619"/>
      <c r="BV28" s="619"/>
      <c r="BW28" s="619"/>
      <c r="BX28" s="619"/>
      <c r="BY28" s="619"/>
      <c r="BZ28" s="619"/>
      <c r="CA28" s="619"/>
      <c r="CB28" s="619"/>
      <c r="CC28" s="619"/>
      <c r="CD28" s="619"/>
      <c r="CE28" s="619"/>
      <c r="CF28" s="619"/>
      <c r="CG28" s="619"/>
      <c r="CH28" s="619"/>
      <c r="CI28" s="619"/>
      <c r="CJ28" s="619"/>
      <c r="CK28" s="619"/>
      <c r="CL28" s="619"/>
      <c r="CM28" s="619"/>
      <c r="CN28" s="619"/>
      <c r="CO28" s="619"/>
      <c r="CP28" s="619"/>
      <c r="CQ28" s="619"/>
      <c r="CR28" s="619"/>
      <c r="CS28" s="619"/>
      <c r="CT28" s="619"/>
      <c r="CU28" s="619"/>
      <c r="CV28" s="619"/>
      <c r="CW28" s="619"/>
      <c r="CX28" s="619"/>
      <c r="CY28" s="619"/>
      <c r="CZ28" s="619"/>
      <c r="DA28" s="619"/>
      <c r="DB28" s="619"/>
      <c r="DC28" s="619"/>
      <c r="DD28" s="619"/>
      <c r="DE28" s="619"/>
      <c r="DF28" s="619"/>
      <c r="DG28" s="619"/>
      <c r="DH28" s="619"/>
      <c r="DI28" s="619"/>
      <c r="DJ28" s="619"/>
      <c r="DK28" s="619"/>
      <c r="DL28" s="619"/>
      <c r="DM28" s="619"/>
      <c r="DN28" s="619"/>
      <c r="DO28" s="619"/>
      <c r="DP28" s="619"/>
      <c r="DQ28" s="619"/>
      <c r="DR28" s="619"/>
      <c r="DS28" s="619"/>
      <c r="DT28" s="619"/>
      <c r="DU28" s="619"/>
      <c r="DV28" s="619"/>
      <c r="DW28" s="619"/>
      <c r="DX28" s="619"/>
      <c r="DY28" s="619"/>
      <c r="DZ28" s="619"/>
      <c r="EA28" s="619"/>
      <c r="EB28" s="619"/>
      <c r="EC28" s="619"/>
      <c r="ED28" s="619"/>
      <c r="EE28" s="619"/>
      <c r="EF28" s="619"/>
      <c r="EG28" s="619"/>
      <c r="EH28" s="619"/>
      <c r="EI28" s="619"/>
      <c r="EJ28" s="619"/>
      <c r="EK28" s="619"/>
      <c r="EL28" s="619"/>
      <c r="EM28" s="619"/>
      <c r="EN28" s="619"/>
      <c r="EO28" s="619"/>
      <c r="EP28" s="619"/>
      <c r="EQ28" s="619"/>
      <c r="ER28" s="619"/>
      <c r="ES28" s="619"/>
      <c r="ET28" s="619"/>
      <c r="EU28" s="619"/>
      <c r="EV28" s="619"/>
      <c r="EW28" s="619"/>
      <c r="EX28" s="619"/>
      <c r="EY28" s="619"/>
      <c r="EZ28" s="619"/>
      <c r="FA28" s="619"/>
      <c r="FB28" s="619"/>
      <c r="FC28" s="619"/>
      <c r="FD28" s="619"/>
      <c r="FE28" s="619"/>
      <c r="FF28" s="619"/>
      <c r="FG28" s="619"/>
      <c r="FH28" s="619"/>
      <c r="FI28" s="619"/>
      <c r="FJ28" s="619"/>
      <c r="FK28" s="619"/>
      <c r="FL28" s="619"/>
      <c r="FM28" s="619"/>
      <c r="FN28" s="619"/>
    </row>
    <row r="29" spans="1:170">
      <c r="A29" s="633"/>
      <c r="B29" s="634" t="s">
        <v>125</v>
      </c>
      <c r="C29" s="633"/>
      <c r="D29" s="635"/>
      <c r="E29" s="635"/>
      <c r="F29" s="635"/>
      <c r="G29" s="635"/>
      <c r="H29" s="635"/>
      <c r="I29" s="635"/>
      <c r="J29" s="635"/>
      <c r="K29" s="635"/>
      <c r="L29" s="635"/>
      <c r="M29" s="635"/>
      <c r="N29" s="635"/>
      <c r="O29" s="635"/>
      <c r="P29" s="635"/>
      <c r="Q29" s="635"/>
      <c r="R29" s="635"/>
      <c r="S29" s="635"/>
      <c r="T29" s="619"/>
      <c r="U29" s="619"/>
      <c r="V29" s="619"/>
      <c r="W29" s="619"/>
      <c r="X29" s="619"/>
      <c r="Y29" s="619"/>
      <c r="Z29" s="619"/>
      <c r="AA29" s="619"/>
      <c r="AB29" s="619"/>
      <c r="AC29" s="619"/>
      <c r="AD29" s="619"/>
      <c r="AE29" s="619"/>
      <c r="AF29" s="619"/>
      <c r="AG29" s="619"/>
      <c r="AH29" s="619"/>
      <c r="AI29" s="619"/>
      <c r="AJ29" s="619"/>
      <c r="AK29" s="619"/>
      <c r="AL29" s="619"/>
      <c r="AM29" s="619"/>
      <c r="AN29" s="619"/>
      <c r="AO29" s="619"/>
      <c r="AP29" s="619"/>
      <c r="AQ29" s="619"/>
      <c r="AR29" s="619"/>
      <c r="AS29" s="619"/>
      <c r="AT29" s="619"/>
      <c r="AU29" s="619"/>
      <c r="AV29" s="619"/>
      <c r="AW29" s="619"/>
      <c r="AX29" s="619"/>
      <c r="AY29" s="619"/>
      <c r="AZ29" s="619"/>
      <c r="BA29" s="619"/>
      <c r="BB29" s="619"/>
      <c r="BC29" s="619"/>
      <c r="BD29" s="619"/>
      <c r="BE29" s="619"/>
      <c r="BF29" s="619"/>
      <c r="BG29" s="619"/>
      <c r="BH29" s="619"/>
      <c r="BI29" s="619"/>
      <c r="BJ29" s="619"/>
      <c r="BK29" s="619"/>
      <c r="BL29" s="619"/>
      <c r="BM29" s="619"/>
      <c r="BN29" s="619"/>
      <c r="BO29" s="619"/>
      <c r="BP29" s="619"/>
      <c r="BQ29" s="619"/>
      <c r="BR29" s="619"/>
      <c r="BS29" s="619"/>
      <c r="BT29" s="619"/>
      <c r="BU29" s="619"/>
      <c r="BV29" s="619"/>
      <c r="BW29" s="619"/>
      <c r="BX29" s="619"/>
      <c r="BY29" s="619"/>
      <c r="BZ29" s="619"/>
      <c r="CA29" s="619"/>
      <c r="CB29" s="619"/>
      <c r="CC29" s="619"/>
      <c r="CD29" s="619"/>
      <c r="CE29" s="619"/>
      <c r="CF29" s="619"/>
      <c r="CG29" s="619"/>
      <c r="CH29" s="619"/>
      <c r="CI29" s="619"/>
      <c r="CJ29" s="619"/>
      <c r="CK29" s="619"/>
      <c r="CL29" s="619"/>
      <c r="CM29" s="619"/>
      <c r="CN29" s="619"/>
      <c r="CO29" s="619"/>
      <c r="CP29" s="619"/>
      <c r="CQ29" s="619"/>
      <c r="CR29" s="619"/>
      <c r="CS29" s="619"/>
      <c r="CT29" s="619"/>
      <c r="CU29" s="619"/>
      <c r="CV29" s="619"/>
      <c r="CW29" s="619"/>
      <c r="CX29" s="619"/>
      <c r="CY29" s="619"/>
      <c r="CZ29" s="619"/>
      <c r="DA29" s="619"/>
      <c r="DB29" s="619"/>
      <c r="DC29" s="619"/>
      <c r="DD29" s="619"/>
      <c r="DE29" s="619"/>
      <c r="DF29" s="619"/>
      <c r="DG29" s="619"/>
      <c r="DH29" s="619"/>
      <c r="DI29" s="619"/>
      <c r="DJ29" s="619"/>
      <c r="DK29" s="619"/>
      <c r="DL29" s="619"/>
      <c r="DM29" s="619"/>
      <c r="DN29" s="619"/>
      <c r="DO29" s="619"/>
      <c r="DP29" s="619"/>
      <c r="DQ29" s="619"/>
      <c r="DR29" s="619"/>
      <c r="DS29" s="619"/>
      <c r="DT29" s="619"/>
      <c r="DU29" s="619"/>
      <c r="DV29" s="619"/>
      <c r="DW29" s="619"/>
      <c r="DX29" s="619"/>
      <c r="DY29" s="619"/>
      <c r="DZ29" s="619"/>
      <c r="EA29" s="619"/>
      <c r="EB29" s="619"/>
      <c r="EC29" s="619"/>
      <c r="ED29" s="619"/>
      <c r="EE29" s="619"/>
      <c r="EF29" s="619"/>
      <c r="EG29" s="619"/>
      <c r="EH29" s="619"/>
      <c r="EI29" s="619"/>
      <c r="EJ29" s="619"/>
      <c r="EK29" s="619"/>
      <c r="EL29" s="619"/>
      <c r="EM29" s="619"/>
      <c r="EN29" s="619"/>
      <c r="EO29" s="619"/>
      <c r="EP29" s="619"/>
      <c r="EQ29" s="619"/>
      <c r="ER29" s="619"/>
      <c r="ES29" s="619"/>
      <c r="ET29" s="619"/>
      <c r="EU29" s="619"/>
      <c r="EV29" s="619"/>
      <c r="EW29" s="619"/>
      <c r="EX29" s="619"/>
      <c r="EY29" s="619"/>
      <c r="EZ29" s="619"/>
      <c r="FA29" s="619"/>
      <c r="FB29" s="619"/>
      <c r="FC29" s="619"/>
      <c r="FD29" s="619"/>
      <c r="FE29" s="619"/>
      <c r="FF29" s="619"/>
      <c r="FG29" s="619"/>
      <c r="FH29" s="619"/>
      <c r="FI29" s="619"/>
      <c r="FJ29" s="619"/>
      <c r="FK29" s="619"/>
      <c r="FL29" s="619"/>
      <c r="FM29" s="619"/>
      <c r="FN29" s="619"/>
    </row>
    <row r="30" spans="1:170">
      <c r="A30" s="633"/>
      <c r="B30" s="634" t="s">
        <v>126</v>
      </c>
      <c r="C30" s="633"/>
      <c r="D30" s="635"/>
      <c r="E30" s="635"/>
      <c r="F30" s="635"/>
      <c r="G30" s="635"/>
      <c r="H30" s="635"/>
      <c r="I30" s="635"/>
      <c r="J30" s="635"/>
      <c r="K30" s="635"/>
      <c r="L30" s="635"/>
      <c r="M30" s="635"/>
      <c r="N30" s="635"/>
      <c r="O30" s="635"/>
      <c r="P30" s="635"/>
      <c r="Q30" s="635"/>
      <c r="R30" s="635"/>
      <c r="S30" s="635"/>
      <c r="T30" s="619"/>
      <c r="U30" s="619"/>
      <c r="V30" s="619"/>
      <c r="W30" s="619"/>
      <c r="X30" s="619"/>
      <c r="Y30" s="619"/>
      <c r="Z30" s="619"/>
      <c r="AA30" s="619"/>
      <c r="AB30" s="619"/>
      <c r="AC30" s="619"/>
      <c r="AD30" s="619"/>
      <c r="AE30" s="619"/>
      <c r="AF30" s="619"/>
      <c r="AG30" s="619"/>
      <c r="AH30" s="619"/>
      <c r="AI30" s="619"/>
      <c r="AJ30" s="619"/>
      <c r="AK30" s="619"/>
      <c r="AL30" s="619"/>
      <c r="AM30" s="619"/>
      <c r="AN30" s="619"/>
      <c r="AO30" s="619"/>
      <c r="AP30" s="619"/>
      <c r="AQ30" s="619"/>
      <c r="AR30" s="619"/>
      <c r="AS30" s="619"/>
      <c r="AT30" s="619"/>
      <c r="AU30" s="619"/>
      <c r="AV30" s="619"/>
      <c r="AW30" s="619"/>
      <c r="AX30" s="619"/>
      <c r="AY30" s="619"/>
      <c r="AZ30" s="619"/>
      <c r="BA30" s="619"/>
      <c r="BB30" s="619"/>
      <c r="BC30" s="619"/>
      <c r="BD30" s="619"/>
      <c r="BE30" s="619"/>
      <c r="BF30" s="619"/>
      <c r="BG30" s="619"/>
      <c r="BH30" s="619"/>
      <c r="BI30" s="619"/>
      <c r="BJ30" s="619"/>
      <c r="BK30" s="619"/>
      <c r="BL30" s="619"/>
      <c r="BM30" s="619"/>
      <c r="BN30" s="619"/>
      <c r="BO30" s="619"/>
      <c r="BP30" s="619"/>
      <c r="BQ30" s="619"/>
      <c r="BR30" s="619"/>
      <c r="BS30" s="619"/>
      <c r="BT30" s="619"/>
      <c r="BU30" s="619"/>
      <c r="BV30" s="619"/>
      <c r="BW30" s="619"/>
      <c r="BX30" s="619"/>
      <c r="BY30" s="619"/>
      <c r="BZ30" s="619"/>
      <c r="CA30" s="619"/>
      <c r="CB30" s="619"/>
      <c r="CC30" s="619"/>
      <c r="CD30" s="619"/>
      <c r="CE30" s="619"/>
      <c r="CF30" s="619"/>
      <c r="CG30" s="619"/>
      <c r="CH30" s="619"/>
      <c r="CI30" s="619"/>
      <c r="CJ30" s="619"/>
      <c r="CK30" s="619"/>
      <c r="CL30" s="619"/>
      <c r="CM30" s="619"/>
      <c r="CN30" s="619"/>
      <c r="CO30" s="619"/>
      <c r="CP30" s="619"/>
      <c r="CQ30" s="619"/>
      <c r="CR30" s="619"/>
      <c r="CS30" s="619"/>
      <c r="CT30" s="619"/>
      <c r="CU30" s="619"/>
      <c r="CV30" s="619"/>
      <c r="CW30" s="619"/>
      <c r="CX30" s="619"/>
      <c r="CY30" s="619"/>
      <c r="CZ30" s="619"/>
      <c r="DA30" s="619"/>
      <c r="DB30" s="619"/>
      <c r="DC30" s="619"/>
      <c r="DD30" s="619"/>
      <c r="DE30" s="619"/>
      <c r="DF30" s="619"/>
      <c r="DG30" s="619"/>
      <c r="DH30" s="619"/>
      <c r="DI30" s="619"/>
      <c r="DJ30" s="619"/>
      <c r="DK30" s="619"/>
      <c r="DL30" s="619"/>
      <c r="DM30" s="619"/>
      <c r="DN30" s="619"/>
      <c r="DO30" s="619"/>
      <c r="DP30" s="619"/>
      <c r="DQ30" s="619"/>
      <c r="DR30" s="619"/>
      <c r="DS30" s="619"/>
      <c r="DT30" s="619"/>
      <c r="DU30" s="619"/>
      <c r="DV30" s="619"/>
      <c r="DW30" s="619"/>
      <c r="DX30" s="619"/>
      <c r="DY30" s="619"/>
      <c r="DZ30" s="619"/>
      <c r="EA30" s="619"/>
      <c r="EB30" s="619"/>
      <c r="EC30" s="619"/>
      <c r="ED30" s="619"/>
      <c r="EE30" s="619"/>
      <c r="EF30" s="619"/>
      <c r="EG30" s="619"/>
      <c r="EH30" s="619"/>
      <c r="EI30" s="619"/>
      <c r="EJ30" s="619"/>
      <c r="EK30" s="619"/>
      <c r="EL30" s="619"/>
      <c r="EM30" s="619"/>
      <c r="EN30" s="619"/>
      <c r="EO30" s="619"/>
      <c r="EP30" s="619"/>
      <c r="EQ30" s="619"/>
      <c r="ER30" s="619"/>
      <c r="ES30" s="619"/>
      <c r="ET30" s="619"/>
      <c r="EU30" s="619"/>
      <c r="EV30" s="619"/>
      <c r="EW30" s="619"/>
      <c r="EX30" s="619"/>
      <c r="EY30" s="619"/>
      <c r="EZ30" s="619"/>
      <c r="FA30" s="619"/>
      <c r="FB30" s="619"/>
      <c r="FC30" s="619"/>
      <c r="FD30" s="619"/>
      <c r="FE30" s="619"/>
      <c r="FF30" s="619"/>
      <c r="FG30" s="619"/>
      <c r="FH30" s="619"/>
      <c r="FI30" s="619"/>
      <c r="FJ30" s="619"/>
      <c r="FK30" s="619"/>
      <c r="FL30" s="619"/>
      <c r="FM30" s="619"/>
      <c r="FN30" s="619"/>
    </row>
    <row r="31" spans="1:170">
      <c r="A31" s="633"/>
      <c r="B31" s="634" t="s">
        <v>127</v>
      </c>
      <c r="C31" s="633"/>
      <c r="D31" s="635"/>
      <c r="E31" s="635"/>
      <c r="F31" s="635"/>
      <c r="G31" s="635"/>
      <c r="H31" s="635"/>
      <c r="I31" s="635"/>
      <c r="J31" s="635"/>
      <c r="K31" s="635"/>
      <c r="L31" s="635"/>
      <c r="M31" s="635"/>
      <c r="N31" s="635"/>
      <c r="O31" s="635"/>
      <c r="P31" s="635"/>
      <c r="Q31" s="635"/>
      <c r="R31" s="635"/>
      <c r="S31" s="635"/>
      <c r="T31" s="619"/>
      <c r="U31" s="619"/>
      <c r="V31" s="619"/>
      <c r="W31" s="619"/>
      <c r="X31" s="619"/>
      <c r="Y31" s="619"/>
      <c r="Z31" s="619"/>
      <c r="AA31" s="619"/>
      <c r="AB31" s="619"/>
      <c r="AC31" s="619"/>
      <c r="AD31" s="619"/>
      <c r="AE31" s="619"/>
      <c r="AF31" s="619"/>
      <c r="AG31" s="619"/>
      <c r="AH31" s="619"/>
      <c r="AI31" s="619"/>
      <c r="AJ31" s="619"/>
      <c r="AK31" s="619"/>
      <c r="AL31" s="619"/>
      <c r="AM31" s="619"/>
      <c r="AN31" s="619"/>
      <c r="AO31" s="619"/>
      <c r="AP31" s="619"/>
      <c r="AQ31" s="619"/>
      <c r="AR31" s="619"/>
      <c r="AS31" s="619"/>
      <c r="AT31" s="619"/>
      <c r="AU31" s="619"/>
      <c r="AV31" s="619"/>
      <c r="AW31" s="619"/>
      <c r="AX31" s="619"/>
      <c r="AY31" s="619"/>
      <c r="AZ31" s="619"/>
      <c r="BA31" s="619"/>
      <c r="BB31" s="619"/>
      <c r="BC31" s="619"/>
      <c r="BD31" s="619"/>
      <c r="BE31" s="619"/>
      <c r="BF31" s="619"/>
      <c r="BG31" s="619"/>
      <c r="BH31" s="619"/>
      <c r="BI31" s="619"/>
      <c r="BJ31" s="619"/>
      <c r="BK31" s="619"/>
      <c r="BL31" s="619"/>
      <c r="BM31" s="619"/>
      <c r="BN31" s="619"/>
      <c r="BO31" s="619"/>
      <c r="BP31" s="619"/>
      <c r="BQ31" s="619"/>
      <c r="BR31" s="619"/>
      <c r="BS31" s="619"/>
      <c r="BT31" s="619"/>
      <c r="BU31" s="619"/>
      <c r="BV31" s="619"/>
      <c r="BW31" s="619"/>
      <c r="BX31" s="619"/>
      <c r="BY31" s="619"/>
      <c r="BZ31" s="619"/>
      <c r="CA31" s="619"/>
      <c r="CB31" s="619"/>
      <c r="CC31" s="619"/>
      <c r="CD31" s="619"/>
      <c r="CE31" s="619"/>
      <c r="CF31" s="619"/>
      <c r="CG31" s="619"/>
      <c r="CH31" s="619"/>
      <c r="CI31" s="619"/>
      <c r="CJ31" s="619"/>
      <c r="CK31" s="619"/>
      <c r="CL31" s="619"/>
      <c r="CM31" s="619"/>
      <c r="CN31" s="619"/>
      <c r="CO31" s="619"/>
      <c r="CP31" s="619"/>
      <c r="CQ31" s="619"/>
      <c r="CR31" s="619"/>
      <c r="CS31" s="619"/>
      <c r="CT31" s="619"/>
      <c r="CU31" s="619"/>
      <c r="CV31" s="619"/>
      <c r="CW31" s="619"/>
      <c r="CX31" s="619"/>
      <c r="CY31" s="619"/>
      <c r="CZ31" s="619"/>
      <c r="DA31" s="619"/>
      <c r="DB31" s="619"/>
      <c r="DC31" s="619"/>
      <c r="DD31" s="619"/>
      <c r="DE31" s="619"/>
      <c r="DF31" s="619"/>
      <c r="DG31" s="619"/>
      <c r="DH31" s="619"/>
      <c r="DI31" s="619"/>
      <c r="DJ31" s="619"/>
      <c r="DK31" s="619"/>
      <c r="DL31" s="619"/>
      <c r="DM31" s="619"/>
      <c r="DN31" s="619"/>
      <c r="DO31" s="619"/>
      <c r="DP31" s="619"/>
      <c r="DQ31" s="619"/>
      <c r="DR31" s="619"/>
      <c r="DS31" s="619"/>
      <c r="DT31" s="619"/>
      <c r="DU31" s="619"/>
      <c r="DV31" s="619"/>
      <c r="DW31" s="619"/>
      <c r="DX31" s="619"/>
      <c r="DY31" s="619"/>
      <c r="DZ31" s="619"/>
      <c r="EA31" s="619"/>
      <c r="EB31" s="619"/>
      <c r="EC31" s="619"/>
      <c r="ED31" s="619"/>
      <c r="EE31" s="619"/>
      <c r="EF31" s="619"/>
      <c r="EG31" s="619"/>
      <c r="EH31" s="619"/>
      <c r="EI31" s="619"/>
      <c r="EJ31" s="619"/>
      <c r="EK31" s="619"/>
      <c r="EL31" s="619"/>
      <c r="EM31" s="619"/>
      <c r="EN31" s="619"/>
      <c r="EO31" s="619"/>
      <c r="EP31" s="619"/>
      <c r="EQ31" s="619"/>
      <c r="ER31" s="619"/>
      <c r="ES31" s="619"/>
      <c r="ET31" s="619"/>
      <c r="EU31" s="619"/>
      <c r="EV31" s="619"/>
      <c r="EW31" s="619"/>
      <c r="EX31" s="619"/>
      <c r="EY31" s="619"/>
      <c r="EZ31" s="619"/>
      <c r="FA31" s="619"/>
      <c r="FB31" s="619"/>
      <c r="FC31" s="619"/>
      <c r="FD31" s="619"/>
      <c r="FE31" s="619"/>
      <c r="FF31" s="619"/>
      <c r="FG31" s="619"/>
      <c r="FH31" s="619"/>
      <c r="FI31" s="619"/>
      <c r="FJ31" s="619"/>
      <c r="FK31" s="619"/>
      <c r="FL31" s="619"/>
      <c r="FM31" s="619"/>
      <c r="FN31" s="619"/>
    </row>
    <row r="32" spans="1:170">
      <c r="A32" s="633"/>
      <c r="B32" s="634" t="s">
        <v>128</v>
      </c>
      <c r="C32" s="633"/>
      <c r="D32" s="635"/>
      <c r="E32" s="635"/>
      <c r="F32" s="635"/>
      <c r="G32" s="635"/>
      <c r="H32" s="635"/>
      <c r="I32" s="635"/>
      <c r="J32" s="635"/>
      <c r="K32" s="635"/>
      <c r="L32" s="635"/>
      <c r="M32" s="635"/>
      <c r="N32" s="635"/>
      <c r="O32" s="635"/>
      <c r="P32" s="635"/>
      <c r="Q32" s="635"/>
      <c r="R32" s="635"/>
      <c r="S32" s="635"/>
      <c r="T32" s="619"/>
      <c r="U32" s="619"/>
      <c r="V32" s="619"/>
      <c r="W32" s="619"/>
      <c r="X32" s="619"/>
      <c r="Y32" s="619"/>
      <c r="Z32" s="619"/>
      <c r="AA32" s="619"/>
      <c r="AB32" s="619"/>
      <c r="AC32" s="619"/>
      <c r="AD32" s="619"/>
      <c r="AE32" s="619"/>
      <c r="AF32" s="619"/>
      <c r="AG32" s="619"/>
      <c r="AH32" s="619"/>
      <c r="AI32" s="619"/>
      <c r="AJ32" s="619"/>
      <c r="AK32" s="619"/>
      <c r="AL32" s="619"/>
      <c r="AM32" s="619"/>
      <c r="AN32" s="619"/>
      <c r="AO32" s="619"/>
      <c r="AP32" s="619"/>
      <c r="AQ32" s="619"/>
      <c r="AR32" s="619"/>
      <c r="AS32" s="619"/>
      <c r="AT32" s="619"/>
      <c r="AU32" s="619"/>
      <c r="AV32" s="619"/>
      <c r="AW32" s="619"/>
      <c r="AX32" s="619"/>
      <c r="AY32" s="619"/>
      <c r="AZ32" s="619"/>
      <c r="BA32" s="619"/>
      <c r="BB32" s="619"/>
      <c r="BC32" s="619"/>
      <c r="BD32" s="619"/>
      <c r="BE32" s="619"/>
      <c r="BF32" s="619"/>
      <c r="BG32" s="619"/>
      <c r="BH32" s="619"/>
      <c r="BI32" s="619"/>
      <c r="BJ32" s="619"/>
      <c r="BK32" s="619"/>
      <c r="BL32" s="619"/>
      <c r="BM32" s="619"/>
      <c r="BN32" s="619"/>
      <c r="BO32" s="619"/>
      <c r="BP32" s="619"/>
      <c r="BQ32" s="619"/>
      <c r="BR32" s="619"/>
      <c r="BS32" s="619"/>
      <c r="BT32" s="619"/>
      <c r="BU32" s="619"/>
      <c r="BV32" s="619"/>
      <c r="BW32" s="619"/>
      <c r="BX32" s="619"/>
      <c r="BY32" s="619"/>
      <c r="BZ32" s="619"/>
      <c r="CA32" s="619"/>
      <c r="CB32" s="619"/>
      <c r="CC32" s="619"/>
      <c r="CD32" s="619"/>
      <c r="CE32" s="619"/>
      <c r="CF32" s="619"/>
      <c r="CG32" s="619"/>
      <c r="CH32" s="619"/>
      <c r="CI32" s="619"/>
      <c r="CJ32" s="619"/>
      <c r="CK32" s="619"/>
      <c r="CL32" s="619"/>
      <c r="CM32" s="619"/>
      <c r="CN32" s="619"/>
      <c r="CO32" s="619"/>
      <c r="CP32" s="619"/>
      <c r="CQ32" s="619"/>
      <c r="CR32" s="619"/>
      <c r="CS32" s="619"/>
      <c r="CT32" s="619"/>
      <c r="CU32" s="619"/>
      <c r="CV32" s="619"/>
      <c r="CW32" s="619"/>
      <c r="CX32" s="619"/>
      <c r="CY32" s="619"/>
      <c r="CZ32" s="619"/>
      <c r="DA32" s="619"/>
      <c r="DB32" s="619"/>
      <c r="DC32" s="619"/>
      <c r="DD32" s="619"/>
      <c r="DE32" s="619"/>
      <c r="DF32" s="619"/>
      <c r="DG32" s="619"/>
      <c r="DH32" s="619"/>
      <c r="DI32" s="619"/>
      <c r="DJ32" s="619"/>
      <c r="DK32" s="619"/>
      <c r="DL32" s="619"/>
      <c r="DM32" s="619"/>
      <c r="DN32" s="619"/>
      <c r="DO32" s="619"/>
      <c r="DP32" s="619"/>
      <c r="DQ32" s="619"/>
      <c r="DR32" s="619"/>
      <c r="DS32" s="619"/>
      <c r="DT32" s="619"/>
      <c r="DU32" s="619"/>
      <c r="DV32" s="619"/>
      <c r="DW32" s="619"/>
      <c r="DX32" s="619"/>
      <c r="DY32" s="619"/>
      <c r="DZ32" s="619"/>
      <c r="EA32" s="619"/>
      <c r="EB32" s="619"/>
      <c r="EC32" s="619"/>
      <c r="ED32" s="619"/>
      <c r="EE32" s="619"/>
      <c r="EF32" s="619"/>
      <c r="EG32" s="619"/>
      <c r="EH32" s="619"/>
      <c r="EI32" s="619"/>
      <c r="EJ32" s="619"/>
      <c r="EK32" s="619"/>
      <c r="EL32" s="619"/>
      <c r="EM32" s="619"/>
      <c r="EN32" s="619"/>
      <c r="EO32" s="619"/>
      <c r="EP32" s="619"/>
      <c r="EQ32" s="619"/>
      <c r="ER32" s="619"/>
      <c r="ES32" s="619"/>
      <c r="ET32" s="619"/>
      <c r="EU32" s="619"/>
      <c r="EV32" s="619"/>
      <c r="EW32" s="619"/>
      <c r="EX32" s="619"/>
      <c r="EY32" s="619"/>
      <c r="EZ32" s="619"/>
      <c r="FA32" s="619"/>
      <c r="FB32" s="619"/>
      <c r="FC32" s="619"/>
      <c r="FD32" s="619"/>
      <c r="FE32" s="619"/>
      <c r="FF32" s="619"/>
      <c r="FG32" s="619"/>
      <c r="FH32" s="619"/>
      <c r="FI32" s="619"/>
      <c r="FJ32" s="619"/>
      <c r="FK32" s="619"/>
      <c r="FL32" s="619"/>
      <c r="FM32" s="619"/>
      <c r="FN32" s="619"/>
    </row>
    <row r="33" spans="1:170">
      <c r="A33" s="633"/>
      <c r="B33" s="634" t="s">
        <v>129</v>
      </c>
      <c r="C33" s="633"/>
      <c r="D33" s="635"/>
      <c r="E33" s="635"/>
      <c r="F33" s="635"/>
      <c r="G33" s="635"/>
      <c r="H33" s="635"/>
      <c r="I33" s="635"/>
      <c r="J33" s="635"/>
      <c r="K33" s="635"/>
      <c r="L33" s="635"/>
      <c r="M33" s="635"/>
      <c r="N33" s="635"/>
      <c r="O33" s="635"/>
      <c r="P33" s="635"/>
      <c r="Q33" s="635"/>
      <c r="R33" s="635"/>
      <c r="S33" s="635"/>
      <c r="T33" s="619"/>
      <c r="U33" s="619"/>
      <c r="V33" s="619"/>
      <c r="W33" s="619"/>
      <c r="X33" s="619"/>
      <c r="Y33" s="619"/>
      <c r="Z33" s="619"/>
      <c r="AA33" s="619"/>
      <c r="AB33" s="619"/>
      <c r="AC33" s="619"/>
      <c r="AD33" s="619"/>
      <c r="AE33" s="619"/>
      <c r="AF33" s="619"/>
      <c r="AG33" s="619"/>
      <c r="AH33" s="619"/>
      <c r="AI33" s="619"/>
      <c r="AJ33" s="619"/>
      <c r="AK33" s="619"/>
      <c r="AL33" s="619"/>
      <c r="AM33" s="619"/>
      <c r="AN33" s="619"/>
      <c r="AO33" s="619"/>
      <c r="AP33" s="619"/>
      <c r="AQ33" s="619"/>
      <c r="AR33" s="619"/>
      <c r="AS33" s="619"/>
      <c r="AT33" s="619"/>
      <c r="AU33" s="619"/>
      <c r="AV33" s="619"/>
      <c r="AW33" s="619"/>
      <c r="AX33" s="619"/>
      <c r="AY33" s="619"/>
      <c r="AZ33" s="619"/>
      <c r="BA33" s="619"/>
      <c r="BB33" s="619"/>
      <c r="BC33" s="619"/>
      <c r="BD33" s="619"/>
      <c r="BE33" s="619"/>
      <c r="BF33" s="619"/>
      <c r="BG33" s="619"/>
      <c r="BH33" s="619"/>
      <c r="BI33" s="619"/>
      <c r="BJ33" s="619"/>
      <c r="BK33" s="619"/>
      <c r="BL33" s="619"/>
      <c r="BM33" s="619"/>
      <c r="BN33" s="619"/>
      <c r="BO33" s="619"/>
      <c r="BP33" s="619"/>
      <c r="BQ33" s="619"/>
      <c r="BR33" s="619"/>
      <c r="BS33" s="619"/>
      <c r="BT33" s="619"/>
      <c r="BU33" s="619"/>
      <c r="BV33" s="619"/>
      <c r="BW33" s="619"/>
      <c r="BX33" s="619"/>
      <c r="BY33" s="619"/>
      <c r="BZ33" s="619"/>
      <c r="CA33" s="619"/>
      <c r="CB33" s="619"/>
      <c r="CC33" s="619"/>
      <c r="CD33" s="619"/>
      <c r="CE33" s="619"/>
      <c r="CF33" s="619"/>
      <c r="CG33" s="619"/>
      <c r="CH33" s="619"/>
      <c r="CI33" s="619"/>
      <c r="CJ33" s="619"/>
      <c r="CK33" s="619"/>
      <c r="CL33" s="619"/>
      <c r="CM33" s="619"/>
      <c r="CN33" s="619"/>
      <c r="CO33" s="619"/>
      <c r="CP33" s="619"/>
      <c r="CQ33" s="619"/>
      <c r="CR33" s="619"/>
      <c r="CS33" s="619"/>
      <c r="CT33" s="619"/>
      <c r="CU33" s="619"/>
      <c r="CV33" s="619"/>
      <c r="CW33" s="619"/>
      <c r="CX33" s="619"/>
      <c r="CY33" s="619"/>
      <c r="CZ33" s="619"/>
      <c r="DA33" s="619"/>
      <c r="DB33" s="619"/>
      <c r="DC33" s="619"/>
      <c r="DD33" s="619"/>
      <c r="DE33" s="619"/>
      <c r="DF33" s="619"/>
      <c r="DG33" s="619"/>
      <c r="DH33" s="619"/>
      <c r="DI33" s="619"/>
      <c r="DJ33" s="619"/>
      <c r="DK33" s="619"/>
      <c r="DL33" s="619"/>
      <c r="DM33" s="619"/>
      <c r="DN33" s="619"/>
      <c r="DO33" s="619"/>
      <c r="DP33" s="619"/>
      <c r="DQ33" s="619"/>
      <c r="DR33" s="619"/>
      <c r="DS33" s="619"/>
      <c r="DT33" s="619"/>
      <c r="DU33" s="619"/>
      <c r="DV33" s="619"/>
      <c r="DW33" s="619"/>
      <c r="DX33" s="619"/>
      <c r="DY33" s="619"/>
      <c r="DZ33" s="619"/>
      <c r="EA33" s="619"/>
      <c r="EB33" s="619"/>
      <c r="EC33" s="619"/>
      <c r="ED33" s="619"/>
      <c r="EE33" s="619"/>
      <c r="EF33" s="619"/>
      <c r="EG33" s="619"/>
      <c r="EH33" s="619"/>
      <c r="EI33" s="619"/>
      <c r="EJ33" s="619"/>
      <c r="EK33" s="619"/>
      <c r="EL33" s="619"/>
      <c r="EM33" s="619"/>
      <c r="EN33" s="619"/>
      <c r="EO33" s="619"/>
      <c r="EP33" s="619"/>
      <c r="EQ33" s="619"/>
      <c r="ER33" s="619"/>
      <c r="ES33" s="619"/>
      <c r="ET33" s="619"/>
      <c r="EU33" s="619"/>
      <c r="EV33" s="619"/>
      <c r="EW33" s="619"/>
      <c r="EX33" s="619"/>
      <c r="EY33" s="619"/>
      <c r="EZ33" s="619"/>
      <c r="FA33" s="619"/>
      <c r="FB33" s="619"/>
      <c r="FC33" s="619"/>
      <c r="FD33" s="619"/>
      <c r="FE33" s="619"/>
      <c r="FF33" s="619"/>
      <c r="FG33" s="619"/>
      <c r="FH33" s="619"/>
      <c r="FI33" s="619"/>
      <c r="FJ33" s="619"/>
      <c r="FK33" s="619"/>
      <c r="FL33" s="619"/>
      <c r="FM33" s="619"/>
      <c r="FN33" s="619"/>
    </row>
    <row r="34" spans="1:170">
      <c r="A34" s="633"/>
      <c r="B34" s="634" t="s">
        <v>130</v>
      </c>
      <c r="C34" s="633"/>
      <c r="D34" s="635"/>
      <c r="E34" s="635"/>
      <c r="F34" s="635"/>
      <c r="G34" s="635"/>
      <c r="H34" s="635"/>
      <c r="I34" s="635"/>
      <c r="J34" s="635"/>
      <c r="K34" s="635"/>
      <c r="L34" s="635"/>
      <c r="M34" s="635"/>
      <c r="N34" s="635"/>
      <c r="O34" s="635"/>
      <c r="P34" s="635"/>
      <c r="Q34" s="635"/>
      <c r="R34" s="635"/>
      <c r="S34" s="635"/>
      <c r="T34" s="619"/>
      <c r="U34" s="619"/>
      <c r="V34" s="619"/>
      <c r="W34" s="619"/>
      <c r="X34" s="619"/>
      <c r="Y34" s="619"/>
      <c r="Z34" s="619"/>
      <c r="AA34" s="619"/>
      <c r="AB34" s="619"/>
      <c r="AC34" s="619"/>
      <c r="AD34" s="619"/>
      <c r="AE34" s="619"/>
      <c r="AF34" s="619"/>
      <c r="AG34" s="619"/>
      <c r="AH34" s="619"/>
      <c r="AI34" s="619"/>
      <c r="AJ34" s="619"/>
      <c r="AK34" s="619"/>
      <c r="AL34" s="619"/>
      <c r="AM34" s="619"/>
      <c r="AN34" s="619"/>
      <c r="AO34" s="619"/>
      <c r="AP34" s="619"/>
      <c r="AQ34" s="619"/>
      <c r="AR34" s="619"/>
      <c r="AS34" s="619"/>
      <c r="AT34" s="619"/>
      <c r="AU34" s="619"/>
      <c r="AV34" s="619"/>
      <c r="AW34" s="619"/>
      <c r="AX34" s="619"/>
      <c r="AY34" s="619"/>
      <c r="AZ34" s="619"/>
      <c r="BA34" s="619"/>
      <c r="BB34" s="619"/>
      <c r="BC34" s="619"/>
      <c r="BD34" s="619"/>
      <c r="BE34" s="619"/>
      <c r="BF34" s="619"/>
      <c r="BG34" s="619"/>
      <c r="BH34" s="619"/>
      <c r="BI34" s="619"/>
      <c r="BJ34" s="619"/>
      <c r="BK34" s="619"/>
      <c r="BL34" s="619"/>
      <c r="BM34" s="619"/>
      <c r="BN34" s="619"/>
      <c r="BO34" s="619"/>
      <c r="BP34" s="619"/>
      <c r="BQ34" s="619"/>
      <c r="BR34" s="619"/>
      <c r="BS34" s="619"/>
      <c r="BT34" s="619"/>
      <c r="BU34" s="619"/>
      <c r="BV34" s="619"/>
      <c r="BW34" s="619"/>
      <c r="BX34" s="619"/>
      <c r="BY34" s="619"/>
      <c r="BZ34" s="619"/>
      <c r="CA34" s="619"/>
      <c r="CB34" s="619"/>
      <c r="CC34" s="619"/>
      <c r="CD34" s="619"/>
      <c r="CE34" s="619"/>
      <c r="CF34" s="619"/>
      <c r="CG34" s="619"/>
      <c r="CH34" s="619"/>
      <c r="CI34" s="619"/>
      <c r="CJ34" s="619"/>
      <c r="CK34" s="619"/>
      <c r="CL34" s="619"/>
      <c r="CM34" s="619"/>
      <c r="CN34" s="619"/>
      <c r="CO34" s="619"/>
      <c r="CP34" s="619"/>
      <c r="CQ34" s="619"/>
      <c r="CR34" s="619"/>
      <c r="CS34" s="619"/>
      <c r="CT34" s="619"/>
      <c r="CU34" s="619"/>
      <c r="CV34" s="619"/>
      <c r="CW34" s="619"/>
      <c r="CX34" s="619"/>
      <c r="CY34" s="619"/>
      <c r="CZ34" s="619"/>
      <c r="DA34" s="619"/>
      <c r="DB34" s="619"/>
      <c r="DC34" s="619"/>
      <c r="DD34" s="619"/>
      <c r="DE34" s="619"/>
      <c r="DF34" s="619"/>
      <c r="DG34" s="619"/>
      <c r="DH34" s="619"/>
      <c r="DI34" s="619"/>
      <c r="DJ34" s="619"/>
      <c r="DK34" s="619"/>
      <c r="DL34" s="619"/>
      <c r="DM34" s="619"/>
      <c r="DN34" s="619"/>
      <c r="DO34" s="619"/>
      <c r="DP34" s="619"/>
      <c r="DQ34" s="619"/>
      <c r="DR34" s="619"/>
      <c r="DS34" s="619"/>
      <c r="DT34" s="619"/>
      <c r="DU34" s="619"/>
      <c r="DV34" s="619"/>
      <c r="DW34" s="619"/>
      <c r="DX34" s="619"/>
      <c r="DY34" s="619"/>
      <c r="DZ34" s="619"/>
      <c r="EA34" s="619"/>
      <c r="EB34" s="619"/>
      <c r="EC34" s="619"/>
      <c r="ED34" s="619"/>
      <c r="EE34" s="619"/>
      <c r="EF34" s="619"/>
      <c r="EG34" s="619"/>
      <c r="EH34" s="619"/>
      <c r="EI34" s="619"/>
      <c r="EJ34" s="619"/>
      <c r="EK34" s="619"/>
      <c r="EL34" s="619"/>
      <c r="EM34" s="619"/>
      <c r="EN34" s="619"/>
      <c r="EO34" s="619"/>
      <c r="EP34" s="619"/>
      <c r="EQ34" s="619"/>
      <c r="ER34" s="619"/>
      <c r="ES34" s="619"/>
      <c r="ET34" s="619"/>
      <c r="EU34" s="619"/>
      <c r="EV34" s="619"/>
      <c r="EW34" s="619"/>
      <c r="EX34" s="619"/>
      <c r="EY34" s="619"/>
      <c r="EZ34" s="619"/>
      <c r="FA34" s="619"/>
      <c r="FB34" s="619"/>
      <c r="FC34" s="619"/>
      <c r="FD34" s="619"/>
      <c r="FE34" s="619"/>
      <c r="FF34" s="619"/>
      <c r="FG34" s="619"/>
      <c r="FH34" s="619"/>
      <c r="FI34" s="619"/>
      <c r="FJ34" s="619"/>
      <c r="FK34" s="619"/>
      <c r="FL34" s="619"/>
      <c r="FM34" s="619"/>
      <c r="FN34" s="619"/>
    </row>
    <row r="35" spans="1:170">
      <c r="A35" s="633"/>
      <c r="B35" s="634" t="s">
        <v>131</v>
      </c>
      <c r="C35" s="633"/>
      <c r="D35" s="635"/>
      <c r="E35" s="635"/>
      <c r="F35" s="635"/>
      <c r="G35" s="635"/>
      <c r="H35" s="635"/>
      <c r="I35" s="635"/>
      <c r="J35" s="635"/>
      <c r="K35" s="635"/>
      <c r="L35" s="635"/>
      <c r="M35" s="635"/>
      <c r="N35" s="635"/>
      <c r="O35" s="635"/>
      <c r="P35" s="635"/>
      <c r="Q35" s="635"/>
      <c r="R35" s="635"/>
      <c r="S35" s="635"/>
      <c r="T35" s="619"/>
      <c r="U35" s="619"/>
      <c r="V35" s="619"/>
      <c r="W35" s="619"/>
      <c r="X35" s="619"/>
      <c r="Y35" s="619"/>
      <c r="Z35" s="619"/>
      <c r="AA35" s="619"/>
      <c r="AB35" s="619"/>
      <c r="AC35" s="619"/>
      <c r="AD35" s="619"/>
      <c r="AE35" s="619"/>
      <c r="AF35" s="619"/>
      <c r="AG35" s="619"/>
      <c r="AH35" s="619"/>
      <c r="AI35" s="619"/>
      <c r="AJ35" s="619"/>
      <c r="AK35" s="619"/>
      <c r="AL35" s="619"/>
      <c r="AM35" s="619"/>
      <c r="AN35" s="619"/>
      <c r="AO35" s="619"/>
      <c r="AP35" s="619"/>
      <c r="AQ35" s="619"/>
      <c r="AR35" s="619"/>
      <c r="AS35" s="619"/>
      <c r="AT35" s="619"/>
      <c r="AU35" s="619"/>
      <c r="AV35" s="619"/>
      <c r="AW35" s="619"/>
      <c r="AX35" s="619"/>
      <c r="AY35" s="619"/>
      <c r="AZ35" s="619"/>
      <c r="BA35" s="619"/>
      <c r="BB35" s="619"/>
      <c r="BC35" s="619"/>
      <c r="BD35" s="619"/>
      <c r="BE35" s="619"/>
      <c r="BF35" s="619"/>
      <c r="BG35" s="619"/>
      <c r="BH35" s="619"/>
      <c r="BI35" s="619"/>
      <c r="BJ35" s="619"/>
      <c r="BK35" s="619"/>
      <c r="BL35" s="619"/>
      <c r="BM35" s="619"/>
      <c r="BN35" s="619"/>
      <c r="BO35" s="619"/>
      <c r="BP35" s="619"/>
      <c r="BQ35" s="619"/>
      <c r="BR35" s="619"/>
      <c r="BS35" s="619"/>
      <c r="BT35" s="619"/>
      <c r="BU35" s="619"/>
      <c r="BV35" s="619"/>
      <c r="BW35" s="619"/>
      <c r="BX35" s="619"/>
      <c r="BY35" s="619"/>
      <c r="BZ35" s="619"/>
      <c r="CA35" s="619"/>
      <c r="CB35" s="619"/>
      <c r="CC35" s="619"/>
      <c r="CD35" s="619"/>
      <c r="CE35" s="619"/>
      <c r="CF35" s="619"/>
      <c r="CG35" s="619"/>
      <c r="CH35" s="619"/>
      <c r="CI35" s="619"/>
      <c r="CJ35" s="619"/>
      <c r="CK35" s="619"/>
      <c r="CL35" s="619"/>
      <c r="CM35" s="619"/>
      <c r="CN35" s="619"/>
      <c r="CO35" s="619"/>
      <c r="CP35" s="619"/>
      <c r="CQ35" s="619"/>
      <c r="CR35" s="619"/>
      <c r="CS35" s="619"/>
      <c r="CT35" s="619"/>
      <c r="CU35" s="619"/>
      <c r="CV35" s="619"/>
      <c r="CW35" s="619"/>
      <c r="CX35" s="619"/>
      <c r="CY35" s="619"/>
      <c r="CZ35" s="619"/>
      <c r="DA35" s="619"/>
      <c r="DB35" s="619"/>
      <c r="DC35" s="619"/>
      <c r="DD35" s="619"/>
      <c r="DE35" s="619"/>
      <c r="DF35" s="619"/>
      <c r="DG35" s="619"/>
      <c r="DH35" s="619"/>
      <c r="DI35" s="619"/>
      <c r="DJ35" s="619"/>
      <c r="DK35" s="619"/>
      <c r="DL35" s="619"/>
      <c r="DM35" s="619"/>
      <c r="DN35" s="619"/>
      <c r="DO35" s="619"/>
      <c r="DP35" s="619"/>
      <c r="DQ35" s="619"/>
      <c r="DR35" s="619"/>
      <c r="DS35" s="619"/>
      <c r="DT35" s="619"/>
      <c r="DU35" s="619"/>
      <c r="DV35" s="619"/>
      <c r="DW35" s="619"/>
      <c r="DX35" s="619"/>
      <c r="DY35" s="619"/>
      <c r="DZ35" s="619"/>
      <c r="EA35" s="619"/>
      <c r="EB35" s="619"/>
      <c r="EC35" s="619"/>
      <c r="ED35" s="619"/>
      <c r="EE35" s="619"/>
      <c r="EF35" s="619"/>
      <c r="EG35" s="619"/>
      <c r="EH35" s="619"/>
      <c r="EI35" s="619"/>
      <c r="EJ35" s="619"/>
      <c r="EK35" s="619"/>
      <c r="EL35" s="619"/>
      <c r="EM35" s="619"/>
      <c r="EN35" s="619"/>
      <c r="EO35" s="619"/>
      <c r="EP35" s="619"/>
      <c r="EQ35" s="619"/>
      <c r="ER35" s="619"/>
      <c r="ES35" s="619"/>
      <c r="ET35" s="619"/>
      <c r="EU35" s="619"/>
      <c r="EV35" s="619"/>
      <c r="EW35" s="619"/>
      <c r="EX35" s="619"/>
      <c r="EY35" s="619"/>
      <c r="EZ35" s="619"/>
      <c r="FA35" s="619"/>
      <c r="FB35" s="619"/>
      <c r="FC35" s="619"/>
      <c r="FD35" s="619"/>
      <c r="FE35" s="619"/>
      <c r="FF35" s="619"/>
      <c r="FG35" s="619"/>
      <c r="FH35" s="619"/>
      <c r="FI35" s="619"/>
      <c r="FJ35" s="619"/>
      <c r="FK35" s="619"/>
      <c r="FL35" s="619"/>
      <c r="FM35" s="619"/>
      <c r="FN35" s="619"/>
    </row>
    <row r="36" spans="1:170">
      <c r="A36" s="633"/>
      <c r="B36" s="634" t="s">
        <v>132</v>
      </c>
      <c r="C36" s="633"/>
      <c r="D36" s="635"/>
      <c r="E36" s="635"/>
      <c r="F36" s="635"/>
      <c r="G36" s="635"/>
      <c r="H36" s="635"/>
      <c r="I36" s="635"/>
      <c r="J36" s="635"/>
      <c r="K36" s="635"/>
      <c r="L36" s="635"/>
      <c r="M36" s="635"/>
      <c r="N36" s="635"/>
      <c r="O36" s="635"/>
      <c r="P36" s="635"/>
      <c r="Q36" s="635"/>
      <c r="R36" s="635"/>
      <c r="S36" s="635"/>
      <c r="T36" s="619"/>
      <c r="U36" s="619"/>
      <c r="V36" s="619"/>
      <c r="W36" s="619"/>
      <c r="X36" s="619"/>
      <c r="Y36" s="619"/>
      <c r="Z36" s="619"/>
      <c r="AA36" s="619"/>
      <c r="AB36" s="619"/>
      <c r="AC36" s="619"/>
      <c r="AD36" s="619"/>
      <c r="AE36" s="619"/>
      <c r="AF36" s="619"/>
      <c r="AG36" s="619"/>
      <c r="AH36" s="619"/>
      <c r="AI36" s="619"/>
      <c r="AJ36" s="619"/>
      <c r="AK36" s="619"/>
      <c r="AL36" s="619"/>
      <c r="AM36" s="619"/>
      <c r="AN36" s="619"/>
      <c r="AO36" s="619"/>
      <c r="AP36" s="619"/>
      <c r="AQ36" s="619"/>
      <c r="AR36" s="619"/>
      <c r="AS36" s="619"/>
      <c r="AT36" s="619"/>
      <c r="AU36" s="619"/>
      <c r="AV36" s="619"/>
      <c r="AW36" s="619"/>
      <c r="AX36" s="619"/>
      <c r="AY36" s="619"/>
      <c r="AZ36" s="619"/>
      <c r="BA36" s="619"/>
      <c r="BB36" s="619"/>
      <c r="BC36" s="619"/>
      <c r="BD36" s="619"/>
      <c r="BE36" s="619"/>
      <c r="BF36" s="619"/>
      <c r="BG36" s="619"/>
      <c r="BH36" s="619"/>
      <c r="BI36" s="619"/>
      <c r="BJ36" s="619"/>
      <c r="BK36" s="619"/>
      <c r="BL36" s="619"/>
      <c r="BM36" s="619"/>
      <c r="BN36" s="619"/>
      <c r="BO36" s="619"/>
      <c r="BP36" s="619"/>
      <c r="BQ36" s="619"/>
      <c r="BR36" s="619"/>
      <c r="BS36" s="619"/>
      <c r="BT36" s="619"/>
      <c r="BU36" s="619"/>
      <c r="BV36" s="619"/>
      <c r="BW36" s="619"/>
      <c r="BX36" s="619"/>
      <c r="BY36" s="619"/>
      <c r="BZ36" s="619"/>
      <c r="CA36" s="619"/>
      <c r="CB36" s="619"/>
      <c r="CC36" s="619"/>
      <c r="CD36" s="619"/>
      <c r="CE36" s="619"/>
      <c r="CF36" s="619"/>
      <c r="CG36" s="619"/>
      <c r="CH36" s="619"/>
      <c r="CI36" s="619"/>
      <c r="CJ36" s="619"/>
      <c r="CK36" s="619"/>
      <c r="CL36" s="619"/>
      <c r="CM36" s="619"/>
      <c r="CN36" s="619"/>
      <c r="CO36" s="619"/>
      <c r="CP36" s="619"/>
      <c r="CQ36" s="619"/>
      <c r="CR36" s="619"/>
      <c r="CS36" s="619"/>
      <c r="CT36" s="619"/>
      <c r="CU36" s="619"/>
      <c r="CV36" s="619"/>
      <c r="CW36" s="619"/>
      <c r="CX36" s="619"/>
      <c r="CY36" s="619"/>
      <c r="CZ36" s="619"/>
      <c r="DA36" s="619"/>
      <c r="DB36" s="619"/>
      <c r="DC36" s="619"/>
      <c r="DD36" s="619"/>
      <c r="DE36" s="619"/>
      <c r="DF36" s="619"/>
      <c r="DG36" s="619"/>
      <c r="DH36" s="619"/>
      <c r="DI36" s="619"/>
      <c r="DJ36" s="619"/>
      <c r="DK36" s="619"/>
      <c r="DL36" s="619"/>
      <c r="DM36" s="619"/>
      <c r="DN36" s="619"/>
      <c r="DO36" s="619"/>
      <c r="DP36" s="619"/>
      <c r="DQ36" s="619"/>
      <c r="DR36" s="619"/>
      <c r="DS36" s="619"/>
      <c r="DT36" s="619"/>
      <c r="DU36" s="619"/>
      <c r="DV36" s="619"/>
      <c r="DW36" s="619"/>
      <c r="DX36" s="619"/>
      <c r="DY36" s="619"/>
      <c r="DZ36" s="619"/>
      <c r="EA36" s="619"/>
      <c r="EB36" s="619"/>
      <c r="EC36" s="619"/>
      <c r="ED36" s="619"/>
      <c r="EE36" s="619"/>
      <c r="EF36" s="619"/>
      <c r="EG36" s="619"/>
      <c r="EH36" s="619"/>
      <c r="EI36" s="619"/>
      <c r="EJ36" s="619"/>
      <c r="EK36" s="619"/>
      <c r="EL36" s="619"/>
      <c r="EM36" s="619"/>
      <c r="EN36" s="619"/>
      <c r="EO36" s="619"/>
      <c r="EP36" s="619"/>
      <c r="EQ36" s="619"/>
      <c r="ER36" s="619"/>
      <c r="ES36" s="619"/>
      <c r="ET36" s="619"/>
      <c r="EU36" s="619"/>
      <c r="EV36" s="619"/>
      <c r="EW36" s="619"/>
      <c r="EX36" s="619"/>
      <c r="EY36" s="619"/>
      <c r="EZ36" s="619"/>
      <c r="FA36" s="619"/>
      <c r="FB36" s="619"/>
      <c r="FC36" s="619"/>
      <c r="FD36" s="619"/>
      <c r="FE36" s="619"/>
      <c r="FF36" s="619"/>
      <c r="FG36" s="619"/>
      <c r="FH36" s="619"/>
      <c r="FI36" s="619"/>
      <c r="FJ36" s="619"/>
      <c r="FK36" s="619"/>
      <c r="FL36" s="619"/>
      <c r="FM36" s="619"/>
      <c r="FN36" s="619"/>
    </row>
    <row r="37" spans="1:170">
      <c r="A37" s="633"/>
      <c r="B37" s="634" t="s">
        <v>133</v>
      </c>
      <c r="C37" s="633"/>
      <c r="D37" s="635"/>
      <c r="E37" s="635"/>
      <c r="F37" s="635"/>
      <c r="G37" s="635"/>
      <c r="H37" s="635"/>
      <c r="I37" s="635"/>
      <c r="J37" s="635"/>
      <c r="K37" s="635"/>
      <c r="L37" s="635"/>
      <c r="M37" s="635"/>
      <c r="N37" s="635"/>
      <c r="O37" s="635"/>
      <c r="P37" s="635"/>
      <c r="Q37" s="635"/>
      <c r="R37" s="635"/>
      <c r="S37" s="635"/>
      <c r="T37" s="619"/>
      <c r="U37" s="619"/>
      <c r="V37" s="619"/>
      <c r="W37" s="619"/>
      <c r="X37" s="619"/>
      <c r="Y37" s="619"/>
      <c r="Z37" s="619"/>
      <c r="AA37" s="619"/>
      <c r="AB37" s="619"/>
      <c r="AC37" s="619"/>
      <c r="AD37" s="619"/>
      <c r="AE37" s="619"/>
      <c r="AF37" s="619"/>
      <c r="AG37" s="619"/>
      <c r="AH37" s="619"/>
      <c r="AI37" s="619"/>
      <c r="AJ37" s="619"/>
      <c r="AK37" s="619"/>
      <c r="AL37" s="619"/>
      <c r="AM37" s="619"/>
      <c r="AN37" s="619"/>
      <c r="AO37" s="619"/>
      <c r="AP37" s="619"/>
      <c r="AQ37" s="619"/>
      <c r="AR37" s="619"/>
      <c r="AS37" s="619"/>
      <c r="AT37" s="619"/>
      <c r="AU37" s="619"/>
      <c r="AV37" s="619"/>
      <c r="AW37" s="619"/>
      <c r="AX37" s="619"/>
      <c r="AY37" s="619"/>
      <c r="AZ37" s="619"/>
      <c r="BA37" s="619"/>
      <c r="BB37" s="619"/>
      <c r="BC37" s="619"/>
      <c r="BD37" s="619"/>
      <c r="BE37" s="619"/>
      <c r="BF37" s="619"/>
      <c r="BG37" s="619"/>
      <c r="BH37" s="619"/>
      <c r="BI37" s="619"/>
      <c r="BJ37" s="619"/>
      <c r="BK37" s="619"/>
      <c r="BL37" s="619"/>
      <c r="BM37" s="619"/>
      <c r="BN37" s="619"/>
      <c r="BO37" s="619"/>
      <c r="BP37" s="619"/>
      <c r="BQ37" s="619"/>
      <c r="BR37" s="619"/>
      <c r="BS37" s="619"/>
      <c r="BT37" s="619"/>
      <c r="BU37" s="619"/>
      <c r="BV37" s="619"/>
      <c r="BW37" s="619"/>
      <c r="BX37" s="619"/>
      <c r="BY37" s="619"/>
      <c r="BZ37" s="619"/>
      <c r="CA37" s="619"/>
      <c r="CB37" s="619"/>
      <c r="CC37" s="619"/>
      <c r="CD37" s="619"/>
      <c r="CE37" s="619"/>
      <c r="CF37" s="619"/>
      <c r="CG37" s="619"/>
      <c r="CH37" s="619"/>
      <c r="CI37" s="619"/>
      <c r="CJ37" s="619"/>
      <c r="CK37" s="619"/>
      <c r="CL37" s="619"/>
      <c r="CM37" s="619"/>
      <c r="CN37" s="619"/>
      <c r="CO37" s="619"/>
      <c r="CP37" s="619"/>
      <c r="CQ37" s="619"/>
      <c r="CR37" s="619"/>
      <c r="CS37" s="619"/>
      <c r="CT37" s="619"/>
      <c r="CU37" s="619"/>
      <c r="CV37" s="619"/>
      <c r="CW37" s="619"/>
      <c r="CX37" s="619"/>
      <c r="CY37" s="619"/>
      <c r="CZ37" s="619"/>
      <c r="DA37" s="619"/>
      <c r="DB37" s="619"/>
      <c r="DC37" s="619"/>
      <c r="DD37" s="619"/>
      <c r="DE37" s="619"/>
      <c r="DF37" s="619"/>
      <c r="DG37" s="619"/>
      <c r="DH37" s="619"/>
      <c r="DI37" s="619"/>
      <c r="DJ37" s="619"/>
      <c r="DK37" s="619"/>
      <c r="DL37" s="619"/>
      <c r="DM37" s="619"/>
      <c r="DN37" s="619"/>
      <c r="DO37" s="619"/>
      <c r="DP37" s="619"/>
      <c r="DQ37" s="619"/>
      <c r="DR37" s="619"/>
      <c r="DS37" s="619"/>
      <c r="DT37" s="619"/>
      <c r="DU37" s="619"/>
      <c r="DV37" s="619"/>
      <c r="DW37" s="619"/>
      <c r="DX37" s="619"/>
      <c r="DY37" s="619"/>
      <c r="DZ37" s="619"/>
      <c r="EA37" s="619"/>
      <c r="EB37" s="619"/>
      <c r="EC37" s="619"/>
      <c r="ED37" s="619"/>
      <c r="EE37" s="619"/>
      <c r="EF37" s="619"/>
      <c r="EG37" s="619"/>
      <c r="EH37" s="619"/>
      <c r="EI37" s="619"/>
      <c r="EJ37" s="619"/>
      <c r="EK37" s="619"/>
      <c r="EL37" s="619"/>
      <c r="EM37" s="619"/>
      <c r="EN37" s="619"/>
      <c r="EO37" s="619"/>
      <c r="EP37" s="619"/>
      <c r="EQ37" s="619"/>
      <c r="ER37" s="619"/>
      <c r="ES37" s="619"/>
      <c r="ET37" s="619"/>
      <c r="EU37" s="619"/>
      <c r="EV37" s="619"/>
      <c r="EW37" s="619"/>
      <c r="EX37" s="619"/>
      <c r="EY37" s="619"/>
      <c r="EZ37" s="619"/>
      <c r="FA37" s="619"/>
      <c r="FB37" s="619"/>
      <c r="FC37" s="619"/>
      <c r="FD37" s="619"/>
      <c r="FE37" s="619"/>
      <c r="FF37" s="619"/>
      <c r="FG37" s="619"/>
      <c r="FH37" s="619"/>
      <c r="FI37" s="619"/>
      <c r="FJ37" s="619"/>
      <c r="FK37" s="619"/>
      <c r="FL37" s="619"/>
      <c r="FM37" s="619"/>
      <c r="FN37" s="619"/>
    </row>
    <row r="38" spans="1:170">
      <c r="A38" s="633"/>
      <c r="B38" s="634" t="s">
        <v>134</v>
      </c>
      <c r="C38" s="633"/>
      <c r="D38" s="635"/>
      <c r="E38" s="635"/>
      <c r="F38" s="635"/>
      <c r="G38" s="635"/>
      <c r="H38" s="635"/>
      <c r="I38" s="635"/>
      <c r="J38" s="635"/>
      <c r="K38" s="635"/>
      <c r="L38" s="635"/>
      <c r="M38" s="635"/>
      <c r="N38" s="635"/>
      <c r="O38" s="635"/>
      <c r="P38" s="635"/>
      <c r="Q38" s="635"/>
      <c r="R38" s="635"/>
      <c r="S38" s="635"/>
      <c r="T38" s="619"/>
      <c r="U38" s="619"/>
      <c r="V38" s="619"/>
      <c r="W38" s="619"/>
      <c r="X38" s="619"/>
      <c r="Y38" s="619"/>
      <c r="Z38" s="619"/>
      <c r="AA38" s="619"/>
      <c r="AB38" s="619"/>
      <c r="AC38" s="619"/>
      <c r="AD38" s="619"/>
      <c r="AE38" s="619"/>
      <c r="AF38" s="619"/>
      <c r="AG38" s="619"/>
      <c r="AH38" s="619"/>
      <c r="AI38" s="619"/>
      <c r="AJ38" s="619"/>
      <c r="AK38" s="619"/>
      <c r="AL38" s="619"/>
      <c r="AM38" s="619"/>
      <c r="AN38" s="619"/>
      <c r="AO38" s="619"/>
      <c r="AP38" s="619"/>
      <c r="AQ38" s="619"/>
      <c r="AR38" s="619"/>
      <c r="AS38" s="619"/>
      <c r="AT38" s="619"/>
      <c r="AU38" s="619"/>
      <c r="AV38" s="619"/>
      <c r="AW38" s="619"/>
      <c r="AX38" s="619"/>
      <c r="AY38" s="619"/>
      <c r="AZ38" s="619"/>
      <c r="BA38" s="619"/>
      <c r="BB38" s="619"/>
      <c r="BC38" s="619"/>
      <c r="BD38" s="619"/>
      <c r="BE38" s="619"/>
      <c r="BF38" s="619"/>
      <c r="BG38" s="619"/>
      <c r="BH38" s="619"/>
      <c r="BI38" s="619"/>
      <c r="BJ38" s="619"/>
      <c r="BK38" s="619"/>
      <c r="BL38" s="619"/>
      <c r="BM38" s="619"/>
      <c r="BN38" s="619"/>
      <c r="BO38" s="619"/>
      <c r="BP38" s="619"/>
      <c r="BQ38" s="619"/>
      <c r="BR38" s="619"/>
      <c r="BS38" s="619"/>
      <c r="BT38" s="619"/>
      <c r="BU38" s="619"/>
      <c r="BV38" s="619"/>
      <c r="BW38" s="619"/>
      <c r="BX38" s="619"/>
      <c r="BY38" s="619"/>
      <c r="BZ38" s="619"/>
      <c r="CA38" s="619"/>
      <c r="CB38" s="619"/>
      <c r="CC38" s="619"/>
      <c r="CD38" s="619"/>
      <c r="CE38" s="619"/>
      <c r="CF38" s="619"/>
      <c r="CG38" s="619"/>
      <c r="CH38" s="619"/>
      <c r="CI38" s="619"/>
      <c r="CJ38" s="619"/>
      <c r="CK38" s="619"/>
      <c r="CL38" s="619"/>
      <c r="CM38" s="619"/>
      <c r="CN38" s="619"/>
      <c r="CO38" s="619"/>
      <c r="CP38" s="619"/>
      <c r="CQ38" s="619"/>
      <c r="CR38" s="619"/>
      <c r="CS38" s="619"/>
      <c r="CT38" s="619"/>
      <c r="CU38" s="619"/>
      <c r="CV38" s="619"/>
      <c r="CW38" s="619"/>
      <c r="CX38" s="619"/>
      <c r="CY38" s="619"/>
      <c r="CZ38" s="619"/>
      <c r="DA38" s="619"/>
      <c r="DB38" s="619"/>
      <c r="DC38" s="619"/>
      <c r="DD38" s="619"/>
      <c r="DE38" s="619"/>
      <c r="DF38" s="619"/>
      <c r="DG38" s="619"/>
      <c r="DH38" s="619"/>
      <c r="DI38" s="619"/>
      <c r="DJ38" s="619"/>
      <c r="DK38" s="619"/>
      <c r="DL38" s="619"/>
      <c r="DM38" s="619"/>
      <c r="DN38" s="619"/>
      <c r="DO38" s="619"/>
      <c r="DP38" s="619"/>
      <c r="DQ38" s="619"/>
      <c r="DR38" s="619"/>
      <c r="DS38" s="619"/>
      <c r="DT38" s="619"/>
      <c r="DU38" s="619"/>
      <c r="DV38" s="619"/>
      <c r="DW38" s="619"/>
      <c r="DX38" s="619"/>
      <c r="DY38" s="619"/>
      <c r="DZ38" s="619"/>
      <c r="EA38" s="619"/>
      <c r="EB38" s="619"/>
      <c r="EC38" s="619"/>
      <c r="ED38" s="619"/>
      <c r="EE38" s="619"/>
      <c r="EF38" s="619"/>
      <c r="EG38" s="619"/>
      <c r="EH38" s="619"/>
      <c r="EI38" s="619"/>
      <c r="EJ38" s="619"/>
      <c r="EK38" s="619"/>
      <c r="EL38" s="619"/>
      <c r="EM38" s="619"/>
      <c r="EN38" s="619"/>
      <c r="EO38" s="619"/>
      <c r="EP38" s="619"/>
      <c r="EQ38" s="619"/>
      <c r="ER38" s="619"/>
      <c r="ES38" s="619"/>
      <c r="ET38" s="619"/>
      <c r="EU38" s="619"/>
      <c r="EV38" s="619"/>
      <c r="EW38" s="619"/>
      <c r="EX38" s="619"/>
      <c r="EY38" s="619"/>
      <c r="EZ38" s="619"/>
      <c r="FA38" s="619"/>
      <c r="FB38" s="619"/>
      <c r="FC38" s="619"/>
      <c r="FD38" s="619"/>
      <c r="FE38" s="619"/>
      <c r="FF38" s="619"/>
      <c r="FG38" s="619"/>
      <c r="FH38" s="619"/>
      <c r="FI38" s="619"/>
      <c r="FJ38" s="619"/>
      <c r="FK38" s="619"/>
      <c r="FL38" s="619"/>
      <c r="FM38" s="619"/>
      <c r="FN38" s="619"/>
    </row>
    <row r="39" spans="1:170">
      <c r="A39" s="633"/>
      <c r="B39" s="265"/>
      <c r="C39" s="633"/>
      <c r="D39" s="635"/>
      <c r="E39" s="635"/>
      <c r="F39" s="635"/>
      <c r="G39" s="635"/>
      <c r="H39" s="635"/>
      <c r="I39" s="635"/>
      <c r="J39" s="635"/>
      <c r="K39" s="635"/>
      <c r="L39" s="635"/>
      <c r="M39" s="635"/>
      <c r="N39" s="635"/>
      <c r="O39" s="635"/>
      <c r="P39" s="635"/>
      <c r="Q39" s="635"/>
      <c r="R39" s="635"/>
      <c r="S39" s="635"/>
      <c r="T39" s="619"/>
      <c r="U39" s="619"/>
      <c r="V39" s="619"/>
      <c r="W39" s="619"/>
      <c r="X39" s="619"/>
      <c r="Y39" s="619"/>
      <c r="Z39" s="619"/>
      <c r="AA39" s="619"/>
      <c r="AB39" s="619"/>
      <c r="AC39" s="619"/>
      <c r="AD39" s="619"/>
      <c r="AE39" s="619"/>
      <c r="AF39" s="619"/>
      <c r="AG39" s="619"/>
      <c r="AH39" s="619"/>
      <c r="AI39" s="619"/>
      <c r="AJ39" s="619"/>
      <c r="AK39" s="619"/>
      <c r="AL39" s="619"/>
      <c r="AM39" s="619"/>
      <c r="AN39" s="619"/>
      <c r="AO39" s="619"/>
      <c r="AP39" s="619"/>
      <c r="AQ39" s="619"/>
      <c r="AR39" s="619"/>
      <c r="AS39" s="619"/>
      <c r="AT39" s="619"/>
      <c r="AU39" s="619"/>
      <c r="AV39" s="619"/>
      <c r="AW39" s="619"/>
      <c r="AX39" s="619"/>
      <c r="AY39" s="619"/>
      <c r="AZ39" s="619"/>
      <c r="BA39" s="619"/>
      <c r="BB39" s="619"/>
      <c r="BC39" s="619"/>
      <c r="BD39" s="619"/>
      <c r="BE39" s="619"/>
      <c r="BF39" s="619"/>
      <c r="BG39" s="619"/>
      <c r="BH39" s="619"/>
      <c r="BI39" s="619"/>
      <c r="BJ39" s="619"/>
      <c r="BK39" s="619"/>
      <c r="BL39" s="619"/>
      <c r="BM39" s="619"/>
      <c r="BN39" s="619"/>
      <c r="BO39" s="619"/>
      <c r="BP39" s="619"/>
      <c r="BQ39" s="619"/>
      <c r="BR39" s="619"/>
      <c r="BS39" s="619"/>
      <c r="BT39" s="619"/>
      <c r="BU39" s="619"/>
      <c r="BV39" s="619"/>
      <c r="BW39" s="619"/>
      <c r="BX39" s="619"/>
      <c r="BY39" s="619"/>
      <c r="BZ39" s="619"/>
      <c r="CA39" s="619"/>
      <c r="CB39" s="619"/>
      <c r="CC39" s="619"/>
      <c r="CD39" s="619"/>
      <c r="CE39" s="619"/>
      <c r="CF39" s="619"/>
      <c r="CG39" s="619"/>
      <c r="CH39" s="619"/>
      <c r="CI39" s="619"/>
      <c r="CJ39" s="619"/>
      <c r="CK39" s="619"/>
      <c r="CL39" s="619"/>
      <c r="CM39" s="619"/>
      <c r="CN39" s="619"/>
      <c r="CO39" s="619"/>
      <c r="CP39" s="619"/>
      <c r="CQ39" s="619"/>
      <c r="CR39" s="619"/>
      <c r="CS39" s="619"/>
      <c r="CT39" s="619"/>
      <c r="CU39" s="619"/>
      <c r="CV39" s="619"/>
      <c r="CW39" s="619"/>
      <c r="CX39" s="619"/>
      <c r="CY39" s="619"/>
      <c r="CZ39" s="619"/>
      <c r="DA39" s="619"/>
      <c r="DB39" s="619"/>
      <c r="DC39" s="619"/>
      <c r="DD39" s="619"/>
      <c r="DE39" s="619"/>
      <c r="DF39" s="619"/>
      <c r="DG39" s="619"/>
      <c r="DH39" s="619"/>
      <c r="DI39" s="619"/>
      <c r="DJ39" s="619"/>
      <c r="DK39" s="619"/>
      <c r="DL39" s="619"/>
      <c r="DM39" s="619"/>
      <c r="DN39" s="619"/>
      <c r="DO39" s="619"/>
      <c r="DP39" s="619"/>
      <c r="DQ39" s="619"/>
      <c r="DR39" s="619"/>
      <c r="DS39" s="619"/>
      <c r="DT39" s="619"/>
      <c r="DU39" s="619"/>
      <c r="DV39" s="619"/>
      <c r="DW39" s="619"/>
      <c r="DX39" s="619"/>
      <c r="DY39" s="619"/>
      <c r="DZ39" s="619"/>
      <c r="EA39" s="619"/>
      <c r="EB39" s="619"/>
      <c r="EC39" s="619"/>
      <c r="ED39" s="619"/>
      <c r="EE39" s="619"/>
      <c r="EF39" s="619"/>
      <c r="EG39" s="619"/>
      <c r="EH39" s="619"/>
      <c r="EI39" s="619"/>
      <c r="EJ39" s="619"/>
      <c r="EK39" s="619"/>
      <c r="EL39" s="619"/>
      <c r="EM39" s="619"/>
      <c r="EN39" s="619"/>
      <c r="EO39" s="619"/>
      <c r="EP39" s="619"/>
      <c r="EQ39" s="619"/>
      <c r="ER39" s="619"/>
      <c r="ES39" s="619"/>
      <c r="ET39" s="619"/>
      <c r="EU39" s="619"/>
      <c r="EV39" s="619"/>
      <c r="EW39" s="619"/>
      <c r="EX39" s="619"/>
      <c r="EY39" s="619"/>
      <c r="EZ39" s="619"/>
      <c r="FA39" s="619"/>
      <c r="FB39" s="619"/>
      <c r="FC39" s="619"/>
      <c r="FD39" s="619"/>
      <c r="FE39" s="619"/>
      <c r="FF39" s="619"/>
      <c r="FG39" s="619"/>
      <c r="FH39" s="619"/>
      <c r="FI39" s="619"/>
      <c r="FJ39" s="619"/>
      <c r="FK39" s="619"/>
      <c r="FL39" s="619"/>
      <c r="FM39" s="619"/>
      <c r="FN39" s="619"/>
    </row>
    <row r="40" spans="1:170">
      <c r="A40" s="633"/>
      <c r="B40" s="35"/>
      <c r="C40" s="633"/>
      <c r="D40" s="635"/>
      <c r="E40" s="635"/>
      <c r="F40" s="635"/>
      <c r="G40" s="635"/>
      <c r="H40" s="635"/>
      <c r="I40" s="635"/>
      <c r="J40" s="635"/>
      <c r="K40" s="635"/>
      <c r="L40" s="635"/>
      <c r="M40" s="635"/>
      <c r="N40" s="635"/>
      <c r="O40" s="635"/>
      <c r="P40" s="635"/>
      <c r="Q40" s="635"/>
      <c r="R40" s="635"/>
      <c r="S40" s="635"/>
      <c r="T40" s="619"/>
      <c r="U40" s="619"/>
      <c r="V40" s="619"/>
      <c r="W40" s="619"/>
      <c r="X40" s="619"/>
      <c r="Y40" s="619"/>
      <c r="Z40" s="619"/>
      <c r="AA40" s="619"/>
      <c r="AB40" s="619"/>
      <c r="AC40" s="619"/>
      <c r="AD40" s="619"/>
      <c r="AE40" s="619"/>
      <c r="AF40" s="619"/>
      <c r="AG40" s="619"/>
      <c r="AH40" s="619"/>
      <c r="AI40" s="619"/>
      <c r="AJ40" s="619"/>
      <c r="AK40" s="619"/>
      <c r="AL40" s="619"/>
      <c r="AM40" s="619"/>
      <c r="AN40" s="619"/>
      <c r="AO40" s="619"/>
      <c r="AP40" s="619"/>
      <c r="AQ40" s="619"/>
      <c r="AR40" s="619"/>
      <c r="AS40" s="619"/>
      <c r="AT40" s="619"/>
      <c r="AU40" s="619"/>
      <c r="AV40" s="619"/>
      <c r="AW40" s="619"/>
      <c r="AX40" s="619"/>
      <c r="AY40" s="619"/>
      <c r="AZ40" s="619"/>
      <c r="BA40" s="619"/>
      <c r="BB40" s="619"/>
      <c r="BC40" s="619"/>
      <c r="BD40" s="619"/>
      <c r="BE40" s="619"/>
      <c r="BF40" s="619"/>
      <c r="BG40" s="619"/>
      <c r="BH40" s="619"/>
      <c r="BI40" s="619"/>
      <c r="BJ40" s="619"/>
      <c r="BK40" s="619"/>
      <c r="BL40" s="619"/>
      <c r="BM40" s="619"/>
      <c r="BN40" s="619"/>
      <c r="BO40" s="619"/>
      <c r="BP40" s="619"/>
      <c r="BQ40" s="619"/>
      <c r="BR40" s="619"/>
      <c r="BS40" s="619"/>
      <c r="BT40" s="619"/>
      <c r="BU40" s="619"/>
      <c r="BV40" s="619"/>
      <c r="BW40" s="619"/>
      <c r="BX40" s="619"/>
      <c r="BY40" s="619"/>
      <c r="BZ40" s="619"/>
      <c r="CA40" s="619"/>
      <c r="CB40" s="619"/>
      <c r="CC40" s="619"/>
      <c r="CD40" s="619"/>
      <c r="CE40" s="619"/>
      <c r="CF40" s="619"/>
      <c r="CG40" s="619"/>
      <c r="CH40" s="619"/>
      <c r="CI40" s="619"/>
      <c r="CJ40" s="619"/>
      <c r="CK40" s="619"/>
      <c r="CL40" s="619"/>
      <c r="CM40" s="619"/>
      <c r="CN40" s="619"/>
      <c r="CO40" s="619"/>
      <c r="CP40" s="619"/>
      <c r="CQ40" s="619"/>
      <c r="CR40" s="619"/>
      <c r="CS40" s="619"/>
      <c r="CT40" s="619"/>
      <c r="CU40" s="619"/>
      <c r="CV40" s="619"/>
      <c r="CW40" s="619"/>
      <c r="CX40" s="619"/>
      <c r="CY40" s="619"/>
      <c r="CZ40" s="619"/>
      <c r="DA40" s="619"/>
      <c r="DB40" s="619"/>
      <c r="DC40" s="619"/>
      <c r="DD40" s="619"/>
      <c r="DE40" s="619"/>
      <c r="DF40" s="619"/>
      <c r="DG40" s="619"/>
      <c r="DH40" s="619"/>
      <c r="DI40" s="619"/>
      <c r="DJ40" s="619"/>
      <c r="DK40" s="619"/>
      <c r="DL40" s="619"/>
      <c r="DM40" s="619"/>
      <c r="DN40" s="619"/>
      <c r="DO40" s="619"/>
      <c r="DP40" s="619"/>
      <c r="DQ40" s="619"/>
      <c r="DR40" s="619"/>
      <c r="DS40" s="619"/>
      <c r="DT40" s="619"/>
      <c r="DU40" s="619"/>
      <c r="DV40" s="619"/>
      <c r="DW40" s="619"/>
      <c r="DX40" s="619"/>
      <c r="DY40" s="619"/>
      <c r="DZ40" s="619"/>
      <c r="EA40" s="619"/>
      <c r="EB40" s="619"/>
      <c r="EC40" s="619"/>
      <c r="ED40" s="619"/>
      <c r="EE40" s="619"/>
      <c r="EF40" s="619"/>
      <c r="EG40" s="619"/>
      <c r="EH40" s="619"/>
      <c r="EI40" s="619"/>
      <c r="EJ40" s="619"/>
      <c r="EK40" s="619"/>
      <c r="EL40" s="619"/>
      <c r="EM40" s="619"/>
      <c r="EN40" s="619"/>
      <c r="EO40" s="619"/>
      <c r="EP40" s="619"/>
      <c r="EQ40" s="619"/>
      <c r="ER40" s="619"/>
      <c r="ES40" s="619"/>
      <c r="ET40" s="619"/>
      <c r="EU40" s="619"/>
      <c r="EV40" s="619"/>
      <c r="EW40" s="619"/>
      <c r="EX40" s="619"/>
      <c r="EY40" s="619"/>
      <c r="EZ40" s="619"/>
      <c r="FA40" s="619"/>
      <c r="FB40" s="619"/>
      <c r="FC40" s="619"/>
      <c r="FD40" s="619"/>
      <c r="FE40" s="619"/>
      <c r="FF40" s="619"/>
      <c r="FG40" s="619"/>
      <c r="FH40" s="619"/>
      <c r="FI40" s="619"/>
      <c r="FJ40" s="619"/>
      <c r="FK40" s="619"/>
      <c r="FL40" s="619"/>
      <c r="FM40" s="619"/>
      <c r="FN40" s="619"/>
    </row>
    <row r="41" spans="1:170">
      <c r="A41" s="633"/>
      <c r="B41" s="633"/>
      <c r="C41" s="633"/>
      <c r="D41" s="635"/>
      <c r="E41" s="635"/>
      <c r="F41" s="635"/>
      <c r="G41" s="635"/>
      <c r="H41" s="635"/>
      <c r="I41" s="635"/>
      <c r="J41" s="635"/>
      <c r="K41" s="635"/>
      <c r="L41" s="635"/>
      <c r="M41" s="635"/>
      <c r="N41" s="635"/>
      <c r="O41" s="635"/>
      <c r="P41" s="635"/>
      <c r="Q41" s="635"/>
      <c r="R41" s="635"/>
      <c r="S41" s="635"/>
      <c r="T41" s="619"/>
      <c r="U41" s="619"/>
      <c r="V41" s="619"/>
      <c r="W41" s="619"/>
      <c r="X41" s="619"/>
      <c r="Y41" s="619"/>
      <c r="Z41" s="619"/>
      <c r="AA41" s="619"/>
      <c r="AB41" s="619"/>
      <c r="AC41" s="619"/>
      <c r="AD41" s="619"/>
      <c r="AE41" s="619"/>
      <c r="AF41" s="619"/>
      <c r="AG41" s="619"/>
      <c r="AH41" s="619"/>
      <c r="AI41" s="619"/>
      <c r="AJ41" s="619"/>
      <c r="AK41" s="619"/>
      <c r="AL41" s="619"/>
      <c r="AM41" s="619"/>
      <c r="AN41" s="619"/>
      <c r="AO41" s="619"/>
      <c r="AP41" s="619"/>
      <c r="AQ41" s="619"/>
      <c r="AR41" s="619"/>
      <c r="AS41" s="619"/>
      <c r="AT41" s="619"/>
      <c r="AU41" s="619"/>
      <c r="AV41" s="619"/>
      <c r="AW41" s="619"/>
      <c r="AX41" s="619"/>
      <c r="AY41" s="619"/>
      <c r="AZ41" s="619"/>
      <c r="BA41" s="619"/>
      <c r="BB41" s="619"/>
      <c r="BC41" s="619"/>
      <c r="BD41" s="619"/>
      <c r="BE41" s="619"/>
      <c r="BF41" s="619"/>
      <c r="BG41" s="619"/>
      <c r="BH41" s="619"/>
      <c r="BI41" s="619"/>
      <c r="BJ41" s="619"/>
      <c r="BK41" s="619"/>
      <c r="BL41" s="619"/>
      <c r="BM41" s="619"/>
      <c r="BN41" s="619"/>
      <c r="BO41" s="619"/>
      <c r="BP41" s="619"/>
      <c r="BQ41" s="619"/>
      <c r="BR41" s="619"/>
      <c r="BS41" s="619"/>
      <c r="BT41" s="619"/>
      <c r="BU41" s="619"/>
      <c r="BV41" s="619"/>
      <c r="BW41" s="619"/>
      <c r="BX41" s="619"/>
      <c r="BY41" s="619"/>
      <c r="BZ41" s="619"/>
      <c r="CA41" s="619"/>
      <c r="CB41" s="619"/>
      <c r="CC41" s="619"/>
      <c r="CD41" s="619"/>
      <c r="CE41" s="619"/>
      <c r="CF41" s="619"/>
      <c r="CG41" s="619"/>
      <c r="CH41" s="619"/>
      <c r="CI41" s="619"/>
      <c r="CJ41" s="619"/>
      <c r="CK41" s="619"/>
      <c r="CL41" s="619"/>
      <c r="CM41" s="619"/>
      <c r="CN41" s="619"/>
      <c r="CO41" s="619"/>
      <c r="CP41" s="619"/>
      <c r="CQ41" s="619"/>
      <c r="CR41" s="619"/>
      <c r="CS41" s="619"/>
      <c r="CT41" s="619"/>
      <c r="CU41" s="619"/>
      <c r="CV41" s="619"/>
      <c r="CW41" s="619"/>
      <c r="CX41" s="619"/>
      <c r="CY41" s="619"/>
      <c r="CZ41" s="619"/>
      <c r="DA41" s="619"/>
      <c r="DB41" s="619"/>
      <c r="DC41" s="619"/>
      <c r="DD41" s="619"/>
      <c r="DE41" s="619"/>
      <c r="DF41" s="619"/>
      <c r="DG41" s="619"/>
      <c r="DH41" s="619"/>
      <c r="DI41" s="619"/>
      <c r="DJ41" s="619"/>
      <c r="DK41" s="619"/>
      <c r="DL41" s="619"/>
      <c r="DM41" s="619"/>
      <c r="DN41" s="619"/>
      <c r="DO41" s="619"/>
      <c r="DP41" s="619"/>
      <c r="DQ41" s="619"/>
      <c r="DR41" s="619"/>
      <c r="DS41" s="619"/>
      <c r="DT41" s="619"/>
      <c r="DU41" s="619"/>
      <c r="DV41" s="619"/>
      <c r="DW41" s="619"/>
      <c r="DX41" s="619"/>
      <c r="DY41" s="619"/>
      <c r="DZ41" s="619"/>
      <c r="EA41" s="619"/>
      <c r="EB41" s="619"/>
      <c r="EC41" s="619"/>
      <c r="ED41" s="619"/>
      <c r="EE41" s="619"/>
      <c r="EF41" s="619"/>
      <c r="EG41" s="619"/>
      <c r="EH41" s="619"/>
      <c r="EI41" s="619"/>
      <c r="EJ41" s="619"/>
      <c r="EK41" s="619"/>
      <c r="EL41" s="619"/>
      <c r="EM41" s="619"/>
      <c r="EN41" s="619"/>
      <c r="EO41" s="619"/>
      <c r="EP41" s="619"/>
      <c r="EQ41" s="619"/>
      <c r="ER41" s="619"/>
      <c r="ES41" s="619"/>
      <c r="ET41" s="619"/>
      <c r="EU41" s="619"/>
      <c r="EV41" s="619"/>
      <c r="EW41" s="619"/>
      <c r="EX41" s="619"/>
      <c r="EY41" s="619"/>
      <c r="EZ41" s="619"/>
      <c r="FA41" s="619"/>
      <c r="FB41" s="619"/>
      <c r="FC41" s="619"/>
      <c r="FD41" s="619"/>
      <c r="FE41" s="619"/>
      <c r="FF41" s="619"/>
      <c r="FG41" s="619"/>
      <c r="FH41" s="619"/>
      <c r="FI41" s="619"/>
      <c r="FJ41" s="619"/>
      <c r="FK41" s="619"/>
      <c r="FL41" s="619"/>
      <c r="FM41" s="619"/>
      <c r="FN41" s="619"/>
    </row>
    <row r="42" spans="1:170">
      <c r="A42" s="633"/>
      <c r="B42" s="633"/>
      <c r="C42" s="633"/>
      <c r="D42" s="635"/>
      <c r="E42" s="635"/>
      <c r="F42" s="635"/>
      <c r="G42" s="635"/>
      <c r="H42" s="635"/>
      <c r="I42" s="635"/>
      <c r="J42" s="635"/>
      <c r="K42" s="635"/>
      <c r="L42" s="635"/>
      <c r="M42" s="635"/>
      <c r="N42" s="635"/>
      <c r="O42" s="635"/>
      <c r="P42" s="635"/>
      <c r="Q42" s="635"/>
      <c r="R42" s="635"/>
      <c r="S42" s="635"/>
      <c r="T42" s="619"/>
      <c r="U42" s="619"/>
      <c r="V42" s="619"/>
      <c r="W42" s="619"/>
      <c r="X42" s="619"/>
      <c r="Y42" s="619"/>
      <c r="Z42" s="619"/>
      <c r="AA42" s="619"/>
      <c r="AB42" s="619"/>
      <c r="AC42" s="619"/>
      <c r="AD42" s="619"/>
      <c r="AE42" s="619"/>
      <c r="AF42" s="619"/>
      <c r="AG42" s="619"/>
      <c r="AH42" s="619"/>
      <c r="AI42" s="619"/>
      <c r="AJ42" s="619"/>
      <c r="AK42" s="619"/>
      <c r="AL42" s="619"/>
      <c r="AM42" s="619"/>
      <c r="AN42" s="619"/>
      <c r="AO42" s="619"/>
      <c r="AP42" s="619"/>
      <c r="AQ42" s="619"/>
      <c r="AR42" s="619"/>
      <c r="AS42" s="619"/>
      <c r="AT42" s="619"/>
      <c r="AU42" s="619"/>
      <c r="AV42" s="619"/>
      <c r="AW42" s="619"/>
      <c r="AX42" s="619"/>
      <c r="AY42" s="619"/>
      <c r="AZ42" s="619"/>
      <c r="BA42" s="619"/>
      <c r="BB42" s="619"/>
      <c r="BC42" s="619"/>
      <c r="BD42" s="619"/>
      <c r="BE42" s="619"/>
      <c r="BF42" s="619"/>
      <c r="BG42" s="619"/>
      <c r="BH42" s="619"/>
      <c r="BI42" s="619"/>
      <c r="BJ42" s="619"/>
      <c r="BK42" s="619"/>
      <c r="BL42" s="619"/>
      <c r="BM42" s="619"/>
      <c r="BN42" s="619"/>
      <c r="BO42" s="619"/>
      <c r="BP42" s="619"/>
      <c r="BQ42" s="619"/>
      <c r="BR42" s="619"/>
      <c r="BS42" s="619"/>
      <c r="BT42" s="619"/>
      <c r="BU42" s="619"/>
      <c r="BV42" s="619"/>
      <c r="BW42" s="619"/>
      <c r="BX42" s="619"/>
      <c r="BY42" s="619"/>
      <c r="BZ42" s="619"/>
      <c r="CA42" s="619"/>
      <c r="CB42" s="619"/>
      <c r="CC42" s="619"/>
      <c r="CD42" s="619"/>
      <c r="CE42" s="619"/>
      <c r="CF42" s="619"/>
      <c r="CG42" s="619"/>
      <c r="CH42" s="619"/>
      <c r="CI42" s="619"/>
      <c r="CJ42" s="619"/>
      <c r="CK42" s="619"/>
      <c r="CL42" s="619"/>
      <c r="CM42" s="619"/>
      <c r="CN42" s="619"/>
      <c r="CO42" s="619"/>
      <c r="CP42" s="619"/>
      <c r="CQ42" s="619"/>
      <c r="CR42" s="619"/>
      <c r="CS42" s="619"/>
      <c r="CT42" s="619"/>
      <c r="CU42" s="619"/>
      <c r="CV42" s="619"/>
      <c r="CW42" s="619"/>
      <c r="CX42" s="619"/>
      <c r="CY42" s="619"/>
      <c r="CZ42" s="619"/>
      <c r="DA42" s="619"/>
      <c r="DB42" s="619"/>
      <c r="DC42" s="619"/>
      <c r="DD42" s="619"/>
      <c r="DE42" s="619"/>
      <c r="DF42" s="619"/>
      <c r="DG42" s="619"/>
      <c r="DH42" s="619"/>
      <c r="DI42" s="619"/>
      <c r="DJ42" s="619"/>
      <c r="DK42" s="619"/>
      <c r="DL42" s="619"/>
      <c r="DM42" s="619"/>
      <c r="DN42" s="619"/>
      <c r="DO42" s="619"/>
      <c r="DP42" s="619"/>
      <c r="DQ42" s="619"/>
      <c r="DR42" s="619"/>
      <c r="DS42" s="619"/>
      <c r="DT42" s="619"/>
      <c r="DU42" s="619"/>
      <c r="DV42" s="619"/>
      <c r="DW42" s="619"/>
      <c r="DX42" s="619"/>
      <c r="DY42" s="619"/>
      <c r="DZ42" s="619"/>
      <c r="EA42" s="619"/>
      <c r="EB42" s="619"/>
      <c r="EC42" s="619"/>
      <c r="ED42" s="619"/>
      <c r="EE42" s="619"/>
      <c r="EF42" s="619"/>
      <c r="EG42" s="619"/>
      <c r="EH42" s="619"/>
      <c r="EI42" s="619"/>
      <c r="EJ42" s="619"/>
      <c r="EK42" s="619"/>
      <c r="EL42" s="619"/>
      <c r="EM42" s="619"/>
      <c r="EN42" s="619"/>
      <c r="EO42" s="619"/>
      <c r="EP42" s="619"/>
      <c r="EQ42" s="619"/>
      <c r="ER42" s="619"/>
      <c r="ES42" s="619"/>
      <c r="ET42" s="619"/>
      <c r="EU42" s="619"/>
      <c r="EV42" s="619"/>
      <c r="EW42" s="619"/>
      <c r="EX42" s="619"/>
      <c r="EY42" s="619"/>
      <c r="EZ42" s="619"/>
      <c r="FA42" s="619"/>
      <c r="FB42" s="619"/>
      <c r="FC42" s="619"/>
      <c r="FD42" s="619"/>
      <c r="FE42" s="619"/>
      <c r="FF42" s="619"/>
      <c r="FG42" s="619"/>
      <c r="FH42" s="619"/>
      <c r="FI42" s="619"/>
      <c r="FJ42" s="619"/>
      <c r="FK42" s="619"/>
      <c r="FL42" s="619"/>
      <c r="FM42" s="619"/>
      <c r="FN42" s="619"/>
    </row>
    <row r="43" spans="1:170">
      <c r="A43" s="633"/>
      <c r="B43" s="633"/>
      <c r="C43" s="633"/>
      <c r="D43" s="635"/>
      <c r="E43" s="635"/>
      <c r="F43" s="635"/>
      <c r="G43" s="635"/>
      <c r="H43" s="635"/>
      <c r="I43" s="635"/>
      <c r="J43" s="635"/>
      <c r="K43" s="635"/>
      <c r="L43" s="635"/>
      <c r="M43" s="635"/>
      <c r="N43" s="635"/>
      <c r="O43" s="635"/>
      <c r="P43" s="635"/>
      <c r="Q43" s="635"/>
      <c r="R43" s="635"/>
      <c r="S43" s="635"/>
      <c r="T43" s="619"/>
      <c r="U43" s="619"/>
      <c r="V43" s="619"/>
      <c r="W43" s="619"/>
      <c r="X43" s="619"/>
      <c r="Y43" s="619"/>
      <c r="Z43" s="619"/>
      <c r="AA43" s="619"/>
      <c r="AB43" s="619"/>
      <c r="AC43" s="619"/>
      <c r="AD43" s="619"/>
      <c r="AE43" s="619"/>
      <c r="AF43" s="619"/>
      <c r="AG43" s="619"/>
      <c r="AH43" s="619"/>
      <c r="AI43" s="619"/>
      <c r="AJ43" s="619"/>
      <c r="AK43" s="619"/>
      <c r="AL43" s="619"/>
      <c r="AM43" s="619"/>
      <c r="AN43" s="619"/>
      <c r="AO43" s="619"/>
      <c r="AP43" s="619"/>
      <c r="AQ43" s="619"/>
      <c r="AR43" s="619"/>
      <c r="AS43" s="619"/>
      <c r="AT43" s="619"/>
      <c r="AU43" s="619"/>
      <c r="AV43" s="619"/>
      <c r="AW43" s="619"/>
      <c r="AX43" s="619"/>
      <c r="AY43" s="619"/>
      <c r="AZ43" s="619"/>
      <c r="BA43" s="619"/>
      <c r="BB43" s="619"/>
      <c r="BC43" s="619"/>
      <c r="BD43" s="619"/>
      <c r="BE43" s="619"/>
      <c r="BF43" s="619"/>
      <c r="BG43" s="619"/>
      <c r="BH43" s="619"/>
      <c r="BI43" s="619"/>
      <c r="BJ43" s="619"/>
      <c r="BK43" s="619"/>
      <c r="BL43" s="619"/>
      <c r="BM43" s="619"/>
      <c r="BN43" s="619"/>
      <c r="BO43" s="619"/>
      <c r="BP43" s="619"/>
      <c r="BQ43" s="619"/>
      <c r="BR43" s="619"/>
      <c r="BS43" s="619"/>
      <c r="BT43" s="619"/>
      <c r="BU43" s="619"/>
      <c r="BV43" s="619"/>
      <c r="BW43" s="619"/>
      <c r="BX43" s="619"/>
      <c r="BY43" s="619"/>
      <c r="BZ43" s="619"/>
      <c r="CA43" s="619"/>
      <c r="CB43" s="619"/>
      <c r="CC43" s="619"/>
      <c r="CD43" s="619"/>
      <c r="CE43" s="619"/>
      <c r="CF43" s="619"/>
      <c r="CG43" s="619"/>
      <c r="CH43" s="619"/>
      <c r="CI43" s="619"/>
      <c r="CJ43" s="619"/>
      <c r="CK43" s="619"/>
      <c r="CL43" s="619"/>
      <c r="CM43" s="619"/>
      <c r="CN43" s="619"/>
      <c r="CO43" s="619"/>
      <c r="CP43" s="619"/>
      <c r="CQ43" s="619"/>
      <c r="CR43" s="619"/>
      <c r="CS43" s="619"/>
      <c r="CT43" s="619"/>
      <c r="CU43" s="619"/>
      <c r="CV43" s="619"/>
      <c r="CW43" s="619"/>
      <c r="CX43" s="619"/>
      <c r="CY43" s="619"/>
      <c r="CZ43" s="619"/>
      <c r="DA43" s="619"/>
      <c r="DB43" s="619"/>
      <c r="DC43" s="619"/>
      <c r="DD43" s="619"/>
      <c r="DE43" s="619"/>
      <c r="DF43" s="619"/>
      <c r="DG43" s="619"/>
      <c r="DH43" s="619"/>
      <c r="DI43" s="619"/>
      <c r="DJ43" s="619"/>
      <c r="DK43" s="619"/>
      <c r="DL43" s="619"/>
      <c r="DM43" s="619"/>
      <c r="DN43" s="619"/>
      <c r="DO43" s="619"/>
      <c r="DP43" s="619"/>
      <c r="DQ43" s="619"/>
      <c r="DR43" s="619"/>
      <c r="DS43" s="619"/>
      <c r="DT43" s="619"/>
      <c r="DU43" s="619"/>
      <c r="DV43" s="619"/>
      <c r="DW43" s="619"/>
      <c r="DX43" s="619"/>
      <c r="DY43" s="619"/>
      <c r="DZ43" s="619"/>
      <c r="EA43" s="619"/>
      <c r="EB43" s="619"/>
      <c r="EC43" s="619"/>
      <c r="ED43" s="619"/>
      <c r="EE43" s="619"/>
      <c r="EF43" s="619"/>
      <c r="EG43" s="619"/>
      <c r="EH43" s="619"/>
      <c r="EI43" s="619"/>
      <c r="EJ43" s="619"/>
      <c r="EK43" s="619"/>
      <c r="EL43" s="619"/>
      <c r="EM43" s="619"/>
      <c r="EN43" s="619"/>
      <c r="EO43" s="619"/>
      <c r="EP43" s="619"/>
      <c r="EQ43" s="619"/>
      <c r="ER43" s="619"/>
      <c r="ES43" s="619"/>
      <c r="ET43" s="619"/>
      <c r="EU43" s="619"/>
      <c r="EV43" s="619"/>
      <c r="EW43" s="619"/>
      <c r="EX43" s="619"/>
      <c r="EY43" s="619"/>
      <c r="EZ43" s="619"/>
      <c r="FA43" s="619"/>
      <c r="FB43" s="619"/>
      <c r="FC43" s="619"/>
      <c r="FD43" s="619"/>
      <c r="FE43" s="619"/>
      <c r="FF43" s="619"/>
      <c r="FG43" s="619"/>
      <c r="FH43" s="619"/>
      <c r="FI43" s="619"/>
      <c r="FJ43" s="619"/>
      <c r="FK43" s="619"/>
      <c r="FL43" s="619"/>
      <c r="FM43" s="619"/>
      <c r="FN43" s="619"/>
    </row>
    <row r="44" spans="1:170">
      <c r="A44" s="633"/>
      <c r="B44" s="633"/>
      <c r="C44" s="633"/>
      <c r="D44" s="635"/>
      <c r="E44" s="635"/>
      <c r="F44" s="635"/>
      <c r="G44" s="635"/>
      <c r="H44" s="635"/>
      <c r="I44" s="635"/>
      <c r="J44" s="635"/>
      <c r="K44" s="635"/>
      <c r="L44" s="635"/>
      <c r="M44" s="635"/>
      <c r="N44" s="635"/>
      <c r="O44" s="635"/>
      <c r="P44" s="635"/>
      <c r="Q44" s="635"/>
      <c r="R44" s="635"/>
      <c r="S44" s="635"/>
      <c r="T44" s="619"/>
      <c r="U44" s="619"/>
      <c r="V44" s="619"/>
      <c r="W44" s="619"/>
      <c r="X44" s="619"/>
      <c r="Y44" s="619"/>
      <c r="Z44" s="619"/>
      <c r="AA44" s="619"/>
      <c r="AB44" s="619"/>
      <c r="AC44" s="619"/>
      <c r="AD44" s="619"/>
      <c r="AE44" s="619"/>
      <c r="AF44" s="619"/>
      <c r="AG44" s="619"/>
      <c r="AH44" s="619"/>
      <c r="AI44" s="619"/>
      <c r="AJ44" s="619"/>
      <c r="AK44" s="619"/>
      <c r="AL44" s="619"/>
      <c r="AM44" s="619"/>
      <c r="AN44" s="619"/>
      <c r="AO44" s="619"/>
      <c r="AP44" s="619"/>
      <c r="AQ44" s="619"/>
      <c r="AR44" s="619"/>
      <c r="AS44" s="619"/>
      <c r="AT44" s="619"/>
      <c r="AU44" s="619"/>
      <c r="AV44" s="619"/>
      <c r="AW44" s="619"/>
      <c r="AX44" s="619"/>
      <c r="AY44" s="619"/>
      <c r="AZ44" s="619"/>
      <c r="BA44" s="619"/>
      <c r="BB44" s="619"/>
      <c r="BC44" s="619"/>
      <c r="BD44" s="619"/>
      <c r="BE44" s="619"/>
      <c r="BF44" s="619"/>
      <c r="BG44" s="619"/>
      <c r="BH44" s="619"/>
      <c r="BI44" s="619"/>
      <c r="BJ44" s="619"/>
      <c r="BK44" s="619"/>
      <c r="BL44" s="619"/>
      <c r="BM44" s="619"/>
      <c r="BN44" s="619"/>
      <c r="BO44" s="619"/>
      <c r="BP44" s="619"/>
      <c r="BQ44" s="619"/>
      <c r="BR44" s="619"/>
      <c r="BS44" s="619"/>
      <c r="BT44" s="619"/>
      <c r="BU44" s="619"/>
      <c r="BV44" s="619"/>
      <c r="BW44" s="619"/>
      <c r="BX44" s="619"/>
      <c r="BY44" s="619"/>
      <c r="BZ44" s="619"/>
      <c r="CA44" s="619"/>
      <c r="CB44" s="619"/>
      <c r="CC44" s="619"/>
      <c r="CD44" s="619"/>
      <c r="CE44" s="619"/>
      <c r="CF44" s="619"/>
      <c r="CG44" s="619"/>
      <c r="CH44" s="619"/>
      <c r="CI44" s="619"/>
      <c r="CJ44" s="619"/>
      <c r="CK44" s="619"/>
      <c r="CL44" s="619"/>
      <c r="CM44" s="619"/>
      <c r="CN44" s="619"/>
      <c r="CO44" s="619"/>
      <c r="CP44" s="619"/>
      <c r="CQ44" s="619"/>
      <c r="CR44" s="619"/>
      <c r="CS44" s="619"/>
      <c r="CT44" s="619"/>
      <c r="CU44" s="619"/>
      <c r="CV44" s="619"/>
      <c r="CW44" s="619"/>
      <c r="CX44" s="619"/>
      <c r="CY44" s="619"/>
      <c r="CZ44" s="619"/>
      <c r="DA44" s="619"/>
      <c r="DB44" s="619"/>
      <c r="DC44" s="619"/>
      <c r="DD44" s="619"/>
      <c r="DE44" s="619"/>
      <c r="DF44" s="619"/>
      <c r="DG44" s="619"/>
      <c r="DH44" s="619"/>
      <c r="DI44" s="619"/>
      <c r="DJ44" s="619"/>
      <c r="DK44" s="619"/>
      <c r="DL44" s="619"/>
      <c r="DM44" s="619"/>
      <c r="DN44" s="619"/>
      <c r="DO44" s="619"/>
      <c r="DP44" s="619"/>
      <c r="DQ44" s="619"/>
      <c r="DR44" s="619"/>
      <c r="DS44" s="619"/>
      <c r="DT44" s="619"/>
      <c r="DU44" s="619"/>
      <c r="DV44" s="619"/>
      <c r="DW44" s="619"/>
      <c r="DX44" s="619"/>
      <c r="DY44" s="619"/>
      <c r="DZ44" s="619"/>
      <c r="EA44" s="619"/>
      <c r="EB44" s="619"/>
      <c r="EC44" s="619"/>
      <c r="ED44" s="619"/>
      <c r="EE44" s="619"/>
      <c r="EF44" s="619"/>
      <c r="EG44" s="619"/>
      <c r="EH44" s="619"/>
      <c r="EI44" s="619"/>
      <c r="EJ44" s="619"/>
      <c r="EK44" s="619"/>
      <c r="EL44" s="619"/>
      <c r="EM44" s="619"/>
      <c r="EN44" s="619"/>
      <c r="EO44" s="619"/>
      <c r="EP44" s="619"/>
      <c r="EQ44" s="619"/>
      <c r="ER44" s="619"/>
      <c r="ES44" s="619"/>
      <c r="ET44" s="619"/>
      <c r="EU44" s="619"/>
      <c r="EV44" s="619"/>
      <c r="EW44" s="619"/>
      <c r="EX44" s="619"/>
      <c r="EY44" s="619"/>
      <c r="EZ44" s="619"/>
      <c r="FA44" s="619"/>
      <c r="FB44" s="619"/>
      <c r="FC44" s="619"/>
      <c r="FD44" s="619"/>
      <c r="FE44" s="619"/>
      <c r="FF44" s="619"/>
      <c r="FG44" s="619"/>
      <c r="FH44" s="619"/>
      <c r="FI44" s="619"/>
      <c r="FJ44" s="619"/>
      <c r="FK44" s="619"/>
      <c r="FL44" s="619"/>
      <c r="FM44" s="619"/>
      <c r="FN44" s="619"/>
    </row>
    <row r="45" spans="1:170">
      <c r="A45" s="633"/>
      <c r="B45" s="633"/>
      <c r="C45" s="633"/>
      <c r="D45" s="635"/>
      <c r="E45" s="635"/>
      <c r="F45" s="635"/>
      <c r="G45" s="635"/>
      <c r="H45" s="635"/>
      <c r="I45" s="635"/>
      <c r="J45" s="635"/>
      <c r="K45" s="635"/>
      <c r="L45" s="635"/>
      <c r="M45" s="635"/>
      <c r="N45" s="635"/>
      <c r="O45" s="635"/>
      <c r="P45" s="635"/>
      <c r="Q45" s="635"/>
      <c r="R45" s="635"/>
      <c r="S45" s="635"/>
      <c r="T45" s="619"/>
      <c r="U45" s="619"/>
      <c r="V45" s="619"/>
      <c r="W45" s="619"/>
      <c r="X45" s="619"/>
      <c r="Y45" s="619"/>
      <c r="Z45" s="619"/>
      <c r="AA45" s="619"/>
      <c r="AB45" s="619"/>
      <c r="AC45" s="619"/>
      <c r="AD45" s="619"/>
      <c r="AE45" s="619"/>
      <c r="AF45" s="619"/>
      <c r="AG45" s="619"/>
      <c r="AH45" s="619"/>
      <c r="AI45" s="619"/>
      <c r="AJ45" s="619"/>
      <c r="AK45" s="619"/>
      <c r="AL45" s="619"/>
      <c r="AM45" s="619"/>
      <c r="AN45" s="619"/>
      <c r="AO45" s="619"/>
      <c r="AP45" s="619"/>
      <c r="AQ45" s="619"/>
      <c r="AR45" s="619"/>
      <c r="AS45" s="619"/>
      <c r="AT45" s="619"/>
      <c r="AU45" s="619"/>
      <c r="AV45" s="619"/>
      <c r="AW45" s="619"/>
      <c r="AX45" s="619"/>
      <c r="AY45" s="619"/>
      <c r="AZ45" s="619"/>
      <c r="BA45" s="619"/>
      <c r="BB45" s="619"/>
      <c r="BC45" s="619"/>
      <c r="BD45" s="619"/>
      <c r="BE45" s="619"/>
      <c r="BF45" s="619"/>
      <c r="BG45" s="619"/>
      <c r="BH45" s="619"/>
      <c r="BI45" s="619"/>
      <c r="BJ45" s="619"/>
      <c r="BK45" s="619"/>
      <c r="BL45" s="619"/>
      <c r="BM45" s="619"/>
      <c r="BN45" s="619"/>
      <c r="BO45" s="619"/>
      <c r="BP45" s="619"/>
      <c r="BQ45" s="619"/>
      <c r="BR45" s="619"/>
      <c r="BS45" s="619"/>
      <c r="BT45" s="619"/>
      <c r="BU45" s="619"/>
      <c r="BV45" s="619"/>
      <c r="BW45" s="619"/>
      <c r="BX45" s="619"/>
      <c r="BY45" s="619"/>
      <c r="BZ45" s="619"/>
      <c r="CA45" s="619"/>
      <c r="CB45" s="619"/>
      <c r="CC45" s="619"/>
      <c r="CD45" s="619"/>
      <c r="CE45" s="619"/>
      <c r="CF45" s="619"/>
      <c r="CG45" s="619"/>
      <c r="CH45" s="619"/>
      <c r="CI45" s="619"/>
      <c r="CJ45" s="619"/>
      <c r="CK45" s="619"/>
      <c r="CL45" s="619"/>
      <c r="CM45" s="619"/>
      <c r="CN45" s="619"/>
      <c r="CO45" s="619"/>
      <c r="CP45" s="619"/>
      <c r="CQ45" s="619"/>
      <c r="CR45" s="619"/>
      <c r="CS45" s="619"/>
      <c r="CT45" s="619"/>
      <c r="CU45" s="619"/>
      <c r="CV45" s="619"/>
      <c r="CW45" s="619"/>
      <c r="CX45" s="619"/>
      <c r="CY45" s="619"/>
      <c r="CZ45" s="619"/>
      <c r="DA45" s="619"/>
      <c r="DB45" s="619"/>
      <c r="DC45" s="619"/>
      <c r="DD45" s="619"/>
      <c r="DE45" s="619"/>
      <c r="DF45" s="619"/>
      <c r="DG45" s="619"/>
      <c r="DH45" s="619"/>
      <c r="DI45" s="619"/>
      <c r="DJ45" s="619"/>
      <c r="DK45" s="619"/>
      <c r="DL45" s="619"/>
      <c r="DM45" s="619"/>
      <c r="DN45" s="619"/>
      <c r="DO45" s="619"/>
      <c r="DP45" s="619"/>
      <c r="DQ45" s="619"/>
      <c r="DR45" s="619"/>
      <c r="DS45" s="619"/>
      <c r="DT45" s="619"/>
      <c r="DU45" s="619"/>
      <c r="DV45" s="619"/>
      <c r="DW45" s="619"/>
      <c r="DX45" s="619"/>
      <c r="DY45" s="619"/>
      <c r="DZ45" s="619"/>
      <c r="EA45" s="619"/>
      <c r="EB45" s="619"/>
      <c r="EC45" s="619"/>
      <c r="ED45" s="619"/>
      <c r="EE45" s="619"/>
      <c r="EF45" s="619"/>
      <c r="EG45" s="619"/>
      <c r="EH45" s="619"/>
      <c r="EI45" s="619"/>
      <c r="EJ45" s="619"/>
      <c r="EK45" s="619"/>
      <c r="EL45" s="619"/>
      <c r="EM45" s="619"/>
      <c r="EN45" s="619"/>
      <c r="EO45" s="619"/>
      <c r="EP45" s="619"/>
      <c r="EQ45" s="619"/>
      <c r="ER45" s="619"/>
      <c r="ES45" s="619"/>
      <c r="ET45" s="619"/>
      <c r="EU45" s="619"/>
      <c r="EV45" s="619"/>
      <c r="EW45" s="619"/>
      <c r="EX45" s="619"/>
      <c r="EY45" s="619"/>
      <c r="EZ45" s="619"/>
      <c r="FA45" s="619"/>
      <c r="FB45" s="619"/>
      <c r="FC45" s="619"/>
      <c r="FD45" s="619"/>
      <c r="FE45" s="619"/>
      <c r="FF45" s="619"/>
      <c r="FG45" s="619"/>
      <c r="FH45" s="619"/>
      <c r="FI45" s="619"/>
      <c r="FJ45" s="619"/>
      <c r="FK45" s="619"/>
      <c r="FL45" s="619"/>
      <c r="FM45" s="619"/>
      <c r="FN45" s="619"/>
    </row>
    <row r="46" spans="1:170">
      <c r="A46" s="633"/>
      <c r="B46" s="633"/>
      <c r="C46" s="633"/>
      <c r="D46" s="635"/>
      <c r="E46" s="635"/>
      <c r="F46" s="635"/>
      <c r="G46" s="635"/>
      <c r="H46" s="635"/>
      <c r="I46" s="635"/>
      <c r="J46" s="635"/>
      <c r="K46" s="635"/>
      <c r="L46" s="635"/>
      <c r="M46" s="635"/>
      <c r="N46" s="635"/>
      <c r="O46" s="635"/>
      <c r="P46" s="635"/>
      <c r="Q46" s="635"/>
      <c r="R46" s="635"/>
      <c r="S46" s="635"/>
      <c r="T46" s="619"/>
      <c r="U46" s="619"/>
      <c r="V46" s="619"/>
      <c r="W46" s="619"/>
      <c r="X46" s="619"/>
      <c r="Y46" s="619"/>
      <c r="Z46" s="619"/>
      <c r="AA46" s="619"/>
      <c r="AB46" s="619"/>
      <c r="AC46" s="619"/>
      <c r="AD46" s="619"/>
      <c r="AE46" s="619"/>
      <c r="AF46" s="619"/>
      <c r="AG46" s="619"/>
      <c r="AH46" s="619"/>
      <c r="AI46" s="619"/>
      <c r="AJ46" s="619"/>
      <c r="AK46" s="619"/>
      <c r="AL46" s="619"/>
      <c r="AM46" s="619"/>
      <c r="AN46" s="619"/>
      <c r="AO46" s="619"/>
      <c r="AP46" s="619"/>
      <c r="AQ46" s="619"/>
      <c r="AR46" s="619"/>
      <c r="AS46" s="619"/>
      <c r="AT46" s="619"/>
      <c r="AU46" s="619"/>
      <c r="AV46" s="619"/>
      <c r="AW46" s="619"/>
      <c r="AX46" s="619"/>
      <c r="AY46" s="619"/>
      <c r="AZ46" s="619"/>
      <c r="BA46" s="619"/>
      <c r="BB46" s="619"/>
      <c r="BC46" s="619"/>
      <c r="BD46" s="619"/>
      <c r="BE46" s="619"/>
      <c r="BF46" s="619"/>
      <c r="BG46" s="619"/>
      <c r="BH46" s="619"/>
      <c r="BI46" s="619"/>
      <c r="BJ46" s="619"/>
      <c r="BK46" s="619"/>
      <c r="BL46" s="619"/>
      <c r="BM46" s="619"/>
      <c r="BN46" s="619"/>
      <c r="BO46" s="619"/>
      <c r="BP46" s="619"/>
      <c r="BQ46" s="619"/>
      <c r="BR46" s="619"/>
      <c r="BS46" s="619"/>
      <c r="BT46" s="619"/>
      <c r="BU46" s="619"/>
      <c r="BV46" s="619"/>
      <c r="BW46" s="619"/>
      <c r="BX46" s="619"/>
      <c r="BY46" s="619"/>
      <c r="BZ46" s="619"/>
      <c r="CA46" s="619"/>
      <c r="CB46" s="619"/>
      <c r="CC46" s="619"/>
      <c r="CD46" s="619"/>
      <c r="CE46" s="619"/>
      <c r="CF46" s="619"/>
      <c r="CG46" s="619"/>
      <c r="CH46" s="619"/>
      <c r="CI46" s="619"/>
      <c r="CJ46" s="619"/>
      <c r="CK46" s="619"/>
      <c r="CL46" s="619"/>
      <c r="CM46" s="619"/>
      <c r="CN46" s="619"/>
      <c r="CO46" s="619"/>
      <c r="CP46" s="619"/>
      <c r="CQ46" s="619"/>
      <c r="CR46" s="619"/>
      <c r="CS46" s="619"/>
      <c r="CT46" s="619"/>
      <c r="CU46" s="619"/>
      <c r="CV46" s="619"/>
      <c r="CW46" s="619"/>
      <c r="CX46" s="619"/>
      <c r="CY46" s="619"/>
      <c r="CZ46" s="619"/>
      <c r="DA46" s="619"/>
      <c r="DB46" s="619"/>
      <c r="DC46" s="619"/>
      <c r="DD46" s="619"/>
      <c r="DE46" s="619"/>
      <c r="DF46" s="619"/>
      <c r="DG46" s="619"/>
      <c r="DH46" s="619"/>
      <c r="DI46" s="619"/>
      <c r="DJ46" s="619"/>
      <c r="DK46" s="619"/>
      <c r="DL46" s="619"/>
      <c r="DM46" s="619"/>
      <c r="DN46" s="619"/>
      <c r="DO46" s="619"/>
      <c r="DP46" s="619"/>
      <c r="DQ46" s="619"/>
      <c r="DR46" s="619"/>
      <c r="DS46" s="619"/>
      <c r="DT46" s="619"/>
      <c r="DU46" s="619"/>
      <c r="DV46" s="619"/>
      <c r="DW46" s="619"/>
      <c r="DX46" s="619"/>
      <c r="DY46" s="619"/>
      <c r="DZ46" s="619"/>
      <c r="EA46" s="619"/>
      <c r="EB46" s="619"/>
      <c r="EC46" s="619"/>
      <c r="ED46" s="619"/>
      <c r="EE46" s="619"/>
      <c r="EF46" s="619"/>
      <c r="EG46" s="619"/>
      <c r="EH46" s="619"/>
      <c r="EI46" s="619"/>
      <c r="EJ46" s="619"/>
      <c r="EK46" s="619"/>
      <c r="EL46" s="619"/>
      <c r="EM46" s="619"/>
      <c r="EN46" s="619"/>
      <c r="EO46" s="619"/>
      <c r="EP46" s="619"/>
      <c r="EQ46" s="619"/>
      <c r="ER46" s="619"/>
      <c r="ES46" s="619"/>
      <c r="ET46" s="619"/>
      <c r="EU46" s="619"/>
      <c r="EV46" s="619"/>
      <c r="EW46" s="619"/>
      <c r="EX46" s="619"/>
      <c r="EY46" s="619"/>
      <c r="EZ46" s="619"/>
      <c r="FA46" s="619"/>
      <c r="FB46" s="619"/>
      <c r="FC46" s="619"/>
      <c r="FD46" s="619"/>
      <c r="FE46" s="619"/>
      <c r="FF46" s="619"/>
      <c r="FG46" s="619"/>
      <c r="FH46" s="619"/>
      <c r="FI46" s="619"/>
      <c r="FJ46" s="619"/>
      <c r="FK46" s="619"/>
      <c r="FL46" s="619"/>
      <c r="FM46" s="619"/>
      <c r="FN46" s="619"/>
    </row>
    <row r="47" spans="1:170">
      <c r="A47" s="633"/>
      <c r="B47" s="633"/>
      <c r="C47" s="633"/>
      <c r="D47" s="635"/>
      <c r="E47" s="635"/>
      <c r="F47" s="635"/>
      <c r="G47" s="635"/>
      <c r="H47" s="635"/>
      <c r="I47" s="635"/>
      <c r="J47" s="635"/>
      <c r="K47" s="635"/>
      <c r="L47" s="635"/>
      <c r="M47" s="635"/>
      <c r="N47" s="635"/>
      <c r="O47" s="635"/>
      <c r="P47" s="635"/>
      <c r="Q47" s="635"/>
      <c r="R47" s="635"/>
      <c r="S47" s="635"/>
      <c r="T47" s="619"/>
      <c r="U47" s="619"/>
      <c r="V47" s="619"/>
      <c r="W47" s="619"/>
      <c r="X47" s="619"/>
      <c r="Y47" s="619"/>
      <c r="Z47" s="619"/>
      <c r="AA47" s="619"/>
      <c r="AB47" s="619"/>
      <c r="AC47" s="619"/>
      <c r="AD47" s="619"/>
      <c r="AE47" s="619"/>
      <c r="AF47" s="619"/>
      <c r="AG47" s="619"/>
      <c r="AH47" s="619"/>
      <c r="AI47" s="619"/>
      <c r="AJ47" s="619"/>
      <c r="AK47" s="619"/>
      <c r="AL47" s="619"/>
      <c r="AM47" s="619"/>
      <c r="AN47" s="619"/>
      <c r="AO47" s="619"/>
      <c r="AP47" s="619"/>
      <c r="AQ47" s="619"/>
      <c r="AR47" s="619"/>
      <c r="AS47" s="619"/>
      <c r="AT47" s="619"/>
      <c r="AU47" s="619"/>
      <c r="AV47" s="619"/>
      <c r="AW47" s="619"/>
      <c r="AX47" s="619"/>
      <c r="AY47" s="619"/>
      <c r="AZ47" s="619"/>
      <c r="BA47" s="619"/>
      <c r="BB47" s="619"/>
      <c r="BC47" s="619"/>
      <c r="BD47" s="619"/>
      <c r="BE47" s="619"/>
      <c r="BF47" s="619"/>
      <c r="BG47" s="619"/>
      <c r="BH47" s="619"/>
      <c r="BI47" s="619"/>
      <c r="BJ47" s="619"/>
      <c r="BK47" s="619"/>
      <c r="BL47" s="619"/>
      <c r="BM47" s="619"/>
      <c r="BN47" s="619"/>
      <c r="BO47" s="619"/>
      <c r="BP47" s="619"/>
      <c r="BQ47" s="619"/>
      <c r="BR47" s="619"/>
      <c r="BS47" s="619"/>
      <c r="BT47" s="619"/>
      <c r="BU47" s="619"/>
      <c r="BV47" s="619"/>
      <c r="BW47" s="619"/>
      <c r="BX47" s="619"/>
      <c r="BY47" s="619"/>
      <c r="BZ47" s="619"/>
      <c r="CA47" s="619"/>
      <c r="CB47" s="619"/>
      <c r="CC47" s="619"/>
      <c r="CD47" s="619"/>
      <c r="CE47" s="619"/>
      <c r="CF47" s="619"/>
      <c r="CG47" s="619"/>
      <c r="CH47" s="619"/>
      <c r="CI47" s="619"/>
      <c r="CJ47" s="619"/>
      <c r="CK47" s="619"/>
      <c r="CL47" s="619"/>
      <c r="CM47" s="619"/>
      <c r="CN47" s="619"/>
      <c r="CO47" s="619"/>
      <c r="CP47" s="619"/>
      <c r="CQ47" s="619"/>
      <c r="CR47" s="619"/>
      <c r="CS47" s="619"/>
      <c r="CT47" s="619"/>
      <c r="CU47" s="619"/>
      <c r="CV47" s="619"/>
      <c r="CW47" s="619"/>
      <c r="CX47" s="619"/>
      <c r="CY47" s="619"/>
      <c r="CZ47" s="619"/>
      <c r="DA47" s="619"/>
      <c r="DB47" s="619"/>
      <c r="DC47" s="619"/>
      <c r="DD47" s="619"/>
      <c r="DE47" s="619"/>
      <c r="DF47" s="619"/>
      <c r="DG47" s="619"/>
      <c r="DH47" s="619"/>
      <c r="DI47" s="619"/>
      <c r="DJ47" s="619"/>
      <c r="DK47" s="619"/>
      <c r="DL47" s="619"/>
      <c r="DM47" s="619"/>
      <c r="DN47" s="619"/>
      <c r="DO47" s="619"/>
      <c r="DP47" s="619"/>
      <c r="DQ47" s="619"/>
      <c r="DR47" s="619"/>
      <c r="DS47" s="619"/>
      <c r="DT47" s="619"/>
      <c r="DU47" s="619"/>
      <c r="DV47" s="619"/>
      <c r="DW47" s="619"/>
      <c r="DX47" s="619"/>
      <c r="DY47" s="619"/>
      <c r="DZ47" s="619"/>
      <c r="EA47" s="619"/>
      <c r="EB47" s="619"/>
      <c r="EC47" s="619"/>
      <c r="ED47" s="619"/>
      <c r="EE47" s="619"/>
      <c r="EF47" s="619"/>
      <c r="EG47" s="619"/>
      <c r="EH47" s="619"/>
      <c r="EI47" s="619"/>
      <c r="EJ47" s="619"/>
      <c r="EK47" s="619"/>
      <c r="EL47" s="619"/>
      <c r="EM47" s="619"/>
      <c r="EN47" s="619"/>
      <c r="EO47" s="619"/>
      <c r="EP47" s="619"/>
      <c r="EQ47" s="619"/>
      <c r="ER47" s="619"/>
      <c r="ES47" s="619"/>
      <c r="ET47" s="619"/>
      <c r="EU47" s="619"/>
      <c r="EV47" s="619"/>
      <c r="EW47" s="619"/>
      <c r="EX47" s="619"/>
      <c r="EY47" s="619"/>
      <c r="EZ47" s="619"/>
      <c r="FA47" s="619"/>
      <c r="FB47" s="619"/>
      <c r="FC47" s="619"/>
      <c r="FD47" s="619"/>
      <c r="FE47" s="619"/>
      <c r="FF47" s="619"/>
      <c r="FG47" s="619"/>
      <c r="FH47" s="619"/>
      <c r="FI47" s="619"/>
      <c r="FJ47" s="619"/>
      <c r="FK47" s="619"/>
      <c r="FL47" s="619"/>
      <c r="FM47" s="619"/>
      <c r="FN47" s="619"/>
    </row>
    <row r="48" spans="1:170">
      <c r="A48" s="633"/>
      <c r="B48" s="633"/>
      <c r="C48" s="633"/>
      <c r="D48" s="635"/>
      <c r="E48" s="635"/>
      <c r="F48" s="635"/>
      <c r="G48" s="635"/>
      <c r="H48" s="635"/>
      <c r="I48" s="635"/>
      <c r="J48" s="635"/>
      <c r="K48" s="635"/>
      <c r="L48" s="635"/>
      <c r="M48" s="635"/>
      <c r="N48" s="635"/>
      <c r="O48" s="635"/>
      <c r="P48" s="635"/>
      <c r="Q48" s="635"/>
      <c r="R48" s="635"/>
      <c r="S48" s="635"/>
      <c r="T48" s="619"/>
      <c r="U48" s="619"/>
      <c r="V48" s="619"/>
      <c r="W48" s="619"/>
      <c r="X48" s="619"/>
      <c r="Y48" s="619"/>
      <c r="Z48" s="619"/>
      <c r="AA48" s="619"/>
      <c r="AB48" s="619"/>
      <c r="AC48" s="619"/>
      <c r="AD48" s="619"/>
      <c r="AE48" s="619"/>
      <c r="AF48" s="619"/>
      <c r="AG48" s="619"/>
      <c r="AH48" s="619"/>
      <c r="AI48" s="619"/>
      <c r="AJ48" s="619"/>
      <c r="AK48" s="619"/>
      <c r="AL48" s="619"/>
      <c r="AM48" s="619"/>
      <c r="AN48" s="619"/>
      <c r="AO48" s="619"/>
      <c r="AP48" s="619"/>
      <c r="AQ48" s="619"/>
      <c r="AR48" s="619"/>
      <c r="AS48" s="619"/>
      <c r="AT48" s="619"/>
      <c r="AU48" s="619"/>
      <c r="AV48" s="619"/>
      <c r="AW48" s="619"/>
      <c r="AX48" s="619"/>
      <c r="AY48" s="619"/>
      <c r="AZ48" s="619"/>
      <c r="BA48" s="619"/>
      <c r="BB48" s="619"/>
      <c r="BC48" s="619"/>
      <c r="BD48" s="619"/>
      <c r="BE48" s="619"/>
      <c r="BF48" s="619"/>
      <c r="BG48" s="619"/>
      <c r="BH48" s="619"/>
      <c r="BI48" s="619"/>
      <c r="BJ48" s="619"/>
      <c r="BK48" s="619"/>
      <c r="BL48" s="619"/>
      <c r="BM48" s="619"/>
      <c r="BN48" s="619"/>
      <c r="BO48" s="619"/>
      <c r="BP48" s="619"/>
      <c r="BQ48" s="619"/>
      <c r="BR48" s="619"/>
      <c r="BS48" s="619"/>
      <c r="BT48" s="619"/>
      <c r="BU48" s="619"/>
      <c r="BV48" s="619"/>
      <c r="BW48" s="619"/>
      <c r="BX48" s="619"/>
      <c r="BY48" s="619"/>
      <c r="BZ48" s="619"/>
      <c r="CA48" s="619"/>
      <c r="CB48" s="619"/>
      <c r="CC48" s="619"/>
      <c r="CD48" s="619"/>
      <c r="CE48" s="619"/>
      <c r="CF48" s="619"/>
      <c r="CG48" s="619"/>
      <c r="CH48" s="619"/>
      <c r="CI48" s="619"/>
      <c r="CJ48" s="619"/>
      <c r="CK48" s="619"/>
      <c r="CL48" s="619"/>
      <c r="CM48" s="619"/>
      <c r="CN48" s="619"/>
      <c r="CO48" s="619"/>
      <c r="CP48" s="619"/>
      <c r="CQ48" s="619"/>
      <c r="CR48" s="619"/>
      <c r="CS48" s="619"/>
      <c r="CT48" s="619"/>
      <c r="CU48" s="619"/>
      <c r="CV48" s="619"/>
      <c r="CW48" s="619"/>
      <c r="CX48" s="619"/>
      <c r="CY48" s="619"/>
      <c r="CZ48" s="619"/>
      <c r="DA48" s="619"/>
      <c r="DB48" s="619"/>
      <c r="DC48" s="619"/>
      <c r="DD48" s="619"/>
      <c r="DE48" s="619"/>
      <c r="DF48" s="619"/>
      <c r="DG48" s="619"/>
      <c r="DH48" s="619"/>
      <c r="DI48" s="619"/>
      <c r="DJ48" s="619"/>
      <c r="DK48" s="619"/>
      <c r="DL48" s="619"/>
      <c r="DM48" s="619"/>
      <c r="DN48" s="619"/>
      <c r="DO48" s="619"/>
      <c r="DP48" s="619"/>
      <c r="DQ48" s="619"/>
      <c r="DR48" s="619"/>
      <c r="DS48" s="619"/>
      <c r="DT48" s="619"/>
      <c r="DU48" s="619"/>
      <c r="DV48" s="619"/>
      <c r="DW48" s="619"/>
      <c r="DX48" s="619"/>
      <c r="DY48" s="619"/>
      <c r="DZ48" s="619"/>
      <c r="EA48" s="619"/>
      <c r="EB48" s="619"/>
      <c r="EC48" s="619"/>
      <c r="ED48" s="619"/>
      <c r="EE48" s="619"/>
      <c r="EF48" s="619"/>
      <c r="EG48" s="619"/>
      <c r="EH48" s="619"/>
      <c r="EI48" s="619"/>
      <c r="EJ48" s="619"/>
      <c r="EK48" s="619"/>
      <c r="EL48" s="619"/>
      <c r="EM48" s="619"/>
      <c r="EN48" s="619"/>
      <c r="EO48" s="619"/>
      <c r="EP48" s="619"/>
      <c r="EQ48" s="619"/>
      <c r="ER48" s="619"/>
      <c r="ES48" s="619"/>
      <c r="ET48" s="619"/>
      <c r="EU48" s="619"/>
      <c r="EV48" s="619"/>
      <c r="EW48" s="619"/>
      <c r="EX48" s="619"/>
      <c r="EY48" s="619"/>
      <c r="EZ48" s="619"/>
      <c r="FA48" s="619"/>
      <c r="FB48" s="619"/>
      <c r="FC48" s="619"/>
      <c r="FD48" s="619"/>
      <c r="FE48" s="619"/>
      <c r="FF48" s="619"/>
      <c r="FG48" s="619"/>
      <c r="FH48" s="619"/>
      <c r="FI48" s="619"/>
      <c r="FJ48" s="619"/>
      <c r="FK48" s="619"/>
      <c r="FL48" s="619"/>
      <c r="FM48" s="619"/>
      <c r="FN48" s="619"/>
    </row>
    <row r="49" spans="1:170">
      <c r="A49" s="633"/>
      <c r="B49" s="633"/>
      <c r="C49" s="633"/>
      <c r="D49" s="635"/>
      <c r="E49" s="635"/>
      <c r="F49" s="635"/>
      <c r="G49" s="635"/>
      <c r="H49" s="635"/>
      <c r="I49" s="635"/>
      <c r="J49" s="635"/>
      <c r="K49" s="635"/>
      <c r="L49" s="635"/>
      <c r="M49" s="635"/>
      <c r="N49" s="635"/>
      <c r="O49" s="635"/>
      <c r="P49" s="635"/>
      <c r="Q49" s="635"/>
      <c r="R49" s="635"/>
      <c r="S49" s="635"/>
      <c r="T49" s="619"/>
      <c r="U49" s="619"/>
      <c r="V49" s="619"/>
      <c r="W49" s="619"/>
      <c r="X49" s="619"/>
      <c r="Y49" s="619"/>
      <c r="Z49" s="619"/>
      <c r="AA49" s="619"/>
      <c r="AB49" s="619"/>
      <c r="AC49" s="619"/>
      <c r="AD49" s="619"/>
      <c r="AE49" s="619"/>
      <c r="AF49" s="619"/>
      <c r="AG49" s="619"/>
      <c r="AH49" s="619"/>
      <c r="AI49" s="619"/>
      <c r="AJ49" s="619"/>
      <c r="AK49" s="619"/>
      <c r="AL49" s="619"/>
      <c r="AM49" s="619"/>
      <c r="AN49" s="619"/>
      <c r="AO49" s="619"/>
      <c r="AP49" s="619"/>
      <c r="AQ49" s="619"/>
      <c r="AR49" s="619"/>
      <c r="AS49" s="619"/>
      <c r="AT49" s="619"/>
      <c r="AU49" s="619"/>
      <c r="AV49" s="619"/>
      <c r="AW49" s="619"/>
      <c r="AX49" s="619"/>
      <c r="AY49" s="619"/>
      <c r="AZ49" s="619"/>
      <c r="BA49" s="619"/>
      <c r="BB49" s="619"/>
      <c r="BC49" s="619"/>
      <c r="BD49" s="619"/>
      <c r="BE49" s="619"/>
      <c r="BF49" s="619"/>
      <c r="BG49" s="619"/>
      <c r="BH49" s="619"/>
      <c r="BI49" s="619"/>
      <c r="BJ49" s="619"/>
      <c r="BK49" s="619"/>
      <c r="BL49" s="619"/>
      <c r="BM49" s="619"/>
      <c r="BN49" s="619"/>
      <c r="BO49" s="619"/>
      <c r="BP49" s="619"/>
      <c r="BQ49" s="619"/>
      <c r="BR49" s="619"/>
      <c r="BS49" s="619"/>
      <c r="BT49" s="619"/>
      <c r="BU49" s="619"/>
      <c r="BV49" s="619"/>
      <c r="BW49" s="619"/>
      <c r="BX49" s="619"/>
      <c r="BY49" s="619"/>
      <c r="BZ49" s="619"/>
      <c r="CA49" s="619"/>
      <c r="CB49" s="619"/>
      <c r="CC49" s="619"/>
      <c r="CD49" s="619"/>
      <c r="CE49" s="619"/>
      <c r="CF49" s="619"/>
      <c r="CG49" s="619"/>
      <c r="CH49" s="619"/>
      <c r="CI49" s="619"/>
      <c r="CJ49" s="619"/>
      <c r="CK49" s="619"/>
      <c r="CL49" s="619"/>
      <c r="CM49" s="619"/>
      <c r="CN49" s="619"/>
      <c r="CO49" s="619"/>
      <c r="CP49" s="619"/>
      <c r="CQ49" s="619"/>
      <c r="CR49" s="619"/>
      <c r="CS49" s="619"/>
      <c r="CT49" s="619"/>
      <c r="CU49" s="619"/>
      <c r="CV49" s="619"/>
      <c r="CW49" s="619"/>
      <c r="CX49" s="619"/>
      <c r="CY49" s="619"/>
      <c r="CZ49" s="619"/>
      <c r="DA49" s="619"/>
      <c r="DB49" s="619"/>
      <c r="DC49" s="619"/>
      <c r="DD49" s="619"/>
      <c r="DE49" s="619"/>
      <c r="DF49" s="619"/>
      <c r="DG49" s="619"/>
      <c r="DH49" s="619"/>
      <c r="DI49" s="619"/>
      <c r="DJ49" s="619"/>
      <c r="DK49" s="619"/>
      <c r="DL49" s="619"/>
      <c r="DM49" s="619"/>
      <c r="DN49" s="619"/>
      <c r="DO49" s="619"/>
      <c r="DP49" s="619"/>
      <c r="DQ49" s="619"/>
      <c r="DR49" s="619"/>
      <c r="DS49" s="619"/>
      <c r="DT49" s="619"/>
      <c r="DU49" s="619"/>
      <c r="DV49" s="619"/>
      <c r="DW49" s="619"/>
      <c r="DX49" s="619"/>
      <c r="DY49" s="619"/>
      <c r="DZ49" s="619"/>
      <c r="EA49" s="619"/>
      <c r="EB49" s="619"/>
      <c r="EC49" s="619"/>
      <c r="ED49" s="619"/>
      <c r="EE49" s="619"/>
      <c r="EF49" s="619"/>
      <c r="EG49" s="619"/>
      <c r="EH49" s="619"/>
      <c r="EI49" s="619"/>
      <c r="EJ49" s="619"/>
      <c r="EK49" s="619"/>
      <c r="EL49" s="619"/>
      <c r="EM49" s="619"/>
      <c r="EN49" s="619"/>
      <c r="EO49" s="619"/>
      <c r="EP49" s="619"/>
      <c r="EQ49" s="619"/>
      <c r="ER49" s="619"/>
      <c r="ES49" s="619"/>
      <c r="ET49" s="619"/>
      <c r="EU49" s="619"/>
      <c r="EV49" s="619"/>
      <c r="EW49" s="619"/>
      <c r="EX49" s="619"/>
      <c r="EY49" s="619"/>
      <c r="EZ49" s="619"/>
      <c r="FA49" s="619"/>
      <c r="FB49" s="619"/>
      <c r="FC49" s="619"/>
      <c r="FD49" s="619"/>
      <c r="FE49" s="619"/>
      <c r="FF49" s="619"/>
      <c r="FG49" s="619"/>
      <c r="FH49" s="619"/>
      <c r="FI49" s="619"/>
      <c r="FJ49" s="619"/>
      <c r="FK49" s="619"/>
      <c r="FL49" s="619"/>
      <c r="FM49" s="619"/>
      <c r="FN49" s="619"/>
    </row>
    <row r="50" spans="1:170">
      <c r="A50" s="633"/>
      <c r="B50" s="633"/>
      <c r="C50" s="633"/>
      <c r="D50" s="635"/>
      <c r="E50" s="635"/>
      <c r="F50" s="635"/>
      <c r="G50" s="635"/>
      <c r="H50" s="635"/>
      <c r="I50" s="635"/>
      <c r="J50" s="635"/>
      <c r="K50" s="635"/>
      <c r="L50" s="635"/>
      <c r="M50" s="635"/>
      <c r="N50" s="635"/>
      <c r="O50" s="635"/>
      <c r="P50" s="635"/>
      <c r="Q50" s="635"/>
      <c r="R50" s="635"/>
      <c r="S50" s="635"/>
      <c r="T50" s="619"/>
      <c r="U50" s="619"/>
      <c r="V50" s="619"/>
      <c r="W50" s="619"/>
      <c r="X50" s="619"/>
      <c r="Y50" s="619"/>
      <c r="Z50" s="619"/>
      <c r="AA50" s="619"/>
      <c r="AB50" s="619"/>
      <c r="AC50" s="619"/>
      <c r="AD50" s="619"/>
      <c r="AE50" s="619"/>
      <c r="AF50" s="619"/>
      <c r="AG50" s="619"/>
      <c r="AH50" s="619"/>
      <c r="AI50" s="619"/>
      <c r="AJ50" s="619"/>
      <c r="AK50" s="619"/>
      <c r="AL50" s="619"/>
      <c r="AM50" s="619"/>
      <c r="AN50" s="619"/>
      <c r="AO50" s="619"/>
      <c r="AP50" s="619"/>
      <c r="AQ50" s="619"/>
      <c r="AR50" s="619"/>
      <c r="AS50" s="619"/>
      <c r="AT50" s="619"/>
      <c r="AU50" s="619"/>
      <c r="AV50" s="619"/>
      <c r="AW50" s="619"/>
      <c r="AX50" s="619"/>
      <c r="AY50" s="619"/>
      <c r="AZ50" s="619"/>
      <c r="BA50" s="619"/>
      <c r="BB50" s="619"/>
      <c r="BC50" s="619"/>
      <c r="BD50" s="619"/>
      <c r="BE50" s="619"/>
      <c r="BF50" s="619"/>
      <c r="BG50" s="619"/>
      <c r="BH50" s="619"/>
      <c r="BI50" s="619"/>
      <c r="BJ50" s="619"/>
      <c r="BK50" s="619"/>
      <c r="BL50" s="619"/>
      <c r="BM50" s="619"/>
      <c r="BN50" s="619"/>
      <c r="BO50" s="619"/>
      <c r="BP50" s="619"/>
      <c r="BQ50" s="619"/>
      <c r="BR50" s="619"/>
      <c r="BS50" s="619"/>
      <c r="BT50" s="619"/>
      <c r="BU50" s="619"/>
      <c r="BV50" s="619"/>
      <c r="BW50" s="619"/>
      <c r="BX50" s="619"/>
      <c r="BY50" s="619"/>
      <c r="BZ50" s="619"/>
      <c r="CA50" s="619"/>
      <c r="CB50" s="619"/>
      <c r="CC50" s="619"/>
      <c r="CD50" s="619"/>
      <c r="CE50" s="619"/>
      <c r="CF50" s="619"/>
      <c r="CG50" s="619"/>
      <c r="CH50" s="619"/>
      <c r="CI50" s="619"/>
      <c r="CJ50" s="619"/>
      <c r="CK50" s="619"/>
      <c r="CL50" s="619"/>
      <c r="CM50" s="619"/>
      <c r="CN50" s="619"/>
      <c r="CO50" s="619"/>
      <c r="CP50" s="619"/>
      <c r="CQ50" s="619"/>
      <c r="CR50" s="619"/>
      <c r="CS50" s="619"/>
      <c r="CT50" s="619"/>
      <c r="CU50" s="619"/>
      <c r="CV50" s="619"/>
      <c r="CW50" s="619"/>
      <c r="CX50" s="619"/>
      <c r="CY50" s="619"/>
      <c r="CZ50" s="619"/>
      <c r="DA50" s="619"/>
      <c r="DB50" s="619"/>
      <c r="DC50" s="619"/>
      <c r="DD50" s="619"/>
      <c r="DE50" s="619"/>
      <c r="DF50" s="619"/>
      <c r="DG50" s="619"/>
      <c r="DH50" s="619"/>
      <c r="DI50" s="619"/>
      <c r="DJ50" s="619"/>
      <c r="DK50" s="619"/>
      <c r="DL50" s="619"/>
      <c r="DM50" s="619"/>
      <c r="DN50" s="619"/>
      <c r="DO50" s="619"/>
      <c r="DP50" s="619"/>
      <c r="DQ50" s="619"/>
      <c r="DR50" s="619"/>
      <c r="DS50" s="619"/>
      <c r="DT50" s="619"/>
      <c r="DU50" s="619"/>
      <c r="DV50" s="619"/>
      <c r="DW50" s="619"/>
      <c r="DX50" s="619"/>
      <c r="DY50" s="619"/>
      <c r="DZ50" s="619"/>
      <c r="EA50" s="619"/>
      <c r="EB50" s="619"/>
      <c r="EC50" s="619"/>
      <c r="ED50" s="619"/>
      <c r="EE50" s="619"/>
      <c r="EF50" s="619"/>
      <c r="EG50" s="619"/>
      <c r="EH50" s="619"/>
      <c r="EI50" s="619"/>
      <c r="EJ50" s="619"/>
      <c r="EK50" s="619"/>
      <c r="EL50" s="619"/>
      <c r="EM50" s="619"/>
      <c r="EN50" s="619"/>
      <c r="EO50" s="619"/>
      <c r="EP50" s="619"/>
      <c r="EQ50" s="619"/>
      <c r="ER50" s="619"/>
      <c r="ES50" s="619"/>
      <c r="ET50" s="619"/>
      <c r="EU50" s="619"/>
      <c r="EV50" s="619"/>
      <c r="EW50" s="619"/>
      <c r="EX50" s="619"/>
      <c r="EY50" s="619"/>
      <c r="EZ50" s="619"/>
      <c r="FA50" s="619"/>
      <c r="FB50" s="619"/>
      <c r="FC50" s="619"/>
      <c r="FD50" s="619"/>
      <c r="FE50" s="619"/>
      <c r="FF50" s="619"/>
      <c r="FG50" s="619"/>
      <c r="FH50" s="619"/>
      <c r="FI50" s="619"/>
      <c r="FJ50" s="619"/>
      <c r="FK50" s="619"/>
      <c r="FL50" s="619"/>
      <c r="FM50" s="619"/>
      <c r="FN50" s="619"/>
    </row>
    <row r="51" spans="1:170">
      <c r="A51" s="633"/>
      <c r="B51" s="633"/>
      <c r="C51" s="633"/>
      <c r="D51" s="635"/>
      <c r="E51" s="635"/>
      <c r="F51" s="635"/>
      <c r="G51" s="635"/>
      <c r="H51" s="635"/>
      <c r="I51" s="635"/>
      <c r="J51" s="635"/>
      <c r="K51" s="635"/>
      <c r="L51" s="635"/>
      <c r="M51" s="635"/>
      <c r="N51" s="635"/>
      <c r="O51" s="635"/>
      <c r="P51" s="635"/>
      <c r="Q51" s="635"/>
      <c r="R51" s="635"/>
      <c r="S51" s="635"/>
      <c r="T51" s="619"/>
      <c r="U51" s="619"/>
      <c r="V51" s="619"/>
      <c r="W51" s="619"/>
      <c r="X51" s="619"/>
      <c r="Y51" s="619"/>
      <c r="Z51" s="619"/>
      <c r="AA51" s="619"/>
      <c r="AB51" s="619"/>
      <c r="AC51" s="619"/>
      <c r="AD51" s="619"/>
      <c r="AE51" s="619"/>
      <c r="AF51" s="619"/>
      <c r="AG51" s="619"/>
      <c r="AH51" s="619"/>
      <c r="AI51" s="619"/>
      <c r="AJ51" s="619"/>
      <c r="AK51" s="619"/>
      <c r="AL51" s="619"/>
      <c r="AM51" s="619"/>
      <c r="AN51" s="619"/>
      <c r="AO51" s="619"/>
      <c r="AP51" s="619"/>
      <c r="AQ51" s="619"/>
      <c r="AR51" s="619"/>
      <c r="AS51" s="619"/>
      <c r="AT51" s="619"/>
      <c r="AU51" s="619"/>
      <c r="AV51" s="619"/>
      <c r="AW51" s="619"/>
      <c r="AX51" s="619"/>
      <c r="AY51" s="619"/>
      <c r="AZ51" s="619"/>
      <c r="BA51" s="619"/>
      <c r="BB51" s="619"/>
      <c r="BC51" s="619"/>
      <c r="BD51" s="619"/>
      <c r="BE51" s="619"/>
      <c r="BF51" s="619"/>
      <c r="BG51" s="619"/>
      <c r="BH51" s="619"/>
      <c r="BI51" s="619"/>
      <c r="BJ51" s="619"/>
      <c r="BK51" s="619"/>
      <c r="BL51" s="619"/>
      <c r="BM51" s="619"/>
      <c r="BN51" s="619"/>
      <c r="BO51" s="619"/>
      <c r="BP51" s="619"/>
      <c r="BQ51" s="619"/>
      <c r="BR51" s="619"/>
      <c r="BS51" s="619"/>
      <c r="BT51" s="619"/>
      <c r="BU51" s="619"/>
      <c r="BV51" s="619"/>
      <c r="BW51" s="619"/>
      <c r="BX51" s="619"/>
      <c r="BY51" s="619"/>
      <c r="BZ51" s="619"/>
      <c r="CA51" s="619"/>
      <c r="CB51" s="619"/>
      <c r="CC51" s="619"/>
      <c r="CD51" s="619"/>
      <c r="CE51" s="619"/>
      <c r="CF51" s="619"/>
      <c r="CG51" s="619"/>
      <c r="CH51" s="619"/>
      <c r="CI51" s="619"/>
      <c r="CJ51" s="619"/>
      <c r="CK51" s="619"/>
      <c r="CL51" s="619"/>
      <c r="CM51" s="619"/>
      <c r="CN51" s="619"/>
      <c r="CO51" s="619"/>
      <c r="CP51" s="619"/>
      <c r="CQ51" s="619"/>
      <c r="CR51" s="619"/>
      <c r="CS51" s="619"/>
      <c r="CT51" s="619"/>
      <c r="CU51" s="619"/>
      <c r="CV51" s="619"/>
      <c r="CW51" s="619"/>
      <c r="CX51" s="619"/>
      <c r="CY51" s="619"/>
      <c r="CZ51" s="619"/>
      <c r="DA51" s="619"/>
      <c r="DB51" s="619"/>
      <c r="DC51" s="619"/>
      <c r="DD51" s="619"/>
      <c r="DE51" s="619"/>
      <c r="DF51" s="619"/>
      <c r="DG51" s="619"/>
      <c r="DH51" s="619"/>
      <c r="DI51" s="619"/>
      <c r="DJ51" s="619"/>
      <c r="DK51" s="619"/>
      <c r="DL51" s="619"/>
      <c r="DM51" s="619"/>
      <c r="DN51" s="619"/>
      <c r="DO51" s="619"/>
      <c r="DP51" s="619"/>
      <c r="DQ51" s="619"/>
      <c r="DR51" s="619"/>
      <c r="DS51" s="619"/>
      <c r="DT51" s="619"/>
      <c r="DU51" s="619"/>
      <c r="DV51" s="619"/>
      <c r="DW51" s="619"/>
      <c r="DX51" s="619"/>
      <c r="DY51" s="619"/>
      <c r="DZ51" s="619"/>
      <c r="EA51" s="619"/>
      <c r="EB51" s="619"/>
      <c r="EC51" s="619"/>
      <c r="ED51" s="619"/>
      <c r="EE51" s="619"/>
      <c r="EF51" s="619"/>
      <c r="EG51" s="619"/>
      <c r="EH51" s="619"/>
      <c r="EI51" s="619"/>
      <c r="EJ51" s="619"/>
      <c r="EK51" s="619"/>
      <c r="EL51" s="619"/>
      <c r="EM51" s="619"/>
      <c r="EN51" s="619"/>
      <c r="EO51" s="619"/>
      <c r="EP51" s="619"/>
      <c r="EQ51" s="619"/>
      <c r="ER51" s="619"/>
      <c r="ES51" s="619"/>
      <c r="ET51" s="619"/>
      <c r="EU51" s="619"/>
      <c r="EV51" s="619"/>
      <c r="EW51" s="619"/>
      <c r="EX51" s="619"/>
      <c r="EY51" s="619"/>
      <c r="EZ51" s="619"/>
      <c r="FA51" s="619"/>
      <c r="FB51" s="619"/>
      <c r="FC51" s="619"/>
      <c r="FD51" s="619"/>
      <c r="FE51" s="619"/>
      <c r="FF51" s="619"/>
      <c r="FG51" s="619"/>
      <c r="FH51" s="619"/>
      <c r="FI51" s="619"/>
      <c r="FJ51" s="619"/>
      <c r="FK51" s="619"/>
      <c r="FL51" s="619"/>
      <c r="FM51" s="619"/>
      <c r="FN51" s="619"/>
    </row>
    <row r="52" spans="1:170">
      <c r="A52" s="633"/>
      <c r="B52" s="633"/>
      <c r="C52" s="633"/>
      <c r="D52" s="635"/>
      <c r="E52" s="635"/>
      <c r="F52" s="635"/>
      <c r="G52" s="635"/>
      <c r="H52" s="635"/>
      <c r="I52" s="635"/>
      <c r="J52" s="635"/>
      <c r="K52" s="635"/>
      <c r="L52" s="635"/>
      <c r="M52" s="635"/>
      <c r="N52" s="635"/>
      <c r="O52" s="635"/>
      <c r="P52" s="635"/>
      <c r="Q52" s="635"/>
      <c r="R52" s="635"/>
      <c r="S52" s="635"/>
      <c r="T52" s="619"/>
      <c r="U52" s="619"/>
      <c r="V52" s="619"/>
      <c r="W52" s="619"/>
      <c r="X52" s="619"/>
      <c r="Y52" s="619"/>
      <c r="Z52" s="619"/>
      <c r="AA52" s="619"/>
      <c r="AB52" s="619"/>
      <c r="AC52" s="619"/>
      <c r="AD52" s="619"/>
      <c r="AE52" s="619"/>
      <c r="AF52" s="619"/>
      <c r="AG52" s="619"/>
      <c r="AH52" s="619"/>
      <c r="AI52" s="619"/>
      <c r="AJ52" s="619"/>
      <c r="AK52" s="619"/>
      <c r="AL52" s="619"/>
      <c r="AM52" s="619"/>
      <c r="AN52" s="619"/>
      <c r="AO52" s="619"/>
      <c r="AP52" s="619"/>
      <c r="AQ52" s="619"/>
      <c r="AR52" s="619"/>
      <c r="AS52" s="619"/>
      <c r="AT52" s="619"/>
      <c r="AU52" s="619"/>
      <c r="AV52" s="619"/>
      <c r="AW52" s="619"/>
      <c r="AX52" s="619"/>
      <c r="AY52" s="619"/>
      <c r="AZ52" s="619"/>
      <c r="BA52" s="619"/>
      <c r="BB52" s="619"/>
      <c r="BC52" s="619"/>
      <c r="BD52" s="619"/>
      <c r="BE52" s="619"/>
      <c r="BF52" s="619"/>
      <c r="BG52" s="619"/>
      <c r="BH52" s="619"/>
      <c r="BI52" s="619"/>
      <c r="BJ52" s="619"/>
      <c r="BK52" s="619"/>
      <c r="BL52" s="619"/>
      <c r="BM52" s="619"/>
      <c r="BN52" s="619"/>
      <c r="BO52" s="619"/>
      <c r="BP52" s="619"/>
      <c r="BQ52" s="619"/>
      <c r="BR52" s="619"/>
      <c r="BS52" s="619"/>
      <c r="BT52" s="619"/>
      <c r="BU52" s="619"/>
      <c r="BV52" s="619"/>
      <c r="BW52" s="619"/>
      <c r="BX52" s="619"/>
      <c r="BY52" s="619"/>
      <c r="BZ52" s="619"/>
      <c r="CA52" s="619"/>
      <c r="CB52" s="619"/>
      <c r="CC52" s="619"/>
      <c r="CD52" s="619"/>
      <c r="CE52" s="619"/>
      <c r="CF52" s="619"/>
      <c r="CG52" s="619"/>
      <c r="CH52" s="619"/>
      <c r="CI52" s="619"/>
      <c r="CJ52" s="619"/>
      <c r="CK52" s="619"/>
      <c r="CL52" s="619"/>
      <c r="CM52" s="619"/>
      <c r="CN52" s="619"/>
      <c r="CO52" s="619"/>
      <c r="CP52" s="619"/>
      <c r="CQ52" s="619"/>
      <c r="CR52" s="619"/>
      <c r="CS52" s="619"/>
      <c r="CT52" s="619"/>
      <c r="CU52" s="619"/>
      <c r="CV52" s="619"/>
      <c r="CW52" s="619"/>
      <c r="CX52" s="619"/>
      <c r="CY52" s="619"/>
      <c r="CZ52" s="619"/>
      <c r="DA52" s="619"/>
      <c r="DB52" s="619"/>
      <c r="DC52" s="619"/>
      <c r="DD52" s="619"/>
      <c r="DE52" s="619"/>
      <c r="DF52" s="619"/>
      <c r="DG52" s="619"/>
      <c r="DH52" s="619"/>
      <c r="DI52" s="619"/>
      <c r="DJ52" s="619"/>
      <c r="DK52" s="619"/>
      <c r="DL52" s="619"/>
      <c r="DM52" s="619"/>
      <c r="DN52" s="619"/>
      <c r="DO52" s="619"/>
      <c r="DP52" s="619"/>
      <c r="DQ52" s="619"/>
      <c r="DR52" s="619"/>
      <c r="DS52" s="619"/>
      <c r="DT52" s="619"/>
      <c r="DU52" s="619"/>
      <c r="DV52" s="619"/>
      <c r="DW52" s="619"/>
      <c r="DX52" s="619"/>
      <c r="DY52" s="619"/>
      <c r="DZ52" s="619"/>
      <c r="EA52" s="619"/>
      <c r="EB52" s="619"/>
      <c r="EC52" s="619"/>
      <c r="ED52" s="619"/>
      <c r="EE52" s="619"/>
      <c r="EF52" s="619"/>
      <c r="EG52" s="619"/>
      <c r="EH52" s="619"/>
      <c r="EI52" s="619"/>
      <c r="EJ52" s="619"/>
      <c r="EK52" s="619"/>
      <c r="EL52" s="619"/>
      <c r="EM52" s="619"/>
      <c r="EN52" s="619"/>
      <c r="EO52" s="619"/>
      <c r="EP52" s="619"/>
      <c r="EQ52" s="619"/>
      <c r="ER52" s="619"/>
      <c r="ES52" s="619"/>
      <c r="ET52" s="619"/>
      <c r="EU52" s="619"/>
      <c r="EV52" s="619"/>
      <c r="EW52" s="619"/>
      <c r="EX52" s="619"/>
      <c r="EY52" s="619"/>
      <c r="EZ52" s="619"/>
      <c r="FA52" s="619"/>
      <c r="FB52" s="619"/>
      <c r="FC52" s="619"/>
      <c r="FD52" s="619"/>
      <c r="FE52" s="619"/>
      <c r="FF52" s="619"/>
      <c r="FG52" s="619"/>
      <c r="FH52" s="619"/>
      <c r="FI52" s="619"/>
      <c r="FJ52" s="619"/>
      <c r="FK52" s="619"/>
      <c r="FL52" s="619"/>
      <c r="FM52" s="619"/>
      <c r="FN52" s="619"/>
    </row>
    <row r="53" spans="1:170">
      <c r="A53" s="633"/>
      <c r="B53" s="633"/>
      <c r="C53" s="633"/>
      <c r="D53" s="635"/>
      <c r="E53" s="635"/>
      <c r="F53" s="635"/>
      <c r="G53" s="635"/>
      <c r="H53" s="635"/>
      <c r="I53" s="635"/>
      <c r="J53" s="635"/>
      <c r="K53" s="635"/>
      <c r="L53" s="635"/>
      <c r="M53" s="635"/>
      <c r="N53" s="635"/>
      <c r="O53" s="635"/>
      <c r="P53" s="635"/>
      <c r="Q53" s="635"/>
      <c r="R53" s="635"/>
      <c r="S53" s="635"/>
      <c r="T53" s="619"/>
      <c r="U53" s="619"/>
      <c r="V53" s="619"/>
      <c r="W53" s="619"/>
      <c r="X53" s="619"/>
      <c r="Y53" s="619"/>
      <c r="Z53" s="619"/>
      <c r="AA53" s="619"/>
      <c r="AB53" s="619"/>
      <c r="AC53" s="619"/>
      <c r="AD53" s="619"/>
      <c r="AE53" s="619"/>
      <c r="AF53" s="619"/>
      <c r="AG53" s="619"/>
      <c r="AH53" s="619"/>
      <c r="AI53" s="619"/>
      <c r="AJ53" s="619"/>
      <c r="AK53" s="619"/>
      <c r="AL53" s="619"/>
      <c r="AM53" s="619"/>
      <c r="AN53" s="619"/>
      <c r="AO53" s="619"/>
      <c r="AP53" s="619"/>
      <c r="AQ53" s="619"/>
      <c r="AR53" s="619"/>
      <c r="AS53" s="619"/>
      <c r="AT53" s="619"/>
      <c r="AU53" s="619"/>
      <c r="AV53" s="619"/>
      <c r="AW53" s="619"/>
      <c r="AX53" s="619"/>
      <c r="AY53" s="619"/>
      <c r="AZ53" s="619"/>
      <c r="BA53" s="619"/>
      <c r="BB53" s="619"/>
      <c r="BC53" s="619"/>
      <c r="BD53" s="619"/>
      <c r="BE53" s="619"/>
      <c r="BF53" s="619"/>
      <c r="BG53" s="619"/>
      <c r="BH53" s="619"/>
      <c r="BI53" s="619"/>
      <c r="BJ53" s="619"/>
      <c r="BK53" s="619"/>
      <c r="BL53" s="619"/>
      <c r="BM53" s="619"/>
      <c r="BN53" s="619"/>
      <c r="BO53" s="619"/>
      <c r="BP53" s="619"/>
      <c r="BQ53" s="619"/>
      <c r="BR53" s="619"/>
      <c r="BS53" s="619"/>
      <c r="BT53" s="619"/>
      <c r="BU53" s="619"/>
      <c r="BV53" s="619"/>
      <c r="BW53" s="619"/>
      <c r="BX53" s="619"/>
      <c r="BY53" s="619"/>
      <c r="BZ53" s="619"/>
      <c r="CA53" s="619"/>
      <c r="CB53" s="619"/>
      <c r="CC53" s="619"/>
      <c r="CD53" s="619"/>
      <c r="CE53" s="619"/>
      <c r="CF53" s="619"/>
      <c r="CG53" s="619"/>
      <c r="CH53" s="619"/>
      <c r="CI53" s="619"/>
      <c r="CJ53" s="619"/>
      <c r="CK53" s="619"/>
      <c r="CL53" s="619"/>
      <c r="CM53" s="619"/>
      <c r="CN53" s="619"/>
      <c r="CO53" s="619"/>
      <c r="CP53" s="619"/>
      <c r="CQ53" s="619"/>
      <c r="CR53" s="619"/>
      <c r="CS53" s="619"/>
      <c r="CT53" s="619"/>
      <c r="CU53" s="619"/>
      <c r="CV53" s="619"/>
      <c r="CW53" s="619"/>
      <c r="CX53" s="619"/>
      <c r="CY53" s="619"/>
      <c r="CZ53" s="619"/>
      <c r="DA53" s="619"/>
      <c r="DB53" s="619"/>
      <c r="DC53" s="619"/>
      <c r="DD53" s="619"/>
      <c r="DE53" s="619"/>
      <c r="DF53" s="619"/>
      <c r="DG53" s="619"/>
      <c r="DH53" s="619"/>
      <c r="DI53" s="619"/>
      <c r="DJ53" s="619"/>
      <c r="DK53" s="619"/>
      <c r="DL53" s="619"/>
      <c r="DM53" s="619"/>
      <c r="DN53" s="619"/>
      <c r="DO53" s="619"/>
      <c r="DP53" s="619"/>
      <c r="DQ53" s="619"/>
      <c r="DR53" s="619"/>
      <c r="DS53" s="619"/>
      <c r="DT53" s="619"/>
      <c r="DU53" s="619"/>
      <c r="DV53" s="619"/>
      <c r="DW53" s="619"/>
      <c r="DX53" s="619"/>
      <c r="DY53" s="619"/>
      <c r="DZ53" s="619"/>
      <c r="EA53" s="619"/>
      <c r="EB53" s="619"/>
      <c r="EC53" s="619"/>
      <c r="ED53" s="619"/>
      <c r="EE53" s="619"/>
      <c r="EF53" s="619"/>
      <c r="EG53" s="619"/>
      <c r="EH53" s="619"/>
      <c r="EI53" s="619"/>
      <c r="EJ53" s="619"/>
      <c r="EK53" s="619"/>
      <c r="EL53" s="619"/>
      <c r="EM53" s="619"/>
      <c r="EN53" s="619"/>
      <c r="EO53" s="619"/>
      <c r="EP53" s="619"/>
      <c r="EQ53" s="619"/>
      <c r="ER53" s="619"/>
      <c r="ES53" s="619"/>
      <c r="ET53" s="619"/>
      <c r="EU53" s="619"/>
      <c r="EV53" s="619"/>
      <c r="EW53" s="619"/>
      <c r="EX53" s="619"/>
      <c r="EY53" s="619"/>
      <c r="EZ53" s="619"/>
      <c r="FA53" s="619"/>
      <c r="FB53" s="619"/>
      <c r="FC53" s="619"/>
      <c r="FD53" s="619"/>
      <c r="FE53" s="619"/>
      <c r="FF53" s="619"/>
      <c r="FG53" s="619"/>
      <c r="FH53" s="619"/>
      <c r="FI53" s="619"/>
      <c r="FJ53" s="619"/>
      <c r="FK53" s="619"/>
      <c r="FL53" s="619"/>
      <c r="FM53" s="619"/>
      <c r="FN53" s="619"/>
    </row>
    <row r="54" spans="1:170">
      <c r="A54" s="633"/>
      <c r="B54" s="633"/>
      <c r="C54" s="633"/>
      <c r="D54" s="635"/>
      <c r="E54" s="635"/>
      <c r="F54" s="635"/>
      <c r="G54" s="635"/>
      <c r="H54" s="635"/>
      <c r="I54" s="635"/>
      <c r="J54" s="635"/>
      <c r="K54" s="635"/>
      <c r="L54" s="635"/>
      <c r="M54" s="635"/>
      <c r="N54" s="635"/>
      <c r="O54" s="635"/>
      <c r="P54" s="635"/>
      <c r="Q54" s="635"/>
      <c r="R54" s="635"/>
      <c r="S54" s="635"/>
      <c r="T54" s="619"/>
      <c r="U54" s="619"/>
      <c r="V54" s="619"/>
      <c r="W54" s="619"/>
      <c r="X54" s="619"/>
      <c r="Y54" s="619"/>
      <c r="Z54" s="619"/>
      <c r="AA54" s="619"/>
      <c r="AB54" s="619"/>
      <c r="AC54" s="619"/>
      <c r="AD54" s="619"/>
      <c r="AE54" s="619"/>
      <c r="AF54" s="619"/>
      <c r="AG54" s="619"/>
      <c r="AH54" s="619"/>
      <c r="AI54" s="619"/>
      <c r="AJ54" s="619"/>
      <c r="AK54" s="619"/>
      <c r="AL54" s="619"/>
      <c r="AM54" s="619"/>
      <c r="AN54" s="619"/>
      <c r="AO54" s="619"/>
      <c r="AP54" s="619"/>
      <c r="AQ54" s="619"/>
      <c r="AR54" s="619"/>
      <c r="AS54" s="619"/>
      <c r="AT54" s="619"/>
      <c r="AU54" s="619"/>
      <c r="AV54" s="619"/>
      <c r="AW54" s="619"/>
      <c r="AX54" s="619"/>
      <c r="AY54" s="619"/>
      <c r="AZ54" s="619"/>
      <c r="BA54" s="619"/>
      <c r="BB54" s="619"/>
      <c r="BC54" s="619"/>
      <c r="BD54" s="619"/>
      <c r="BE54" s="619"/>
      <c r="BF54" s="619"/>
      <c r="BG54" s="619"/>
      <c r="BH54" s="619"/>
      <c r="BI54" s="619"/>
      <c r="BJ54" s="619"/>
      <c r="BK54" s="619"/>
      <c r="BL54" s="619"/>
      <c r="BM54" s="619"/>
      <c r="BN54" s="619"/>
      <c r="BO54" s="619"/>
      <c r="BP54" s="619"/>
      <c r="BQ54" s="619"/>
      <c r="BR54" s="619"/>
      <c r="BS54" s="619"/>
      <c r="BT54" s="619"/>
      <c r="BU54" s="619"/>
      <c r="BV54" s="619"/>
      <c r="BW54" s="619"/>
      <c r="BX54" s="619"/>
      <c r="BY54" s="619"/>
      <c r="BZ54" s="619"/>
      <c r="CA54" s="619"/>
      <c r="CB54" s="619"/>
      <c r="CC54" s="619"/>
      <c r="CD54" s="619"/>
      <c r="CE54" s="619"/>
      <c r="CF54" s="619"/>
      <c r="CG54" s="619"/>
      <c r="CH54" s="619"/>
      <c r="CI54" s="619"/>
      <c r="CJ54" s="619"/>
      <c r="CK54" s="619"/>
      <c r="CL54" s="619"/>
      <c r="CM54" s="619"/>
      <c r="CN54" s="619"/>
      <c r="CO54" s="619"/>
      <c r="CP54" s="619"/>
      <c r="CQ54" s="619"/>
      <c r="CR54" s="619"/>
      <c r="CS54" s="619"/>
      <c r="CT54" s="619"/>
      <c r="CU54" s="619"/>
      <c r="CV54" s="619"/>
      <c r="CW54" s="619"/>
      <c r="CX54" s="619"/>
      <c r="CY54" s="619"/>
      <c r="CZ54" s="619"/>
      <c r="DA54" s="619"/>
      <c r="DB54" s="619"/>
      <c r="DC54" s="619"/>
      <c r="DD54" s="619"/>
      <c r="DE54" s="619"/>
      <c r="DF54" s="619"/>
      <c r="DG54" s="619"/>
      <c r="DH54" s="619"/>
      <c r="DI54" s="619"/>
      <c r="DJ54" s="619"/>
      <c r="DK54" s="619"/>
      <c r="DL54" s="619"/>
      <c r="DM54" s="619"/>
      <c r="DN54" s="619"/>
      <c r="DO54" s="619"/>
      <c r="DP54" s="619"/>
      <c r="DQ54" s="619"/>
      <c r="DR54" s="619"/>
      <c r="DS54" s="619"/>
      <c r="DT54" s="619"/>
      <c r="DU54" s="619"/>
      <c r="DV54" s="619"/>
      <c r="DW54" s="619"/>
      <c r="DX54" s="619"/>
      <c r="DY54" s="619"/>
      <c r="DZ54" s="619"/>
      <c r="EA54" s="619"/>
      <c r="EB54" s="619"/>
      <c r="EC54" s="619"/>
      <c r="ED54" s="619"/>
      <c r="EE54" s="619"/>
      <c r="EF54" s="619"/>
      <c r="EG54" s="619"/>
      <c r="EH54" s="619"/>
      <c r="EI54" s="619"/>
      <c r="EJ54" s="619"/>
      <c r="EK54" s="619"/>
      <c r="EL54" s="619"/>
      <c r="EM54" s="619"/>
      <c r="EN54" s="619"/>
      <c r="EO54" s="619"/>
      <c r="EP54" s="619"/>
      <c r="EQ54" s="619"/>
      <c r="ER54" s="619"/>
      <c r="ES54" s="619"/>
      <c r="ET54" s="619"/>
      <c r="EU54" s="619"/>
      <c r="EV54" s="619"/>
      <c r="EW54" s="619"/>
      <c r="EX54" s="619"/>
      <c r="EY54" s="619"/>
      <c r="EZ54" s="619"/>
      <c r="FA54" s="619"/>
      <c r="FB54" s="619"/>
      <c r="FC54" s="619"/>
      <c r="FD54" s="619"/>
      <c r="FE54" s="619"/>
      <c r="FF54" s="619"/>
      <c r="FG54" s="619"/>
      <c r="FH54" s="619"/>
      <c r="FI54" s="619"/>
      <c r="FJ54" s="619"/>
      <c r="FK54" s="619"/>
      <c r="FL54" s="619"/>
      <c r="FM54" s="619"/>
      <c r="FN54" s="619"/>
    </row>
    <row r="55" spans="1:170">
      <c r="A55" s="633"/>
      <c r="B55" s="633"/>
      <c r="C55" s="633"/>
      <c r="D55" s="635"/>
      <c r="E55" s="635"/>
      <c r="F55" s="635"/>
      <c r="G55" s="635"/>
      <c r="H55" s="635"/>
      <c r="I55" s="635"/>
      <c r="J55" s="635"/>
      <c r="K55" s="635"/>
      <c r="L55" s="635"/>
      <c r="M55" s="635"/>
      <c r="N55" s="635"/>
      <c r="O55" s="635"/>
      <c r="P55" s="635"/>
      <c r="Q55" s="635"/>
      <c r="R55" s="635"/>
      <c r="S55" s="635"/>
      <c r="T55" s="619"/>
      <c r="U55" s="619"/>
      <c r="V55" s="619"/>
      <c r="W55" s="619"/>
      <c r="X55" s="619"/>
      <c r="Y55" s="619"/>
      <c r="Z55" s="619"/>
      <c r="AA55" s="619"/>
      <c r="AB55" s="619"/>
      <c r="AC55" s="619"/>
      <c r="AD55" s="619"/>
      <c r="AE55" s="619"/>
      <c r="AF55" s="619"/>
      <c r="AG55" s="619"/>
      <c r="AH55" s="619"/>
      <c r="AI55" s="619"/>
      <c r="AJ55" s="619"/>
      <c r="AK55" s="619"/>
      <c r="AL55" s="619"/>
      <c r="AM55" s="619"/>
      <c r="AN55" s="619"/>
      <c r="AO55" s="619"/>
      <c r="AP55" s="619"/>
      <c r="AQ55" s="619"/>
      <c r="AR55" s="619"/>
      <c r="AS55" s="619"/>
      <c r="AT55" s="619"/>
      <c r="AU55" s="619"/>
      <c r="AV55" s="619"/>
      <c r="AW55" s="619"/>
      <c r="AX55" s="619"/>
      <c r="AY55" s="619"/>
      <c r="AZ55" s="619"/>
      <c r="BA55" s="619"/>
      <c r="BB55" s="619"/>
      <c r="BC55" s="619"/>
      <c r="BD55" s="619"/>
      <c r="BE55" s="619"/>
      <c r="BF55" s="619"/>
      <c r="BG55" s="619"/>
      <c r="BH55" s="619"/>
      <c r="BI55" s="619"/>
      <c r="BJ55" s="619"/>
      <c r="BK55" s="619"/>
      <c r="BL55" s="619"/>
      <c r="BM55" s="619"/>
      <c r="BN55" s="619"/>
      <c r="BO55" s="619"/>
      <c r="BP55" s="619"/>
      <c r="BQ55" s="619"/>
      <c r="BR55" s="619"/>
      <c r="BS55" s="619"/>
      <c r="BT55" s="619"/>
      <c r="BU55" s="619"/>
      <c r="BV55" s="619"/>
      <c r="BW55" s="619"/>
      <c r="BX55" s="619"/>
      <c r="BY55" s="619"/>
      <c r="BZ55" s="619"/>
      <c r="CA55" s="619"/>
      <c r="CB55" s="619"/>
      <c r="CC55" s="619"/>
      <c r="CD55" s="619"/>
      <c r="CE55" s="619"/>
      <c r="CF55" s="619"/>
      <c r="CG55" s="619"/>
      <c r="CH55" s="619"/>
      <c r="CI55" s="619"/>
      <c r="CJ55" s="619"/>
      <c r="CK55" s="619"/>
      <c r="CL55" s="619"/>
      <c r="CM55" s="619"/>
      <c r="CN55" s="619"/>
      <c r="CO55" s="619"/>
      <c r="CP55" s="619"/>
      <c r="CQ55" s="619"/>
      <c r="CR55" s="619"/>
      <c r="CS55" s="619"/>
      <c r="CT55" s="619"/>
      <c r="CU55" s="619"/>
      <c r="CV55" s="619"/>
      <c r="CW55" s="619"/>
      <c r="CX55" s="619"/>
      <c r="CY55" s="619"/>
      <c r="CZ55" s="619"/>
      <c r="DA55" s="619"/>
      <c r="DB55" s="619"/>
      <c r="DC55" s="619"/>
      <c r="DD55" s="619"/>
      <c r="DE55" s="619"/>
      <c r="DF55" s="619"/>
      <c r="DG55" s="619"/>
      <c r="DH55" s="619"/>
      <c r="DI55" s="619"/>
      <c r="DJ55" s="619"/>
      <c r="DK55" s="619"/>
      <c r="DL55" s="619"/>
      <c r="DM55" s="619"/>
      <c r="DN55" s="619"/>
      <c r="DO55" s="619"/>
      <c r="DP55" s="619"/>
      <c r="DQ55" s="619"/>
      <c r="DR55" s="619"/>
      <c r="DS55" s="619"/>
      <c r="DT55" s="619"/>
      <c r="DU55" s="619"/>
      <c r="DV55" s="619"/>
      <c r="DW55" s="619"/>
      <c r="DX55" s="619"/>
      <c r="DY55" s="619"/>
      <c r="DZ55" s="619"/>
      <c r="EA55" s="619"/>
      <c r="EB55" s="619"/>
      <c r="EC55" s="619"/>
      <c r="ED55" s="619"/>
      <c r="EE55" s="619"/>
      <c r="EF55" s="619"/>
      <c r="EG55" s="619"/>
      <c r="EH55" s="619"/>
      <c r="EI55" s="619"/>
      <c r="EJ55" s="619"/>
      <c r="EK55" s="619"/>
      <c r="EL55" s="619"/>
      <c r="EM55" s="619"/>
      <c r="EN55" s="619"/>
      <c r="EO55" s="619"/>
      <c r="EP55" s="619"/>
      <c r="EQ55" s="619"/>
      <c r="ER55" s="619"/>
      <c r="ES55" s="619"/>
      <c r="ET55" s="619"/>
      <c r="EU55" s="619"/>
      <c r="EV55" s="619"/>
      <c r="EW55" s="619"/>
      <c r="EX55" s="619"/>
      <c r="EY55" s="619"/>
      <c r="EZ55" s="619"/>
      <c r="FA55" s="619"/>
      <c r="FB55" s="619"/>
      <c r="FC55" s="619"/>
      <c r="FD55" s="619"/>
      <c r="FE55" s="619"/>
      <c r="FF55" s="619"/>
      <c r="FG55" s="619"/>
      <c r="FH55" s="619"/>
      <c r="FI55" s="619"/>
      <c r="FJ55" s="619"/>
      <c r="FK55" s="619"/>
      <c r="FL55" s="619"/>
      <c r="FM55" s="619"/>
      <c r="FN55" s="619"/>
    </row>
    <row r="56" spans="1:170">
      <c r="A56" s="633"/>
      <c r="B56" s="633"/>
      <c r="C56" s="633"/>
      <c r="D56" s="635"/>
      <c r="E56" s="635"/>
      <c r="F56" s="635"/>
      <c r="G56" s="635"/>
      <c r="H56" s="635"/>
      <c r="I56" s="635"/>
      <c r="J56" s="635"/>
      <c r="K56" s="635"/>
      <c r="L56" s="635"/>
      <c r="M56" s="635"/>
      <c r="N56" s="635"/>
      <c r="O56" s="635"/>
      <c r="P56" s="635"/>
      <c r="Q56" s="635"/>
      <c r="R56" s="635"/>
      <c r="S56" s="635"/>
      <c r="T56" s="619"/>
      <c r="U56" s="619"/>
      <c r="V56" s="619"/>
      <c r="W56" s="619"/>
      <c r="X56" s="619"/>
      <c r="Y56" s="619"/>
      <c r="Z56" s="619"/>
      <c r="AA56" s="619"/>
      <c r="AB56" s="619"/>
      <c r="AC56" s="619"/>
      <c r="AD56" s="619"/>
      <c r="AE56" s="619"/>
      <c r="AF56" s="619"/>
      <c r="AG56" s="619"/>
      <c r="AH56" s="619"/>
      <c r="AI56" s="619"/>
      <c r="AJ56" s="619"/>
      <c r="AK56" s="619"/>
      <c r="AL56" s="619"/>
      <c r="AM56" s="619"/>
      <c r="AN56" s="619"/>
      <c r="AO56" s="619"/>
      <c r="AP56" s="619"/>
      <c r="AQ56" s="619"/>
      <c r="AR56" s="619"/>
      <c r="AS56" s="619"/>
      <c r="AT56" s="619"/>
      <c r="AU56" s="619"/>
      <c r="AV56" s="619"/>
      <c r="AW56" s="619"/>
      <c r="AX56" s="619"/>
      <c r="AY56" s="619"/>
      <c r="AZ56" s="619"/>
      <c r="BA56" s="619"/>
      <c r="BB56" s="619"/>
      <c r="BC56" s="619"/>
      <c r="BD56" s="619"/>
      <c r="BE56" s="619"/>
      <c r="BF56" s="619"/>
      <c r="BG56" s="619"/>
      <c r="BH56" s="619"/>
      <c r="BI56" s="619"/>
      <c r="BJ56" s="619"/>
      <c r="BK56" s="619"/>
      <c r="BL56" s="619"/>
      <c r="BM56" s="619"/>
      <c r="BN56" s="619"/>
      <c r="BO56" s="619"/>
      <c r="BP56" s="619"/>
      <c r="BQ56" s="619"/>
      <c r="BR56" s="619"/>
      <c r="BS56" s="619"/>
      <c r="BT56" s="619"/>
      <c r="BU56" s="619"/>
      <c r="BV56" s="619"/>
      <c r="BW56" s="619"/>
      <c r="BX56" s="619"/>
      <c r="BY56" s="619"/>
      <c r="BZ56" s="619"/>
      <c r="CA56" s="619"/>
      <c r="CB56" s="619"/>
      <c r="CC56" s="619"/>
      <c r="CD56" s="619"/>
      <c r="CE56" s="619"/>
      <c r="CF56" s="619"/>
      <c r="CG56" s="619"/>
      <c r="CH56" s="619"/>
      <c r="CI56" s="619"/>
      <c r="CJ56" s="619"/>
      <c r="CK56" s="619"/>
      <c r="CL56" s="619"/>
      <c r="CM56" s="619"/>
      <c r="CN56" s="619"/>
      <c r="CO56" s="619"/>
      <c r="CP56" s="619"/>
      <c r="CQ56" s="619"/>
      <c r="CR56" s="619"/>
      <c r="CS56" s="619"/>
      <c r="CT56" s="619"/>
      <c r="CU56" s="619"/>
      <c r="CV56" s="619"/>
      <c r="CW56" s="619"/>
      <c r="CX56" s="619"/>
      <c r="CY56" s="619"/>
      <c r="CZ56" s="619"/>
      <c r="DA56" s="619"/>
      <c r="DB56" s="619"/>
      <c r="DC56" s="619"/>
      <c r="DD56" s="619"/>
      <c r="DE56" s="619"/>
      <c r="DF56" s="619"/>
      <c r="DG56" s="619"/>
      <c r="DH56" s="619"/>
      <c r="DI56" s="619"/>
      <c r="DJ56" s="619"/>
      <c r="DK56" s="619"/>
      <c r="DL56" s="619"/>
      <c r="DM56" s="619"/>
      <c r="DN56" s="619"/>
      <c r="DO56" s="619"/>
      <c r="DP56" s="619"/>
      <c r="DQ56" s="619"/>
      <c r="DR56" s="619"/>
      <c r="DS56" s="619"/>
      <c r="DT56" s="619"/>
      <c r="DU56" s="619"/>
      <c r="DV56" s="619"/>
      <c r="DW56" s="619"/>
      <c r="DX56" s="619"/>
      <c r="DY56" s="619"/>
      <c r="DZ56" s="619"/>
      <c r="EA56" s="619"/>
      <c r="EB56" s="619"/>
      <c r="EC56" s="619"/>
      <c r="ED56" s="619"/>
      <c r="EE56" s="619"/>
      <c r="EF56" s="619"/>
      <c r="EG56" s="619"/>
      <c r="EH56" s="619"/>
      <c r="EI56" s="619"/>
      <c r="EJ56" s="619"/>
      <c r="EK56" s="619"/>
      <c r="EL56" s="619"/>
      <c r="EM56" s="619"/>
      <c r="EN56" s="619"/>
      <c r="EO56" s="619"/>
      <c r="EP56" s="619"/>
      <c r="EQ56" s="619"/>
      <c r="ER56" s="619"/>
      <c r="ES56" s="619"/>
      <c r="ET56" s="619"/>
      <c r="EU56" s="619"/>
      <c r="EV56" s="619"/>
      <c r="EW56" s="619"/>
      <c r="EX56" s="619"/>
      <c r="EY56" s="619"/>
      <c r="EZ56" s="619"/>
      <c r="FA56" s="619"/>
      <c r="FB56" s="619"/>
      <c r="FC56" s="619"/>
      <c r="FD56" s="619"/>
      <c r="FE56" s="619"/>
      <c r="FF56" s="619"/>
      <c r="FG56" s="619"/>
      <c r="FH56" s="619"/>
      <c r="FI56" s="619"/>
      <c r="FJ56" s="619"/>
      <c r="FK56" s="619"/>
      <c r="FL56" s="619"/>
      <c r="FM56" s="619"/>
      <c r="FN56" s="619"/>
    </row>
    <row r="57" spans="1:170">
      <c r="A57" s="633"/>
      <c r="B57" s="633"/>
      <c r="C57" s="633"/>
      <c r="D57" s="635"/>
      <c r="E57" s="635"/>
      <c r="F57" s="635"/>
      <c r="G57" s="635"/>
      <c r="H57" s="635"/>
      <c r="I57" s="635"/>
      <c r="J57" s="635"/>
      <c r="K57" s="635"/>
      <c r="L57" s="635"/>
      <c r="M57" s="635"/>
      <c r="N57" s="635"/>
      <c r="O57" s="635"/>
      <c r="P57" s="635"/>
      <c r="Q57" s="635"/>
      <c r="R57" s="635"/>
      <c r="S57" s="635"/>
      <c r="T57" s="619"/>
      <c r="U57" s="619"/>
      <c r="V57" s="619"/>
      <c r="W57" s="619"/>
      <c r="X57" s="619"/>
      <c r="Y57" s="619"/>
      <c r="Z57" s="619"/>
      <c r="AA57" s="619"/>
      <c r="AB57" s="619"/>
      <c r="AC57" s="619"/>
      <c r="AD57" s="619"/>
      <c r="AE57" s="619"/>
      <c r="AF57" s="619"/>
      <c r="AG57" s="619"/>
      <c r="AH57" s="619"/>
      <c r="AI57" s="619"/>
      <c r="AJ57" s="619"/>
      <c r="AK57" s="619"/>
      <c r="AL57" s="619"/>
      <c r="AM57" s="619"/>
      <c r="AN57" s="619"/>
      <c r="AO57" s="619"/>
      <c r="AP57" s="619"/>
      <c r="AQ57" s="619"/>
      <c r="AR57" s="619"/>
      <c r="AS57" s="619"/>
      <c r="AT57" s="619"/>
      <c r="AU57" s="619"/>
      <c r="AV57" s="619"/>
      <c r="AW57" s="619"/>
      <c r="AX57" s="619"/>
      <c r="AY57" s="619"/>
      <c r="AZ57" s="619"/>
      <c r="BA57" s="619"/>
      <c r="BB57" s="619"/>
      <c r="BC57" s="619"/>
      <c r="BD57" s="619"/>
      <c r="BE57" s="619"/>
      <c r="BF57" s="619"/>
      <c r="BG57" s="619"/>
      <c r="BH57" s="619"/>
      <c r="BI57" s="619"/>
      <c r="BJ57" s="619"/>
      <c r="BK57" s="619"/>
      <c r="BL57" s="619"/>
      <c r="BM57" s="619"/>
      <c r="BN57" s="619"/>
      <c r="BO57" s="619"/>
      <c r="BP57" s="619"/>
      <c r="BQ57" s="619"/>
      <c r="BR57" s="619"/>
      <c r="BS57" s="619"/>
      <c r="BT57" s="619"/>
      <c r="BU57" s="619"/>
      <c r="BV57" s="619"/>
      <c r="BW57" s="619"/>
      <c r="BX57" s="619"/>
      <c r="BY57" s="619"/>
      <c r="BZ57" s="619"/>
      <c r="CA57" s="619"/>
      <c r="CB57" s="619"/>
      <c r="CC57" s="619"/>
      <c r="CD57" s="619"/>
      <c r="CE57" s="619"/>
      <c r="CF57" s="619"/>
      <c r="CG57" s="619"/>
      <c r="CH57" s="619"/>
      <c r="CI57" s="619"/>
      <c r="CJ57" s="619"/>
      <c r="CK57" s="619"/>
      <c r="CL57" s="619"/>
      <c r="CM57" s="619"/>
      <c r="CN57" s="619"/>
      <c r="CO57" s="619"/>
      <c r="CP57" s="619"/>
      <c r="CQ57" s="619"/>
      <c r="CR57" s="619"/>
      <c r="CS57" s="619"/>
      <c r="CT57" s="619"/>
      <c r="CU57" s="619"/>
      <c r="CV57" s="619"/>
      <c r="CW57" s="619"/>
      <c r="CX57" s="619"/>
      <c r="CY57" s="619"/>
      <c r="CZ57" s="619"/>
      <c r="DA57" s="619"/>
      <c r="DB57" s="619"/>
      <c r="DC57" s="619"/>
      <c r="DD57" s="619"/>
      <c r="DE57" s="619"/>
      <c r="DF57" s="619"/>
      <c r="DG57" s="619"/>
      <c r="DH57" s="619"/>
      <c r="DI57" s="619"/>
      <c r="DJ57" s="619"/>
      <c r="DK57" s="619"/>
      <c r="DL57" s="619"/>
      <c r="DM57" s="619"/>
      <c r="DN57" s="619"/>
      <c r="DO57" s="619"/>
      <c r="DP57" s="619"/>
      <c r="DQ57" s="619"/>
      <c r="DR57" s="619"/>
      <c r="DS57" s="619"/>
      <c r="DT57" s="619"/>
      <c r="DU57" s="619"/>
      <c r="DV57" s="619"/>
      <c r="DW57" s="619"/>
      <c r="DX57" s="619"/>
      <c r="DY57" s="619"/>
      <c r="DZ57" s="619"/>
      <c r="EA57" s="619"/>
      <c r="EB57" s="619"/>
      <c r="EC57" s="619"/>
      <c r="ED57" s="619"/>
      <c r="EE57" s="619"/>
      <c r="EF57" s="619"/>
      <c r="EG57" s="619"/>
      <c r="EH57" s="619"/>
      <c r="EI57" s="619"/>
      <c r="EJ57" s="619"/>
      <c r="EK57" s="619"/>
      <c r="EL57" s="619"/>
      <c r="EM57" s="619"/>
      <c r="EN57" s="619"/>
      <c r="EO57" s="619"/>
      <c r="EP57" s="619"/>
      <c r="EQ57" s="619"/>
      <c r="ER57" s="619"/>
      <c r="ES57" s="619"/>
      <c r="ET57" s="619"/>
      <c r="EU57" s="619"/>
      <c r="EV57" s="619"/>
      <c r="EW57" s="619"/>
      <c r="EX57" s="619"/>
      <c r="EY57" s="619"/>
      <c r="EZ57" s="619"/>
      <c r="FA57" s="619"/>
      <c r="FB57" s="619"/>
      <c r="FC57" s="619"/>
      <c r="FD57" s="619"/>
      <c r="FE57" s="619"/>
      <c r="FF57" s="619"/>
      <c r="FG57" s="619"/>
      <c r="FH57" s="619"/>
      <c r="FI57" s="619"/>
      <c r="FJ57" s="619"/>
      <c r="FK57" s="619"/>
      <c r="FL57" s="619"/>
      <c r="FM57" s="619"/>
      <c r="FN57" s="619"/>
    </row>
    <row r="58" spans="1:170">
      <c r="A58" s="633"/>
      <c r="B58" s="633"/>
      <c r="C58" s="633"/>
      <c r="D58" s="635"/>
      <c r="E58" s="635"/>
      <c r="F58" s="635"/>
      <c r="G58" s="635"/>
      <c r="H58" s="635"/>
      <c r="I58" s="635"/>
      <c r="J58" s="635"/>
      <c r="K58" s="635"/>
      <c r="L58" s="635"/>
      <c r="M58" s="635"/>
      <c r="N58" s="635"/>
      <c r="O58" s="635"/>
      <c r="P58" s="635"/>
      <c r="Q58" s="635"/>
      <c r="R58" s="635"/>
      <c r="S58" s="635"/>
      <c r="T58" s="619"/>
      <c r="U58" s="619"/>
      <c r="V58" s="619"/>
      <c r="W58" s="619"/>
      <c r="X58" s="619"/>
      <c r="Y58" s="619"/>
      <c r="Z58" s="619"/>
      <c r="AA58" s="619"/>
      <c r="AB58" s="619"/>
      <c r="AC58" s="619"/>
      <c r="AD58" s="619"/>
      <c r="AE58" s="619"/>
      <c r="AF58" s="619"/>
      <c r="AG58" s="619"/>
      <c r="AH58" s="619"/>
      <c r="AI58" s="619"/>
      <c r="AJ58" s="619"/>
      <c r="AK58" s="619"/>
      <c r="AL58" s="619"/>
      <c r="AM58" s="619"/>
      <c r="AN58" s="619"/>
      <c r="AO58" s="619"/>
      <c r="AP58" s="619"/>
      <c r="AQ58" s="619"/>
      <c r="AR58" s="619"/>
      <c r="AS58" s="619"/>
      <c r="AT58" s="619"/>
      <c r="AU58" s="619"/>
      <c r="AV58" s="619"/>
      <c r="AW58" s="619"/>
      <c r="AX58" s="619"/>
      <c r="AY58" s="619"/>
      <c r="AZ58" s="619"/>
      <c r="BA58" s="619"/>
      <c r="BB58" s="619"/>
      <c r="BC58" s="619"/>
      <c r="BD58" s="619"/>
      <c r="BE58" s="619"/>
      <c r="BF58" s="619"/>
      <c r="BG58" s="619"/>
      <c r="BH58" s="619"/>
      <c r="BI58" s="619"/>
      <c r="BJ58" s="619"/>
      <c r="BK58" s="619"/>
      <c r="BL58" s="619"/>
      <c r="BM58" s="619"/>
      <c r="BN58" s="619"/>
      <c r="BO58" s="619"/>
      <c r="BP58" s="619"/>
      <c r="BQ58" s="619"/>
      <c r="BR58" s="619"/>
      <c r="BS58" s="619"/>
      <c r="BT58" s="619"/>
      <c r="BU58" s="619"/>
      <c r="BV58" s="619"/>
      <c r="BW58" s="619"/>
      <c r="BX58" s="619"/>
      <c r="BY58" s="619"/>
      <c r="BZ58" s="619"/>
      <c r="CA58" s="619"/>
      <c r="CB58" s="619"/>
      <c r="CC58" s="619"/>
      <c r="CD58" s="619"/>
      <c r="CE58" s="619"/>
      <c r="CF58" s="619"/>
      <c r="CG58" s="619"/>
      <c r="CH58" s="619"/>
      <c r="CI58" s="619"/>
      <c r="CJ58" s="619"/>
      <c r="CK58" s="619"/>
      <c r="CL58" s="619"/>
      <c r="CM58" s="619"/>
      <c r="CN58" s="619"/>
      <c r="CO58" s="619"/>
      <c r="CP58" s="619"/>
      <c r="CQ58" s="619"/>
      <c r="CR58" s="619"/>
      <c r="CS58" s="619"/>
      <c r="CT58" s="619"/>
      <c r="CU58" s="619"/>
      <c r="CV58" s="619"/>
      <c r="CW58" s="619"/>
      <c r="CX58" s="619"/>
      <c r="CY58" s="619"/>
      <c r="CZ58" s="619"/>
      <c r="DA58" s="619"/>
      <c r="DB58" s="619"/>
      <c r="DC58" s="619"/>
      <c r="DD58" s="619"/>
      <c r="DE58" s="619"/>
      <c r="DF58" s="619"/>
      <c r="DG58" s="619"/>
      <c r="DH58" s="619"/>
      <c r="DI58" s="619"/>
      <c r="DJ58" s="619"/>
      <c r="DK58" s="619"/>
      <c r="DL58" s="619"/>
      <c r="DM58" s="619"/>
      <c r="DN58" s="619"/>
      <c r="DO58" s="619"/>
      <c r="DP58" s="619"/>
      <c r="DQ58" s="619"/>
      <c r="DR58" s="619"/>
      <c r="DS58" s="619"/>
      <c r="DT58" s="619"/>
      <c r="DU58" s="619"/>
      <c r="DV58" s="619"/>
      <c r="DW58" s="619"/>
      <c r="DX58" s="619"/>
      <c r="DY58" s="619"/>
      <c r="DZ58" s="619"/>
      <c r="EA58" s="619"/>
      <c r="EB58" s="619"/>
      <c r="EC58" s="619"/>
      <c r="ED58" s="619"/>
      <c r="EE58" s="619"/>
      <c r="EF58" s="619"/>
      <c r="EG58" s="619"/>
      <c r="EH58" s="619"/>
      <c r="EI58" s="619"/>
      <c r="EJ58" s="619"/>
      <c r="EK58" s="619"/>
      <c r="EL58" s="619"/>
      <c r="EM58" s="619"/>
      <c r="EN58" s="619"/>
      <c r="EO58" s="619"/>
      <c r="EP58" s="619"/>
      <c r="EQ58" s="619"/>
      <c r="ER58" s="619"/>
      <c r="ES58" s="619"/>
      <c r="ET58" s="619"/>
      <c r="EU58" s="619"/>
      <c r="EV58" s="619"/>
      <c r="EW58" s="619"/>
      <c r="EX58" s="619"/>
      <c r="EY58" s="619"/>
      <c r="EZ58" s="619"/>
      <c r="FA58" s="619"/>
      <c r="FB58" s="619"/>
      <c r="FC58" s="619"/>
      <c r="FD58" s="619"/>
      <c r="FE58" s="619"/>
      <c r="FF58" s="619"/>
      <c r="FG58" s="619"/>
      <c r="FH58" s="619"/>
      <c r="FI58" s="619"/>
      <c r="FJ58" s="619"/>
      <c r="FK58" s="619"/>
      <c r="FL58" s="619"/>
      <c r="FM58" s="619"/>
      <c r="FN58" s="619"/>
    </row>
    <row r="59" spans="1:170">
      <c r="A59" s="633"/>
      <c r="B59" s="633"/>
      <c r="C59" s="633"/>
      <c r="D59" s="635"/>
      <c r="E59" s="635"/>
      <c r="F59" s="635"/>
      <c r="G59" s="635"/>
      <c r="H59" s="635"/>
      <c r="I59" s="635"/>
      <c r="J59" s="635"/>
      <c r="K59" s="635"/>
      <c r="L59" s="635"/>
      <c r="M59" s="635"/>
      <c r="N59" s="635"/>
      <c r="O59" s="635"/>
      <c r="P59" s="635"/>
      <c r="Q59" s="635"/>
      <c r="R59" s="635"/>
      <c r="S59" s="635"/>
      <c r="T59" s="619"/>
      <c r="U59" s="619"/>
      <c r="V59" s="619"/>
      <c r="W59" s="619"/>
      <c r="X59" s="619"/>
      <c r="Y59" s="619"/>
      <c r="Z59" s="619"/>
      <c r="AA59" s="619"/>
      <c r="AB59" s="619"/>
      <c r="AC59" s="619"/>
      <c r="AD59" s="619"/>
      <c r="AE59" s="619"/>
      <c r="AF59" s="619"/>
      <c r="AG59" s="619"/>
      <c r="AH59" s="619"/>
      <c r="AI59" s="619"/>
      <c r="AJ59" s="619"/>
      <c r="AK59" s="619"/>
      <c r="AL59" s="619"/>
      <c r="AM59" s="619"/>
      <c r="AN59" s="619"/>
      <c r="AO59" s="619"/>
      <c r="AP59" s="619"/>
      <c r="AQ59" s="619"/>
      <c r="AR59" s="619"/>
      <c r="AS59" s="619"/>
      <c r="AT59" s="619"/>
      <c r="AU59" s="619"/>
      <c r="AV59" s="619"/>
      <c r="AW59" s="619"/>
      <c r="AX59" s="619"/>
      <c r="AY59" s="619"/>
      <c r="AZ59" s="619"/>
      <c r="BA59" s="619"/>
      <c r="BB59" s="619"/>
      <c r="BC59" s="619"/>
      <c r="BD59" s="619"/>
      <c r="BE59" s="619"/>
      <c r="BF59" s="619"/>
      <c r="BG59" s="619"/>
      <c r="BH59" s="619"/>
      <c r="BI59" s="619"/>
      <c r="BJ59" s="619"/>
      <c r="BK59" s="619"/>
      <c r="BL59" s="619"/>
      <c r="BM59" s="619"/>
      <c r="BN59" s="619"/>
      <c r="BO59" s="619"/>
      <c r="BP59" s="619"/>
      <c r="BQ59" s="619"/>
      <c r="BR59" s="619"/>
      <c r="BS59" s="619"/>
      <c r="BT59" s="619"/>
      <c r="BU59" s="619"/>
      <c r="BV59" s="619"/>
      <c r="BW59" s="619"/>
      <c r="BX59" s="619"/>
      <c r="BY59" s="619"/>
      <c r="BZ59" s="619"/>
      <c r="CA59" s="619"/>
      <c r="CB59" s="619"/>
      <c r="CC59" s="619"/>
      <c r="CD59" s="619"/>
      <c r="CE59" s="619"/>
      <c r="CF59" s="619"/>
      <c r="CG59" s="619"/>
      <c r="CH59" s="619"/>
      <c r="CI59" s="619"/>
      <c r="CJ59" s="619"/>
      <c r="CK59" s="619"/>
      <c r="CL59" s="619"/>
      <c r="CM59" s="619"/>
      <c r="CN59" s="619"/>
      <c r="CO59" s="619"/>
      <c r="CP59" s="619"/>
      <c r="CQ59" s="619"/>
      <c r="CR59" s="619"/>
      <c r="CS59" s="619"/>
      <c r="CT59" s="619"/>
      <c r="CU59" s="619"/>
      <c r="CV59" s="619"/>
      <c r="CW59" s="619"/>
      <c r="CX59" s="619"/>
      <c r="CY59" s="619"/>
      <c r="CZ59" s="619"/>
      <c r="DA59" s="619"/>
      <c r="DB59" s="619"/>
      <c r="DC59" s="619"/>
      <c r="DD59" s="619"/>
      <c r="DE59" s="619"/>
      <c r="DF59" s="619"/>
      <c r="DG59" s="619"/>
      <c r="DH59" s="619"/>
      <c r="DI59" s="619"/>
      <c r="DJ59" s="619"/>
      <c r="DK59" s="619"/>
      <c r="DL59" s="619"/>
      <c r="DM59" s="619"/>
      <c r="DN59" s="619"/>
      <c r="DO59" s="619"/>
      <c r="DP59" s="619"/>
      <c r="DQ59" s="619"/>
      <c r="DR59" s="619"/>
      <c r="DS59" s="619"/>
      <c r="DT59" s="619"/>
      <c r="DU59" s="619"/>
      <c r="DV59" s="619"/>
      <c r="DW59" s="619"/>
      <c r="DX59" s="619"/>
      <c r="DY59" s="619"/>
      <c r="DZ59" s="619"/>
      <c r="EA59" s="619"/>
      <c r="EB59" s="619"/>
      <c r="EC59" s="619"/>
      <c r="ED59" s="619"/>
      <c r="EE59" s="619"/>
      <c r="EF59" s="619"/>
      <c r="EG59" s="619"/>
      <c r="EH59" s="619"/>
      <c r="EI59" s="619"/>
      <c r="EJ59" s="619"/>
      <c r="EK59" s="619"/>
      <c r="EL59" s="619"/>
      <c r="EM59" s="619"/>
      <c r="EN59" s="619"/>
      <c r="EO59" s="619"/>
      <c r="EP59" s="619"/>
      <c r="EQ59" s="619"/>
      <c r="ER59" s="619"/>
      <c r="ES59" s="619"/>
      <c r="ET59" s="619"/>
      <c r="EU59" s="619"/>
      <c r="EV59" s="619"/>
      <c r="EW59" s="619"/>
      <c r="EX59" s="619"/>
      <c r="EY59" s="619"/>
      <c r="EZ59" s="619"/>
      <c r="FA59" s="619"/>
      <c r="FB59" s="619"/>
      <c r="FC59" s="619"/>
      <c r="FD59" s="619"/>
      <c r="FE59" s="619"/>
      <c r="FF59" s="619"/>
      <c r="FG59" s="619"/>
      <c r="FH59" s="619"/>
      <c r="FI59" s="619"/>
      <c r="FJ59" s="619"/>
      <c r="FK59" s="619"/>
      <c r="FL59" s="619"/>
      <c r="FM59" s="619"/>
      <c r="FN59" s="619"/>
    </row>
    <row r="60" spans="1:170">
      <c r="A60" s="633"/>
      <c r="B60" s="633"/>
      <c r="C60" s="633"/>
      <c r="D60" s="635"/>
      <c r="E60" s="635"/>
      <c r="F60" s="635"/>
      <c r="G60" s="635"/>
      <c r="H60" s="635"/>
      <c r="I60" s="635"/>
      <c r="J60" s="635"/>
      <c r="K60" s="635"/>
      <c r="L60" s="635"/>
      <c r="M60" s="635"/>
      <c r="N60" s="635"/>
      <c r="O60" s="635"/>
      <c r="P60" s="635"/>
      <c r="Q60" s="635"/>
      <c r="R60" s="635"/>
      <c r="S60" s="635"/>
      <c r="T60" s="619"/>
      <c r="U60" s="619"/>
      <c r="V60" s="619"/>
      <c r="W60" s="619"/>
      <c r="X60" s="619"/>
      <c r="Y60" s="619"/>
      <c r="Z60" s="619"/>
      <c r="AA60" s="619"/>
      <c r="AB60" s="619"/>
      <c r="AC60" s="619"/>
      <c r="AD60" s="619"/>
      <c r="AE60" s="619"/>
      <c r="AF60" s="619"/>
      <c r="AG60" s="619"/>
      <c r="AH60" s="619"/>
      <c r="AI60" s="619"/>
      <c r="AJ60" s="619"/>
      <c r="AK60" s="619"/>
      <c r="AL60" s="619"/>
      <c r="AM60" s="619"/>
      <c r="AN60" s="619"/>
      <c r="AO60" s="619"/>
      <c r="AP60" s="619"/>
      <c r="AQ60" s="619"/>
      <c r="AR60" s="619"/>
      <c r="AS60" s="619"/>
      <c r="AT60" s="619"/>
      <c r="AU60" s="619"/>
      <c r="AV60" s="619"/>
      <c r="AW60" s="619"/>
      <c r="AX60" s="619"/>
      <c r="AY60" s="619"/>
      <c r="AZ60" s="619"/>
      <c r="BA60" s="619"/>
      <c r="BB60" s="619"/>
      <c r="BC60" s="619"/>
      <c r="BD60" s="619"/>
      <c r="BE60" s="619"/>
      <c r="BF60" s="619"/>
      <c r="BG60" s="619"/>
      <c r="BH60" s="619"/>
      <c r="BI60" s="619"/>
      <c r="BJ60" s="619"/>
      <c r="BK60" s="619"/>
      <c r="BL60" s="619"/>
      <c r="BM60" s="619"/>
      <c r="BN60" s="619"/>
      <c r="BO60" s="619"/>
      <c r="BP60" s="619"/>
      <c r="BQ60" s="619"/>
      <c r="BR60" s="619"/>
      <c r="BS60" s="619"/>
      <c r="BT60" s="619"/>
      <c r="BU60" s="619"/>
      <c r="BV60" s="619"/>
      <c r="BW60" s="619"/>
      <c r="BX60" s="619"/>
      <c r="BY60" s="619"/>
      <c r="BZ60" s="619"/>
      <c r="CA60" s="619"/>
      <c r="CB60" s="619"/>
      <c r="CC60" s="619"/>
      <c r="CD60" s="619"/>
      <c r="CE60" s="619"/>
      <c r="CF60" s="619"/>
      <c r="CG60" s="619"/>
      <c r="CH60" s="619"/>
      <c r="CI60" s="619"/>
      <c r="CJ60" s="619"/>
      <c r="CK60" s="619"/>
      <c r="CL60" s="619"/>
      <c r="CM60" s="619"/>
      <c r="CN60" s="619"/>
      <c r="CO60" s="619"/>
      <c r="CP60" s="619"/>
      <c r="CQ60" s="619"/>
      <c r="CR60" s="619"/>
      <c r="CS60" s="619"/>
      <c r="CT60" s="619"/>
      <c r="CU60" s="619"/>
      <c r="CV60" s="619"/>
      <c r="CW60" s="619"/>
      <c r="CX60" s="619"/>
      <c r="CY60" s="619"/>
      <c r="CZ60" s="619"/>
      <c r="DA60" s="619"/>
      <c r="DB60" s="619"/>
      <c r="DC60" s="619"/>
      <c r="DD60" s="619"/>
      <c r="DE60" s="619"/>
      <c r="DF60" s="619"/>
      <c r="DG60" s="619"/>
      <c r="DH60" s="619"/>
      <c r="DI60" s="619"/>
      <c r="DJ60" s="619"/>
      <c r="DK60" s="619"/>
      <c r="DL60" s="619"/>
      <c r="DM60" s="619"/>
      <c r="DN60" s="619"/>
      <c r="DO60" s="619"/>
      <c r="DP60" s="619"/>
      <c r="DQ60" s="619"/>
      <c r="DR60" s="619"/>
      <c r="DS60" s="619"/>
      <c r="DT60" s="619"/>
      <c r="DU60" s="619"/>
      <c r="DV60" s="619"/>
      <c r="DW60" s="619"/>
      <c r="DX60" s="619"/>
      <c r="DY60" s="619"/>
      <c r="DZ60" s="619"/>
      <c r="EA60" s="619"/>
      <c r="EB60" s="619"/>
      <c r="EC60" s="619"/>
      <c r="ED60" s="619"/>
      <c r="EE60" s="619"/>
      <c r="EF60" s="619"/>
      <c r="EG60" s="619"/>
      <c r="EH60" s="619"/>
      <c r="EI60" s="619"/>
      <c r="EJ60" s="619"/>
      <c r="EK60" s="619"/>
      <c r="EL60" s="619"/>
      <c r="EM60" s="619"/>
      <c r="EN60" s="619"/>
      <c r="EO60" s="619"/>
      <c r="EP60" s="619"/>
      <c r="EQ60" s="619"/>
      <c r="ER60" s="619"/>
      <c r="ES60" s="619"/>
      <c r="ET60" s="619"/>
      <c r="EU60" s="619"/>
      <c r="EV60" s="619"/>
      <c r="EW60" s="619"/>
      <c r="EX60" s="619"/>
      <c r="EY60" s="619"/>
      <c r="EZ60" s="619"/>
      <c r="FA60" s="619"/>
      <c r="FB60" s="619"/>
      <c r="FC60" s="619"/>
      <c r="FD60" s="619"/>
      <c r="FE60" s="619"/>
      <c r="FF60" s="619"/>
      <c r="FG60" s="619"/>
      <c r="FH60" s="619"/>
      <c r="FI60" s="619"/>
      <c r="FJ60" s="619"/>
      <c r="FK60" s="619"/>
      <c r="FL60" s="619"/>
      <c r="FM60" s="619"/>
      <c r="FN60" s="619"/>
    </row>
    <row r="61" spans="1:170">
      <c r="A61" s="633"/>
      <c r="B61" s="633"/>
      <c r="C61" s="633"/>
      <c r="D61" s="635"/>
      <c r="E61" s="635"/>
      <c r="F61" s="635"/>
      <c r="G61" s="635"/>
      <c r="H61" s="635"/>
      <c r="I61" s="635"/>
      <c r="J61" s="635"/>
      <c r="K61" s="635"/>
      <c r="L61" s="635"/>
      <c r="M61" s="635"/>
      <c r="N61" s="635"/>
      <c r="O61" s="635"/>
      <c r="P61" s="635"/>
      <c r="Q61" s="635"/>
      <c r="R61" s="635"/>
      <c r="S61" s="635"/>
      <c r="T61" s="619"/>
      <c r="U61" s="619"/>
      <c r="V61" s="619"/>
      <c r="W61" s="619"/>
      <c r="X61" s="619"/>
      <c r="Y61" s="619"/>
      <c r="Z61" s="619"/>
      <c r="AA61" s="619"/>
      <c r="AB61" s="619"/>
      <c r="AC61" s="619"/>
      <c r="AD61" s="619"/>
      <c r="AE61" s="619"/>
      <c r="AF61" s="619"/>
      <c r="AG61" s="619"/>
      <c r="AH61" s="619"/>
      <c r="AI61" s="619"/>
      <c r="AJ61" s="619"/>
      <c r="AK61" s="619"/>
      <c r="AL61" s="619"/>
      <c r="AM61" s="619"/>
      <c r="AN61" s="619"/>
      <c r="AO61" s="619"/>
      <c r="AP61" s="619"/>
      <c r="AQ61" s="619"/>
      <c r="AR61" s="619"/>
      <c r="AS61" s="619"/>
      <c r="AT61" s="619"/>
      <c r="AU61" s="619"/>
      <c r="AV61" s="619"/>
      <c r="AW61" s="619"/>
      <c r="AX61" s="619"/>
      <c r="AY61" s="619"/>
      <c r="AZ61" s="619"/>
      <c r="BA61" s="619"/>
      <c r="BB61" s="619"/>
      <c r="BC61" s="619"/>
      <c r="BD61" s="619"/>
      <c r="BE61" s="619"/>
      <c r="BF61" s="619"/>
      <c r="BG61" s="619"/>
      <c r="BH61" s="619"/>
      <c r="BI61" s="619"/>
      <c r="BJ61" s="619"/>
      <c r="BK61" s="619"/>
      <c r="BL61" s="619"/>
      <c r="BM61" s="619"/>
      <c r="BN61" s="619"/>
      <c r="BO61" s="619"/>
      <c r="BP61" s="619"/>
      <c r="BQ61" s="619"/>
      <c r="BR61" s="619"/>
      <c r="BS61" s="619"/>
      <c r="BT61" s="619"/>
      <c r="BU61" s="619"/>
      <c r="BV61" s="619"/>
      <c r="BW61" s="619"/>
      <c r="BX61" s="619"/>
      <c r="BY61" s="619"/>
      <c r="BZ61" s="619"/>
      <c r="CA61" s="619"/>
      <c r="CB61" s="619"/>
      <c r="CC61" s="619"/>
      <c r="CD61" s="619"/>
      <c r="CE61" s="619"/>
      <c r="CF61" s="619"/>
      <c r="CG61" s="619"/>
      <c r="CH61" s="619"/>
      <c r="CI61" s="619"/>
      <c r="CJ61" s="619"/>
      <c r="CK61" s="619"/>
      <c r="CL61" s="619"/>
      <c r="CM61" s="619"/>
      <c r="CN61" s="619"/>
      <c r="CO61" s="619"/>
      <c r="CP61" s="619"/>
      <c r="CQ61" s="619"/>
      <c r="CR61" s="619"/>
      <c r="CS61" s="619"/>
      <c r="CT61" s="619"/>
      <c r="CU61" s="619"/>
      <c r="CV61" s="619"/>
      <c r="CW61" s="619"/>
      <c r="CX61" s="619"/>
      <c r="CY61" s="619"/>
      <c r="CZ61" s="619"/>
      <c r="DA61" s="619"/>
      <c r="DB61" s="619"/>
      <c r="DC61" s="619"/>
      <c r="DD61" s="619"/>
      <c r="DE61" s="619"/>
      <c r="DF61" s="619"/>
      <c r="DG61" s="619"/>
      <c r="DH61" s="619"/>
      <c r="DI61" s="619"/>
      <c r="DJ61" s="619"/>
      <c r="DK61" s="619"/>
      <c r="DL61" s="619"/>
      <c r="DM61" s="619"/>
      <c r="DN61" s="619"/>
      <c r="DO61" s="619"/>
      <c r="DP61" s="619"/>
      <c r="DQ61" s="619"/>
      <c r="DR61" s="619"/>
      <c r="DS61" s="619"/>
      <c r="DT61" s="619"/>
      <c r="DU61" s="619"/>
      <c r="DV61" s="619"/>
      <c r="DW61" s="619"/>
      <c r="DX61" s="619"/>
      <c r="DY61" s="619"/>
      <c r="DZ61" s="619"/>
      <c r="EA61" s="619"/>
      <c r="EB61" s="619"/>
      <c r="EC61" s="619"/>
      <c r="ED61" s="619"/>
      <c r="EE61" s="619"/>
      <c r="EF61" s="619"/>
      <c r="EG61" s="619"/>
      <c r="EH61" s="619"/>
      <c r="EI61" s="619"/>
      <c r="EJ61" s="619"/>
      <c r="EK61" s="619"/>
      <c r="EL61" s="619"/>
      <c r="EM61" s="619"/>
      <c r="EN61" s="619"/>
      <c r="EO61" s="619"/>
      <c r="EP61" s="619"/>
      <c r="EQ61" s="619"/>
      <c r="ER61" s="619"/>
      <c r="ES61" s="619"/>
      <c r="ET61" s="619"/>
      <c r="EU61" s="619"/>
      <c r="EV61" s="619"/>
      <c r="EW61" s="619"/>
      <c r="EX61" s="619"/>
      <c r="EY61" s="619"/>
      <c r="EZ61" s="619"/>
      <c r="FA61" s="619"/>
      <c r="FB61" s="619"/>
      <c r="FC61" s="619"/>
      <c r="FD61" s="619"/>
      <c r="FE61" s="619"/>
      <c r="FF61" s="619"/>
      <c r="FG61" s="619"/>
      <c r="FH61" s="619"/>
      <c r="FI61" s="619"/>
      <c r="FJ61" s="619"/>
      <c r="FK61" s="619"/>
      <c r="FL61" s="619"/>
      <c r="FM61" s="619"/>
      <c r="FN61" s="619"/>
    </row>
    <row r="62" spans="1:170">
      <c r="A62" s="633"/>
      <c r="B62" s="633"/>
      <c r="C62" s="633"/>
      <c r="D62" s="635"/>
      <c r="E62" s="635"/>
      <c r="F62" s="635"/>
      <c r="G62" s="635"/>
      <c r="H62" s="635"/>
      <c r="I62" s="635"/>
      <c r="J62" s="635"/>
      <c r="K62" s="635"/>
      <c r="L62" s="635"/>
      <c r="M62" s="635"/>
      <c r="N62" s="635"/>
      <c r="O62" s="635"/>
      <c r="P62" s="635"/>
      <c r="Q62" s="635"/>
      <c r="R62" s="635"/>
      <c r="S62" s="635"/>
      <c r="T62" s="619"/>
      <c r="U62" s="619"/>
      <c r="V62" s="619"/>
      <c r="W62" s="619"/>
      <c r="X62" s="619"/>
      <c r="Y62" s="619"/>
      <c r="Z62" s="619"/>
      <c r="AA62" s="619"/>
      <c r="AB62" s="619"/>
      <c r="AC62" s="619"/>
      <c r="AD62" s="619"/>
      <c r="AE62" s="619"/>
      <c r="AF62" s="619"/>
      <c r="AG62" s="619"/>
      <c r="AH62" s="619"/>
      <c r="AI62" s="619"/>
      <c r="AJ62" s="619"/>
      <c r="AK62" s="619"/>
      <c r="AL62" s="619"/>
      <c r="AM62" s="619"/>
      <c r="AN62" s="619"/>
      <c r="AO62" s="619"/>
      <c r="AP62" s="619"/>
      <c r="AQ62" s="619"/>
      <c r="AR62" s="619"/>
      <c r="AS62" s="619"/>
      <c r="AT62" s="619"/>
      <c r="AU62" s="619"/>
      <c r="AV62" s="619"/>
      <c r="AW62" s="619"/>
      <c r="AX62" s="619"/>
      <c r="AY62" s="619"/>
      <c r="AZ62" s="619"/>
      <c r="BA62" s="619"/>
      <c r="BB62" s="619"/>
      <c r="BC62" s="619"/>
      <c r="BD62" s="619"/>
      <c r="BE62" s="619"/>
      <c r="BF62" s="619"/>
      <c r="BG62" s="619"/>
      <c r="BH62" s="619"/>
      <c r="BI62" s="619"/>
      <c r="BJ62" s="619"/>
      <c r="BK62" s="619"/>
      <c r="BL62" s="619"/>
      <c r="BM62" s="619"/>
      <c r="BN62" s="619"/>
      <c r="BO62" s="619"/>
      <c r="BP62" s="619"/>
      <c r="BQ62" s="619"/>
      <c r="BR62" s="619"/>
      <c r="BS62" s="619"/>
      <c r="BT62" s="619"/>
      <c r="BU62" s="619"/>
      <c r="BV62" s="619"/>
      <c r="BW62" s="619"/>
      <c r="BX62" s="619"/>
      <c r="BY62" s="619"/>
      <c r="BZ62" s="619"/>
      <c r="CA62" s="619"/>
      <c r="CB62" s="619"/>
      <c r="CC62" s="619"/>
      <c r="CD62" s="619"/>
      <c r="CE62" s="619"/>
      <c r="CF62" s="619"/>
      <c r="CG62" s="619"/>
      <c r="CH62" s="619"/>
      <c r="CI62" s="619"/>
      <c r="CJ62" s="619"/>
      <c r="CK62" s="619"/>
      <c r="CL62" s="619"/>
      <c r="CM62" s="619"/>
      <c r="CN62" s="619"/>
      <c r="CO62" s="619"/>
      <c r="CP62" s="619"/>
      <c r="CQ62" s="619"/>
      <c r="CR62" s="619"/>
      <c r="CS62" s="619"/>
      <c r="CT62" s="619"/>
      <c r="CU62" s="619"/>
      <c r="CV62" s="619"/>
      <c r="CW62" s="619"/>
      <c r="CX62" s="619"/>
      <c r="CY62" s="619"/>
      <c r="CZ62" s="619"/>
      <c r="DA62" s="619"/>
      <c r="DB62" s="619"/>
      <c r="DC62" s="619"/>
      <c r="DD62" s="619"/>
      <c r="DE62" s="619"/>
      <c r="DF62" s="619"/>
      <c r="DG62" s="619"/>
      <c r="DH62" s="619"/>
      <c r="DI62" s="619"/>
      <c r="DJ62" s="619"/>
      <c r="DK62" s="619"/>
      <c r="DL62" s="619"/>
      <c r="DM62" s="619"/>
      <c r="DN62" s="619"/>
      <c r="DO62" s="619"/>
      <c r="DP62" s="619"/>
      <c r="DQ62" s="619"/>
      <c r="DR62" s="619"/>
      <c r="DS62" s="619"/>
      <c r="DT62" s="619"/>
      <c r="DU62" s="619"/>
      <c r="DV62" s="619"/>
      <c r="DW62" s="619"/>
      <c r="DX62" s="619"/>
      <c r="DY62" s="619"/>
      <c r="DZ62" s="619"/>
      <c r="EA62" s="619"/>
      <c r="EB62" s="619"/>
      <c r="EC62" s="619"/>
      <c r="ED62" s="619"/>
      <c r="EE62" s="619"/>
      <c r="EF62" s="619"/>
      <c r="EG62" s="619"/>
      <c r="EH62" s="619"/>
      <c r="EI62" s="619"/>
      <c r="EJ62" s="619"/>
      <c r="EK62" s="619"/>
      <c r="EL62" s="619"/>
      <c r="EM62" s="619"/>
      <c r="EN62" s="619"/>
      <c r="EO62" s="619"/>
      <c r="EP62" s="619"/>
      <c r="EQ62" s="619"/>
      <c r="ER62" s="619"/>
      <c r="ES62" s="619"/>
      <c r="ET62" s="619"/>
      <c r="EU62" s="619"/>
      <c r="EV62" s="619"/>
      <c r="EW62" s="619"/>
      <c r="EX62" s="619"/>
      <c r="EY62" s="619"/>
      <c r="EZ62" s="619"/>
      <c r="FA62" s="619"/>
      <c r="FB62" s="619"/>
      <c r="FC62" s="619"/>
      <c r="FD62" s="619"/>
      <c r="FE62" s="619"/>
      <c r="FF62" s="619"/>
      <c r="FG62" s="619"/>
      <c r="FH62" s="619"/>
      <c r="FI62" s="619"/>
      <c r="FJ62" s="619"/>
      <c r="FK62" s="619"/>
      <c r="FL62" s="619"/>
      <c r="FM62" s="619"/>
      <c r="FN62" s="619"/>
    </row>
    <row r="63" spans="1:170">
      <c r="A63" s="633"/>
      <c r="B63" s="633"/>
      <c r="C63" s="633"/>
      <c r="D63" s="635"/>
      <c r="E63" s="635"/>
      <c r="F63" s="635"/>
      <c r="G63" s="635"/>
      <c r="H63" s="635"/>
      <c r="I63" s="635"/>
      <c r="J63" s="635"/>
      <c r="K63" s="635"/>
      <c r="L63" s="635"/>
      <c r="M63" s="635"/>
      <c r="N63" s="635"/>
      <c r="O63" s="635"/>
      <c r="P63" s="635"/>
      <c r="Q63" s="635"/>
      <c r="R63" s="635"/>
      <c r="S63" s="635"/>
      <c r="T63" s="619"/>
      <c r="U63" s="619"/>
      <c r="V63" s="619"/>
      <c r="W63" s="619"/>
      <c r="X63" s="619"/>
      <c r="Y63" s="619"/>
      <c r="Z63" s="619"/>
      <c r="AA63" s="619"/>
      <c r="AB63" s="619"/>
      <c r="AC63" s="619"/>
      <c r="AD63" s="619"/>
      <c r="AE63" s="619"/>
      <c r="AF63" s="619"/>
      <c r="AG63" s="619"/>
      <c r="AH63" s="619"/>
      <c r="AI63" s="619"/>
      <c r="AJ63" s="619"/>
      <c r="AK63" s="619"/>
      <c r="AL63" s="619"/>
      <c r="AM63" s="619"/>
      <c r="AN63" s="619"/>
      <c r="AO63" s="619"/>
      <c r="AP63" s="619"/>
      <c r="AQ63" s="619"/>
      <c r="AR63" s="619"/>
      <c r="AS63" s="619"/>
      <c r="AT63" s="619"/>
      <c r="AU63" s="619"/>
      <c r="AV63" s="619"/>
      <c r="AW63" s="619"/>
      <c r="AX63" s="619"/>
      <c r="AY63" s="619"/>
      <c r="AZ63" s="619"/>
      <c r="BA63" s="619"/>
      <c r="BB63" s="619"/>
      <c r="BC63" s="619"/>
      <c r="BD63" s="619"/>
      <c r="BE63" s="619"/>
      <c r="BF63" s="619"/>
      <c r="BG63" s="619"/>
      <c r="BH63" s="619"/>
      <c r="BI63" s="619"/>
      <c r="BJ63" s="619"/>
      <c r="BK63" s="619"/>
      <c r="BL63" s="619"/>
      <c r="BM63" s="619"/>
      <c r="BN63" s="619"/>
      <c r="BO63" s="619"/>
      <c r="BP63" s="619"/>
      <c r="BQ63" s="619"/>
      <c r="BR63" s="619"/>
      <c r="BS63" s="619"/>
      <c r="BT63" s="619"/>
      <c r="BU63" s="619"/>
      <c r="BV63" s="619"/>
      <c r="BW63" s="619"/>
      <c r="BX63" s="619"/>
      <c r="BY63" s="619"/>
      <c r="BZ63" s="619"/>
      <c r="CA63" s="619"/>
      <c r="CB63" s="619"/>
      <c r="CC63" s="619"/>
      <c r="CD63" s="619"/>
      <c r="CE63" s="619"/>
      <c r="CF63" s="619"/>
      <c r="CG63" s="619"/>
      <c r="CH63" s="619"/>
      <c r="CI63" s="619"/>
      <c r="CJ63" s="619"/>
      <c r="CK63" s="619"/>
      <c r="CL63" s="619"/>
      <c r="CM63" s="619"/>
      <c r="CN63" s="619"/>
      <c r="CO63" s="619"/>
      <c r="CP63" s="619"/>
      <c r="CQ63" s="619"/>
      <c r="CR63" s="619"/>
      <c r="CS63" s="619"/>
      <c r="CT63" s="619"/>
      <c r="CU63" s="619"/>
      <c r="CV63" s="619"/>
      <c r="CW63" s="619"/>
      <c r="CX63" s="619"/>
      <c r="CY63" s="619"/>
      <c r="CZ63" s="619"/>
      <c r="DA63" s="619"/>
      <c r="DB63" s="619"/>
      <c r="DC63" s="619"/>
      <c r="DD63" s="619"/>
      <c r="DE63" s="619"/>
      <c r="DF63" s="619"/>
      <c r="DG63" s="619"/>
      <c r="DH63" s="619"/>
      <c r="DI63" s="619"/>
      <c r="DJ63" s="619"/>
      <c r="DK63" s="619"/>
      <c r="DL63" s="619"/>
      <c r="DM63" s="619"/>
      <c r="DN63" s="619"/>
      <c r="DO63" s="619"/>
      <c r="DP63" s="619"/>
      <c r="DQ63" s="619"/>
      <c r="DR63" s="619"/>
      <c r="DS63" s="619"/>
      <c r="DT63" s="619"/>
      <c r="DU63" s="619"/>
      <c r="DV63" s="619"/>
      <c r="DW63" s="619"/>
      <c r="DX63" s="619"/>
      <c r="DY63" s="619"/>
      <c r="DZ63" s="619"/>
      <c r="EA63" s="619"/>
      <c r="EB63" s="619"/>
      <c r="EC63" s="619"/>
      <c r="ED63" s="619"/>
      <c r="EE63" s="619"/>
      <c r="EF63" s="619"/>
      <c r="EG63" s="619"/>
      <c r="EH63" s="619"/>
      <c r="EI63" s="619"/>
      <c r="EJ63" s="619"/>
      <c r="EK63" s="619"/>
      <c r="EL63" s="619"/>
      <c r="EM63" s="619"/>
      <c r="EN63" s="619"/>
      <c r="EO63" s="619"/>
      <c r="EP63" s="619"/>
      <c r="EQ63" s="619"/>
      <c r="ER63" s="619"/>
      <c r="ES63" s="619"/>
      <c r="ET63" s="619"/>
      <c r="EU63" s="619"/>
      <c r="EV63" s="619"/>
      <c r="EW63" s="619"/>
      <c r="EX63" s="619"/>
      <c r="EY63" s="619"/>
      <c r="EZ63" s="619"/>
      <c r="FA63" s="619"/>
      <c r="FB63" s="619"/>
      <c r="FC63" s="619"/>
      <c r="FD63" s="619"/>
      <c r="FE63" s="619"/>
      <c r="FF63" s="619"/>
      <c r="FG63" s="619"/>
      <c r="FH63" s="619"/>
      <c r="FI63" s="619"/>
      <c r="FJ63" s="619"/>
      <c r="FK63" s="619"/>
      <c r="FL63" s="619"/>
      <c r="FM63" s="619"/>
      <c r="FN63" s="619"/>
    </row>
    <row r="64" spans="1:170">
      <c r="A64" s="633"/>
      <c r="B64" s="633"/>
      <c r="C64" s="633"/>
      <c r="D64" s="635"/>
      <c r="E64" s="635"/>
      <c r="F64" s="635"/>
      <c r="G64" s="635"/>
      <c r="H64" s="635"/>
      <c r="I64" s="635"/>
      <c r="J64" s="635"/>
      <c r="K64" s="635"/>
      <c r="L64" s="635"/>
      <c r="M64" s="635"/>
      <c r="N64" s="635"/>
      <c r="O64" s="635"/>
      <c r="P64" s="635"/>
      <c r="Q64" s="635"/>
      <c r="R64" s="635"/>
      <c r="S64" s="635"/>
      <c r="T64" s="619"/>
      <c r="U64" s="619"/>
      <c r="V64" s="619"/>
      <c r="W64" s="619"/>
      <c r="X64" s="619"/>
      <c r="Y64" s="619"/>
      <c r="Z64" s="619"/>
      <c r="AA64" s="619"/>
      <c r="AB64" s="619"/>
      <c r="AC64" s="619"/>
      <c r="AD64" s="619"/>
      <c r="AE64" s="619"/>
      <c r="AF64" s="619"/>
      <c r="AG64" s="619"/>
      <c r="AH64" s="619"/>
      <c r="AI64" s="619"/>
      <c r="AJ64" s="619"/>
      <c r="AK64" s="619"/>
      <c r="AL64" s="619"/>
      <c r="AM64" s="619"/>
      <c r="AN64" s="619"/>
      <c r="AO64" s="619"/>
      <c r="AP64" s="619"/>
      <c r="AQ64" s="619"/>
      <c r="AR64" s="619"/>
      <c r="AS64" s="619"/>
      <c r="AT64" s="619"/>
      <c r="AU64" s="619"/>
      <c r="AV64" s="619"/>
      <c r="AW64" s="619"/>
      <c r="AX64" s="619"/>
      <c r="AY64" s="619"/>
      <c r="AZ64" s="619"/>
      <c r="BA64" s="619"/>
      <c r="BB64" s="619"/>
      <c r="BC64" s="619"/>
      <c r="BD64" s="619"/>
      <c r="BE64" s="619"/>
      <c r="BF64" s="619"/>
      <c r="BG64" s="619"/>
      <c r="BH64" s="619"/>
      <c r="BI64" s="619"/>
      <c r="BJ64" s="619"/>
      <c r="BK64" s="619"/>
      <c r="BL64" s="619"/>
      <c r="BM64" s="619"/>
      <c r="BN64" s="619"/>
      <c r="BO64" s="619"/>
      <c r="BP64" s="619"/>
      <c r="BQ64" s="619"/>
      <c r="BR64" s="619"/>
      <c r="BS64" s="619"/>
      <c r="BT64" s="619"/>
      <c r="BU64" s="619"/>
      <c r="BV64" s="619"/>
      <c r="BW64" s="619"/>
      <c r="BX64" s="619"/>
      <c r="BY64" s="619"/>
      <c r="BZ64" s="619"/>
      <c r="CA64" s="619"/>
      <c r="CB64" s="619"/>
      <c r="CC64" s="619"/>
      <c r="CD64" s="619"/>
      <c r="CE64" s="619"/>
      <c r="CF64" s="619"/>
      <c r="CG64" s="619"/>
      <c r="CH64" s="619"/>
      <c r="CI64" s="619"/>
      <c r="CJ64" s="619"/>
      <c r="CK64" s="619"/>
      <c r="CL64" s="619"/>
      <c r="CM64" s="619"/>
      <c r="CN64" s="619"/>
      <c r="CO64" s="619"/>
      <c r="CP64" s="619"/>
      <c r="CQ64" s="619"/>
      <c r="CR64" s="619"/>
      <c r="CS64" s="619"/>
      <c r="CT64" s="619"/>
      <c r="CU64" s="619"/>
      <c r="CV64" s="619"/>
      <c r="CW64" s="619"/>
      <c r="CX64" s="619"/>
      <c r="CY64" s="619"/>
      <c r="CZ64" s="619"/>
      <c r="DA64" s="619"/>
      <c r="DB64" s="619"/>
      <c r="DC64" s="619"/>
      <c r="DD64" s="619"/>
      <c r="DE64" s="619"/>
      <c r="DF64" s="619"/>
      <c r="DG64" s="619"/>
      <c r="DH64" s="619"/>
      <c r="DI64" s="619"/>
      <c r="DJ64" s="619"/>
      <c r="DK64" s="619"/>
      <c r="DL64" s="619"/>
      <c r="DM64" s="619"/>
      <c r="DN64" s="619"/>
      <c r="DO64" s="619"/>
      <c r="DP64" s="619"/>
      <c r="DQ64" s="619"/>
      <c r="DR64" s="619"/>
      <c r="DS64" s="619"/>
      <c r="DT64" s="619"/>
      <c r="DU64" s="619"/>
      <c r="DV64" s="619"/>
      <c r="DW64" s="619"/>
      <c r="DX64" s="619"/>
      <c r="DY64" s="619"/>
      <c r="DZ64" s="619"/>
      <c r="EA64" s="619"/>
      <c r="EB64" s="619"/>
      <c r="EC64" s="619"/>
      <c r="ED64" s="619"/>
      <c r="EE64" s="619"/>
      <c r="EF64" s="619"/>
      <c r="EG64" s="619"/>
      <c r="EH64" s="619"/>
      <c r="EI64" s="619"/>
      <c r="EJ64" s="619"/>
      <c r="EK64" s="619"/>
      <c r="EL64" s="619"/>
      <c r="EM64" s="619"/>
      <c r="EN64" s="619"/>
      <c r="EO64" s="619"/>
      <c r="EP64" s="619"/>
      <c r="EQ64" s="619"/>
      <c r="ER64" s="619"/>
      <c r="ES64" s="619"/>
      <c r="ET64" s="619"/>
      <c r="EU64" s="619"/>
      <c r="EV64" s="619"/>
      <c r="EW64" s="619"/>
      <c r="EX64" s="619"/>
      <c r="EY64" s="619"/>
      <c r="EZ64" s="619"/>
      <c r="FA64" s="619"/>
      <c r="FB64" s="619"/>
      <c r="FC64" s="619"/>
      <c r="FD64" s="619"/>
      <c r="FE64" s="619"/>
      <c r="FF64" s="619"/>
      <c r="FG64" s="619"/>
      <c r="FH64" s="619"/>
      <c r="FI64" s="619"/>
      <c r="FJ64" s="619"/>
      <c r="FK64" s="619"/>
      <c r="FL64" s="619"/>
      <c r="FM64" s="619"/>
      <c r="FN64" s="619"/>
    </row>
    <row r="65" spans="1:170">
      <c r="A65" s="633"/>
      <c r="B65" s="633"/>
      <c r="C65" s="633"/>
      <c r="D65" s="635"/>
      <c r="E65" s="635"/>
      <c r="F65" s="635"/>
      <c r="G65" s="635"/>
      <c r="H65" s="635"/>
      <c r="I65" s="635"/>
      <c r="J65" s="635"/>
      <c r="K65" s="635"/>
      <c r="L65" s="635"/>
      <c r="M65" s="635"/>
      <c r="N65" s="635"/>
      <c r="O65" s="635"/>
      <c r="P65" s="635"/>
      <c r="Q65" s="635"/>
      <c r="R65" s="635"/>
      <c r="S65" s="635"/>
      <c r="T65" s="619"/>
      <c r="U65" s="619"/>
      <c r="V65" s="619"/>
      <c r="W65" s="619"/>
      <c r="X65" s="619"/>
      <c r="Y65" s="619"/>
      <c r="Z65" s="619"/>
      <c r="AA65" s="619"/>
      <c r="AB65" s="619"/>
      <c r="AC65" s="619"/>
      <c r="AD65" s="619"/>
      <c r="AE65" s="619"/>
      <c r="AF65" s="619"/>
      <c r="AG65" s="619"/>
      <c r="AH65" s="619"/>
      <c r="AI65" s="619"/>
      <c r="AJ65" s="619"/>
      <c r="AK65" s="619"/>
      <c r="AL65" s="619"/>
      <c r="AM65" s="619"/>
      <c r="AN65" s="619"/>
      <c r="AO65" s="619"/>
      <c r="AP65" s="619"/>
      <c r="AQ65" s="619"/>
      <c r="AR65" s="619"/>
      <c r="AS65" s="619"/>
      <c r="AT65" s="619"/>
      <c r="AU65" s="619"/>
      <c r="AV65" s="619"/>
      <c r="AW65" s="619"/>
      <c r="AX65" s="619"/>
      <c r="AY65" s="619"/>
      <c r="AZ65" s="619"/>
      <c r="BA65" s="619"/>
      <c r="BB65" s="619"/>
      <c r="BC65" s="619"/>
      <c r="BD65" s="619"/>
      <c r="BE65" s="619"/>
      <c r="BF65" s="619"/>
      <c r="BG65" s="619"/>
      <c r="BH65" s="619"/>
      <c r="BI65" s="619"/>
      <c r="BJ65" s="619"/>
      <c r="BK65" s="619"/>
      <c r="BL65" s="619"/>
      <c r="BM65" s="619"/>
      <c r="BN65" s="619"/>
      <c r="BO65" s="619"/>
      <c r="BP65" s="619"/>
      <c r="BQ65" s="619"/>
      <c r="BR65" s="619"/>
      <c r="BS65" s="619"/>
      <c r="BT65" s="619"/>
      <c r="BU65" s="619"/>
      <c r="BV65" s="619"/>
      <c r="BW65" s="619"/>
      <c r="BX65" s="619"/>
      <c r="BY65" s="619"/>
      <c r="BZ65" s="619"/>
      <c r="CA65" s="619"/>
      <c r="CB65" s="619"/>
      <c r="CC65" s="619"/>
      <c r="CD65" s="619"/>
      <c r="CE65" s="619"/>
      <c r="CF65" s="619"/>
      <c r="CG65" s="619"/>
      <c r="CH65" s="619"/>
      <c r="CI65" s="619"/>
      <c r="CJ65" s="619"/>
      <c r="CK65" s="619"/>
      <c r="CL65" s="619"/>
      <c r="CM65" s="619"/>
      <c r="CN65" s="619"/>
      <c r="CO65" s="619"/>
      <c r="CP65" s="619"/>
      <c r="CQ65" s="619"/>
      <c r="CR65" s="619"/>
      <c r="CS65" s="619"/>
      <c r="CT65" s="619"/>
      <c r="CU65" s="619"/>
      <c r="CV65" s="619"/>
      <c r="CW65" s="619"/>
      <c r="CX65" s="619"/>
      <c r="CY65" s="619"/>
      <c r="CZ65" s="619"/>
      <c r="DA65" s="619"/>
      <c r="DB65" s="619"/>
      <c r="DC65" s="619"/>
      <c r="DD65" s="619"/>
      <c r="DE65" s="619"/>
      <c r="DF65" s="619"/>
      <c r="DG65" s="619"/>
      <c r="DH65" s="619"/>
      <c r="DI65" s="619"/>
      <c r="DJ65" s="619"/>
      <c r="DK65" s="619"/>
      <c r="DL65" s="619"/>
      <c r="DM65" s="619"/>
      <c r="DN65" s="619"/>
      <c r="DO65" s="619"/>
      <c r="DP65" s="619"/>
      <c r="DQ65" s="619"/>
      <c r="DR65" s="619"/>
      <c r="DS65" s="619"/>
      <c r="DT65" s="619"/>
      <c r="DU65" s="619"/>
      <c r="DV65" s="619"/>
      <c r="DW65" s="619"/>
      <c r="DX65" s="619"/>
      <c r="DY65" s="619"/>
      <c r="DZ65" s="619"/>
      <c r="EA65" s="619"/>
      <c r="EB65" s="619"/>
      <c r="EC65" s="619"/>
      <c r="ED65" s="619"/>
      <c r="EE65" s="619"/>
      <c r="EF65" s="619"/>
      <c r="EG65" s="619"/>
      <c r="EH65" s="619"/>
      <c r="EI65" s="619"/>
      <c r="EJ65" s="619"/>
      <c r="EK65" s="619"/>
      <c r="EL65" s="619"/>
      <c r="EM65" s="619"/>
      <c r="EN65" s="619"/>
      <c r="EO65" s="619"/>
      <c r="EP65" s="619"/>
      <c r="EQ65" s="619"/>
      <c r="ER65" s="619"/>
      <c r="ES65" s="619"/>
      <c r="ET65" s="619"/>
      <c r="EU65" s="619"/>
      <c r="EV65" s="619"/>
      <c r="EW65" s="619"/>
      <c r="EX65" s="619"/>
      <c r="EY65" s="619"/>
      <c r="EZ65" s="619"/>
      <c r="FA65" s="619"/>
      <c r="FB65" s="619"/>
      <c r="FC65" s="619"/>
      <c r="FD65" s="619"/>
      <c r="FE65" s="619"/>
      <c r="FF65" s="619"/>
      <c r="FG65" s="619"/>
      <c r="FH65" s="619"/>
      <c r="FI65" s="619"/>
      <c r="FJ65" s="619"/>
      <c r="FK65" s="619"/>
      <c r="FL65" s="619"/>
      <c r="FM65" s="619"/>
      <c r="FN65" s="619"/>
    </row>
    <row r="66" spans="1:170">
      <c r="A66" s="633"/>
      <c r="B66" s="633"/>
      <c r="C66" s="633"/>
      <c r="D66" s="635"/>
      <c r="E66" s="635"/>
      <c r="F66" s="635"/>
      <c r="G66" s="635"/>
      <c r="H66" s="635"/>
      <c r="I66" s="635"/>
      <c r="J66" s="635"/>
      <c r="K66" s="635"/>
      <c r="L66" s="635"/>
      <c r="M66" s="635"/>
      <c r="N66" s="635"/>
      <c r="O66" s="635"/>
      <c r="P66" s="635"/>
      <c r="Q66" s="635"/>
      <c r="R66" s="635"/>
      <c r="S66" s="635"/>
      <c r="T66" s="619"/>
      <c r="U66" s="619"/>
      <c r="V66" s="619"/>
      <c r="W66" s="619"/>
      <c r="X66" s="619"/>
      <c r="Y66" s="619"/>
      <c r="Z66" s="619"/>
      <c r="AA66" s="619"/>
      <c r="AB66" s="619"/>
      <c r="AC66" s="619"/>
      <c r="AD66" s="619"/>
      <c r="AE66" s="619"/>
      <c r="AF66" s="619"/>
      <c r="AG66" s="619"/>
      <c r="AH66" s="619"/>
      <c r="AI66" s="619"/>
      <c r="AJ66" s="619"/>
      <c r="AK66" s="619"/>
      <c r="AL66" s="619"/>
      <c r="AM66" s="619"/>
      <c r="AN66" s="619"/>
      <c r="AO66" s="619"/>
      <c r="AP66" s="619"/>
      <c r="AQ66" s="619"/>
      <c r="AR66" s="619"/>
      <c r="AS66" s="619"/>
      <c r="AT66" s="619"/>
      <c r="AU66" s="619"/>
      <c r="AV66" s="619"/>
      <c r="AW66" s="619"/>
      <c r="AX66" s="619"/>
      <c r="AY66" s="619"/>
      <c r="AZ66" s="619"/>
      <c r="BA66" s="619"/>
      <c r="BB66" s="619"/>
      <c r="BC66" s="619"/>
      <c r="BD66" s="619"/>
      <c r="BE66" s="619"/>
      <c r="BF66" s="619"/>
      <c r="BG66" s="619"/>
      <c r="BH66" s="619"/>
      <c r="BI66" s="619"/>
      <c r="BJ66" s="619"/>
      <c r="BK66" s="619"/>
      <c r="BL66" s="619"/>
      <c r="BM66" s="619"/>
      <c r="BN66" s="619"/>
      <c r="BO66" s="619"/>
      <c r="BP66" s="619"/>
      <c r="BQ66" s="619"/>
      <c r="BR66" s="619"/>
      <c r="BS66" s="619"/>
      <c r="BT66" s="619"/>
      <c r="BU66" s="619"/>
      <c r="BV66" s="619"/>
      <c r="BW66" s="619"/>
      <c r="BX66" s="619"/>
      <c r="BY66" s="619"/>
      <c r="BZ66" s="619"/>
      <c r="CA66" s="619"/>
      <c r="CB66" s="619"/>
      <c r="CC66" s="619"/>
      <c r="CD66" s="619"/>
      <c r="CE66" s="619"/>
      <c r="CF66" s="619"/>
      <c r="CG66" s="619"/>
      <c r="CH66" s="619"/>
      <c r="CI66" s="619"/>
      <c r="CJ66" s="619"/>
      <c r="CK66" s="619"/>
      <c r="CL66" s="619"/>
      <c r="CM66" s="619"/>
      <c r="CN66" s="619"/>
      <c r="CO66" s="619"/>
      <c r="CP66" s="619"/>
      <c r="CQ66" s="619"/>
      <c r="CR66" s="619"/>
      <c r="CS66" s="619"/>
      <c r="CT66" s="619"/>
      <c r="CU66" s="619"/>
      <c r="CV66" s="619"/>
      <c r="CW66" s="619"/>
      <c r="CX66" s="619"/>
      <c r="CY66" s="619"/>
      <c r="CZ66" s="619"/>
      <c r="DA66" s="619"/>
      <c r="DB66" s="619"/>
      <c r="DC66" s="619"/>
      <c r="DD66" s="619"/>
      <c r="DE66" s="619"/>
      <c r="DF66" s="619"/>
      <c r="DG66" s="619"/>
      <c r="DH66" s="619"/>
      <c r="DI66" s="619"/>
      <c r="DJ66" s="619"/>
      <c r="DK66" s="619"/>
      <c r="DL66" s="619"/>
      <c r="DM66" s="619"/>
      <c r="DN66" s="619"/>
      <c r="DO66" s="619"/>
      <c r="DP66" s="619"/>
      <c r="DQ66" s="619"/>
      <c r="DR66" s="619"/>
      <c r="DS66" s="619"/>
      <c r="DT66" s="619"/>
      <c r="DU66" s="619"/>
      <c r="DV66" s="619"/>
      <c r="DW66" s="619"/>
      <c r="DX66" s="619"/>
      <c r="DY66" s="619"/>
      <c r="DZ66" s="619"/>
      <c r="EA66" s="619"/>
      <c r="EB66" s="619"/>
      <c r="EC66" s="619"/>
      <c r="ED66" s="619"/>
      <c r="EE66" s="619"/>
      <c r="EF66" s="619"/>
      <c r="EG66" s="619"/>
      <c r="EH66" s="619"/>
      <c r="EI66" s="619"/>
      <c r="EJ66" s="619"/>
      <c r="EK66" s="619"/>
      <c r="EL66" s="619"/>
      <c r="EM66" s="619"/>
      <c r="EN66" s="619"/>
      <c r="EO66" s="619"/>
      <c r="EP66" s="619"/>
      <c r="EQ66" s="619"/>
      <c r="ER66" s="619"/>
      <c r="ES66" s="619"/>
      <c r="ET66" s="619"/>
      <c r="EU66" s="619"/>
      <c r="EV66" s="619"/>
      <c r="EW66" s="619"/>
      <c r="EX66" s="619"/>
      <c r="EY66" s="619"/>
      <c r="EZ66" s="619"/>
      <c r="FA66" s="619"/>
      <c r="FB66" s="619"/>
      <c r="FC66" s="619"/>
      <c r="FD66" s="619"/>
      <c r="FE66" s="619"/>
      <c r="FF66" s="619"/>
      <c r="FG66" s="619"/>
      <c r="FH66" s="619"/>
      <c r="FI66" s="619"/>
      <c r="FJ66" s="619"/>
      <c r="FK66" s="619"/>
      <c r="FL66" s="619"/>
      <c r="FM66" s="619"/>
      <c r="FN66" s="619"/>
    </row>
    <row r="67" spans="1:170">
      <c r="A67" s="633"/>
      <c r="B67" s="633"/>
      <c r="C67" s="633"/>
      <c r="D67" s="635"/>
      <c r="E67" s="635"/>
      <c r="F67" s="635"/>
      <c r="G67" s="635"/>
      <c r="H67" s="635"/>
      <c r="I67" s="635"/>
      <c r="J67" s="635"/>
      <c r="K67" s="635"/>
      <c r="L67" s="635"/>
      <c r="M67" s="635"/>
      <c r="N67" s="635"/>
      <c r="O67" s="635"/>
      <c r="P67" s="635"/>
      <c r="Q67" s="635"/>
      <c r="R67" s="635"/>
      <c r="S67" s="635"/>
      <c r="T67" s="619"/>
      <c r="U67" s="619"/>
      <c r="V67" s="619"/>
      <c r="W67" s="619"/>
      <c r="X67" s="619"/>
      <c r="Y67" s="619"/>
      <c r="Z67" s="619"/>
      <c r="AA67" s="619"/>
      <c r="AB67" s="619"/>
      <c r="AC67" s="619"/>
      <c r="AD67" s="619"/>
      <c r="AE67" s="619"/>
      <c r="AF67" s="619"/>
      <c r="AG67" s="619"/>
      <c r="AH67" s="619"/>
      <c r="AI67" s="619"/>
      <c r="AJ67" s="619"/>
      <c r="AK67" s="619"/>
      <c r="AL67" s="619"/>
      <c r="AM67" s="619"/>
      <c r="AN67" s="619"/>
      <c r="AO67" s="619"/>
      <c r="AP67" s="619"/>
      <c r="AQ67" s="619"/>
      <c r="AR67" s="619"/>
      <c r="AS67" s="619"/>
      <c r="AT67" s="619"/>
      <c r="AU67" s="619"/>
      <c r="AV67" s="619"/>
      <c r="AW67" s="619"/>
      <c r="AX67" s="619"/>
      <c r="AY67" s="619"/>
      <c r="AZ67" s="619"/>
      <c r="BA67" s="619"/>
      <c r="BB67" s="619"/>
      <c r="BC67" s="619"/>
      <c r="BD67" s="619"/>
      <c r="BE67" s="619"/>
      <c r="BF67" s="619"/>
      <c r="BG67" s="619"/>
      <c r="BH67" s="619"/>
      <c r="BI67" s="619"/>
      <c r="BJ67" s="619"/>
      <c r="BK67" s="619"/>
      <c r="BL67" s="619"/>
      <c r="BM67" s="619"/>
      <c r="BN67" s="619"/>
      <c r="BO67" s="619"/>
      <c r="BP67" s="619"/>
      <c r="BQ67" s="619"/>
      <c r="BR67" s="619"/>
      <c r="BS67" s="619"/>
      <c r="BT67" s="619"/>
      <c r="BU67" s="619"/>
      <c r="BV67" s="619"/>
      <c r="BW67" s="619"/>
      <c r="BX67" s="619"/>
      <c r="BY67" s="619"/>
      <c r="BZ67" s="619"/>
      <c r="CA67" s="619"/>
      <c r="CB67" s="619"/>
      <c r="CC67" s="619"/>
      <c r="CD67" s="619"/>
      <c r="CE67" s="619"/>
      <c r="CF67" s="619"/>
      <c r="CG67" s="619"/>
      <c r="CH67" s="619"/>
      <c r="CI67" s="619"/>
      <c r="CJ67" s="619"/>
      <c r="CK67" s="619"/>
      <c r="CL67" s="619"/>
      <c r="CM67" s="619"/>
      <c r="CN67" s="619"/>
      <c r="CO67" s="619"/>
      <c r="CP67" s="619"/>
      <c r="CQ67" s="619"/>
      <c r="CR67" s="619"/>
      <c r="CS67" s="619"/>
      <c r="CT67" s="619"/>
      <c r="CU67" s="619"/>
      <c r="CV67" s="619"/>
      <c r="CW67" s="619"/>
      <c r="CX67" s="619"/>
      <c r="CY67" s="619"/>
      <c r="CZ67" s="619"/>
      <c r="DA67" s="619"/>
      <c r="DB67" s="619"/>
      <c r="DC67" s="619"/>
      <c r="DD67" s="619"/>
      <c r="DE67" s="619"/>
      <c r="DF67" s="619"/>
      <c r="DG67" s="619"/>
      <c r="DH67" s="619"/>
      <c r="DI67" s="619"/>
      <c r="DJ67" s="619"/>
      <c r="DK67" s="619"/>
      <c r="DL67" s="619"/>
      <c r="DM67" s="619"/>
      <c r="DN67" s="619"/>
      <c r="DO67" s="619"/>
      <c r="DP67" s="619"/>
      <c r="DQ67" s="619"/>
      <c r="DR67" s="619"/>
      <c r="DS67" s="619"/>
      <c r="DT67" s="619"/>
      <c r="DU67" s="619"/>
      <c r="DV67" s="619"/>
      <c r="DW67" s="619"/>
      <c r="DX67" s="619"/>
      <c r="DY67" s="619"/>
      <c r="DZ67" s="619"/>
      <c r="EA67" s="619"/>
      <c r="EB67" s="619"/>
      <c r="EC67" s="619"/>
      <c r="ED67" s="619"/>
      <c r="EE67" s="619"/>
      <c r="EF67" s="619"/>
      <c r="EG67" s="619"/>
      <c r="EH67" s="619"/>
      <c r="EI67" s="619"/>
      <c r="EJ67" s="619"/>
      <c r="EK67" s="619"/>
      <c r="EL67" s="619"/>
      <c r="EM67" s="619"/>
      <c r="EN67" s="619"/>
      <c r="EO67" s="619"/>
      <c r="EP67" s="619"/>
      <c r="EQ67" s="619"/>
      <c r="ER67" s="619"/>
      <c r="ES67" s="619"/>
      <c r="ET67" s="619"/>
      <c r="EU67" s="619"/>
      <c r="EV67" s="619"/>
      <c r="EW67" s="619"/>
      <c r="EX67" s="619"/>
      <c r="EY67" s="619"/>
      <c r="EZ67" s="619"/>
      <c r="FA67" s="619"/>
      <c r="FB67" s="619"/>
      <c r="FC67" s="619"/>
      <c r="FD67" s="619"/>
      <c r="FE67" s="619"/>
      <c r="FF67" s="619"/>
      <c r="FG67" s="619"/>
      <c r="FH67" s="619"/>
      <c r="FI67" s="619"/>
      <c r="FJ67" s="619"/>
      <c r="FK67" s="619"/>
      <c r="FL67" s="619"/>
      <c r="FM67" s="619"/>
      <c r="FN67" s="619"/>
    </row>
    <row r="68" spans="1:170">
      <c r="A68" s="633"/>
      <c r="B68" s="633"/>
      <c r="C68" s="633"/>
      <c r="D68" s="633"/>
      <c r="E68" s="633"/>
      <c r="F68" s="633"/>
      <c r="G68" s="633"/>
      <c r="H68" s="633"/>
      <c r="I68" s="633"/>
      <c r="J68" s="633"/>
      <c r="K68" s="633"/>
      <c r="L68" s="633"/>
      <c r="M68" s="633"/>
      <c r="N68" s="633"/>
      <c r="O68" s="633"/>
      <c r="P68" s="633"/>
      <c r="Q68" s="633"/>
      <c r="R68" s="633"/>
      <c r="S68" s="633"/>
    </row>
    <row r="69" spans="1:170">
      <c r="A69" s="633"/>
      <c r="B69" s="633"/>
      <c r="C69" s="633"/>
      <c r="D69" s="633"/>
      <c r="E69" s="633"/>
      <c r="F69" s="633"/>
      <c r="G69" s="633"/>
      <c r="H69" s="633"/>
      <c r="I69" s="633"/>
      <c r="J69" s="633"/>
      <c r="K69" s="633"/>
      <c r="L69" s="633"/>
      <c r="M69" s="633"/>
      <c r="N69" s="633"/>
      <c r="O69" s="633"/>
      <c r="P69" s="633"/>
      <c r="Q69" s="633"/>
      <c r="R69" s="633"/>
      <c r="S69" s="633"/>
    </row>
    <row r="70" spans="1:170">
      <c r="A70" s="633"/>
      <c r="B70" s="633"/>
      <c r="C70" s="633"/>
      <c r="D70" s="633"/>
      <c r="E70" s="633"/>
      <c r="F70" s="633"/>
      <c r="G70" s="633"/>
      <c r="H70" s="633"/>
      <c r="I70" s="633"/>
      <c r="J70" s="633"/>
      <c r="K70" s="633"/>
      <c r="L70" s="633"/>
      <c r="M70" s="633"/>
      <c r="N70" s="633"/>
      <c r="O70" s="633"/>
      <c r="P70" s="633"/>
      <c r="Q70" s="633"/>
      <c r="R70" s="633"/>
      <c r="S70" s="633"/>
    </row>
    <row r="71" spans="1:170">
      <c r="A71" s="633"/>
      <c r="B71" s="633"/>
      <c r="C71" s="633"/>
      <c r="D71" s="633"/>
      <c r="E71" s="633"/>
      <c r="F71" s="633"/>
      <c r="G71" s="633"/>
      <c r="H71" s="633"/>
      <c r="I71" s="633"/>
      <c r="J71" s="633"/>
      <c r="K71" s="633"/>
      <c r="L71" s="633"/>
      <c r="M71" s="633"/>
      <c r="N71" s="633"/>
      <c r="O71" s="633"/>
      <c r="P71" s="633"/>
      <c r="Q71" s="633"/>
      <c r="R71" s="633"/>
      <c r="S71" s="633"/>
    </row>
    <row r="72" spans="1:170">
      <c r="A72" s="633"/>
      <c r="B72" s="633"/>
      <c r="C72" s="633"/>
      <c r="D72" s="633"/>
      <c r="E72" s="633"/>
      <c r="F72" s="633"/>
      <c r="G72" s="633"/>
      <c r="H72" s="633"/>
      <c r="I72" s="633"/>
      <c r="J72" s="633"/>
      <c r="K72" s="633"/>
      <c r="L72" s="633"/>
      <c r="M72" s="633"/>
      <c r="N72" s="633"/>
      <c r="O72" s="633"/>
      <c r="P72" s="633"/>
      <c r="Q72" s="633"/>
      <c r="R72" s="633"/>
      <c r="S72" s="633"/>
    </row>
    <row r="73" spans="1:170">
      <c r="A73" s="633"/>
      <c r="B73" s="633"/>
      <c r="C73" s="633"/>
      <c r="D73" s="633"/>
      <c r="E73" s="633"/>
      <c r="F73" s="633"/>
      <c r="G73" s="633"/>
      <c r="H73" s="633"/>
      <c r="I73" s="633"/>
      <c r="J73" s="633"/>
      <c r="K73" s="633"/>
      <c r="L73" s="633"/>
      <c r="M73" s="633"/>
      <c r="N73" s="633"/>
      <c r="O73" s="633"/>
      <c r="P73" s="633"/>
      <c r="Q73" s="633"/>
      <c r="R73" s="633"/>
      <c r="S73" s="633"/>
    </row>
    <row r="74" spans="1:170">
      <c r="A74" s="633"/>
      <c r="B74" s="633"/>
      <c r="C74" s="633"/>
      <c r="D74" s="633"/>
      <c r="E74" s="633"/>
      <c r="F74" s="633"/>
      <c r="G74" s="633"/>
      <c r="H74" s="633"/>
      <c r="I74" s="633"/>
      <c r="J74" s="633"/>
      <c r="K74" s="633"/>
      <c r="L74" s="633"/>
      <c r="M74" s="633"/>
      <c r="N74" s="633"/>
      <c r="O74" s="633"/>
      <c r="P74" s="633"/>
      <c r="Q74" s="633"/>
      <c r="R74" s="633"/>
      <c r="S74" s="633"/>
    </row>
    <row r="75" spans="1:170">
      <c r="A75" s="633"/>
      <c r="B75" s="633"/>
      <c r="C75" s="633"/>
      <c r="D75" s="633"/>
      <c r="E75" s="633"/>
      <c r="F75" s="633"/>
      <c r="G75" s="633"/>
      <c r="H75" s="633"/>
      <c r="I75" s="633"/>
      <c r="J75" s="633"/>
      <c r="K75" s="633"/>
      <c r="L75" s="633"/>
      <c r="M75" s="633"/>
      <c r="N75" s="633"/>
      <c r="O75" s="633"/>
      <c r="P75" s="633"/>
      <c r="Q75" s="633"/>
      <c r="R75" s="633"/>
      <c r="S75" s="633"/>
    </row>
    <row r="76" spans="1:170">
      <c r="A76" s="633"/>
      <c r="B76" s="633"/>
      <c r="C76" s="633"/>
      <c r="D76" s="633"/>
      <c r="E76" s="633"/>
      <c r="F76" s="633"/>
      <c r="G76" s="633"/>
      <c r="H76" s="633"/>
      <c r="I76" s="633"/>
      <c r="J76" s="633"/>
      <c r="K76" s="633"/>
      <c r="L76" s="633"/>
      <c r="M76" s="633"/>
      <c r="N76" s="633"/>
      <c r="O76" s="633"/>
      <c r="P76" s="633"/>
      <c r="Q76" s="633"/>
      <c r="R76" s="633"/>
      <c r="S76" s="633"/>
    </row>
    <row r="77" spans="1:170">
      <c r="A77" s="633"/>
      <c r="B77" s="633"/>
      <c r="C77" s="633"/>
      <c r="D77" s="633"/>
      <c r="E77" s="633"/>
      <c r="F77" s="633"/>
      <c r="G77" s="633"/>
      <c r="H77" s="633"/>
      <c r="I77" s="633"/>
      <c r="J77" s="633"/>
      <c r="K77" s="633"/>
      <c r="L77" s="633"/>
      <c r="M77" s="633"/>
      <c r="N77" s="633"/>
      <c r="O77" s="633"/>
      <c r="P77" s="633"/>
      <c r="Q77" s="633"/>
      <c r="R77" s="633"/>
      <c r="S77" s="633"/>
    </row>
    <row r="78" spans="1:170">
      <c r="A78" s="633"/>
      <c r="B78" s="633"/>
      <c r="C78" s="633"/>
      <c r="D78" s="633"/>
      <c r="E78" s="633"/>
      <c r="F78" s="633"/>
      <c r="G78" s="633"/>
      <c r="H78" s="633"/>
      <c r="I78" s="633"/>
      <c r="J78" s="633"/>
      <c r="K78" s="633"/>
      <c r="L78" s="633"/>
      <c r="M78" s="633"/>
      <c r="N78" s="633"/>
      <c r="O78" s="633"/>
      <c r="P78" s="633"/>
      <c r="Q78" s="633"/>
      <c r="R78" s="633"/>
      <c r="S78" s="633"/>
    </row>
    <row r="79" spans="1:170">
      <c r="A79" s="633"/>
      <c r="B79" s="633"/>
      <c r="C79" s="633"/>
      <c r="D79" s="633"/>
      <c r="E79" s="633"/>
      <c r="F79" s="633"/>
      <c r="G79" s="633"/>
      <c r="H79" s="633"/>
      <c r="I79" s="633"/>
      <c r="J79" s="633"/>
      <c r="K79" s="633"/>
      <c r="L79" s="633"/>
      <c r="M79" s="633"/>
      <c r="N79" s="633"/>
      <c r="O79" s="633"/>
      <c r="P79" s="633"/>
      <c r="Q79" s="633"/>
      <c r="R79" s="633"/>
      <c r="S79" s="633"/>
    </row>
    <row r="80" spans="1:170">
      <c r="A80" s="633"/>
      <c r="B80" s="633"/>
      <c r="C80" s="633"/>
      <c r="D80" s="633"/>
      <c r="E80" s="633"/>
      <c r="F80" s="633"/>
      <c r="G80" s="633"/>
      <c r="H80" s="633"/>
      <c r="I80" s="633"/>
      <c r="J80" s="633"/>
      <c r="K80" s="633"/>
      <c r="L80" s="633"/>
      <c r="M80" s="633"/>
      <c r="N80" s="633"/>
      <c r="O80" s="633"/>
      <c r="P80" s="633"/>
      <c r="Q80" s="633"/>
      <c r="R80" s="633"/>
      <c r="S80" s="633"/>
    </row>
    <row r="81" spans="1:19">
      <c r="A81" s="633"/>
      <c r="B81" s="633"/>
      <c r="C81" s="633"/>
      <c r="D81" s="633"/>
      <c r="E81" s="633"/>
      <c r="F81" s="633"/>
      <c r="G81" s="633"/>
      <c r="H81" s="633"/>
      <c r="I81" s="633"/>
      <c r="J81" s="633"/>
      <c r="K81" s="633"/>
      <c r="L81" s="633"/>
      <c r="M81" s="633"/>
      <c r="N81" s="633"/>
      <c r="O81" s="633"/>
      <c r="P81" s="633"/>
      <c r="Q81" s="633"/>
      <c r="R81" s="633"/>
      <c r="S81" s="633"/>
    </row>
    <row r="82" spans="1:19">
      <c r="A82" s="633"/>
      <c r="B82" s="633"/>
      <c r="C82" s="633"/>
      <c r="D82" s="633"/>
      <c r="E82" s="633"/>
      <c r="F82" s="633"/>
      <c r="G82" s="633"/>
      <c r="H82" s="633"/>
      <c r="I82" s="633"/>
      <c r="J82" s="633"/>
      <c r="K82" s="633"/>
      <c r="L82" s="633"/>
      <c r="M82" s="633"/>
      <c r="N82" s="633"/>
      <c r="O82" s="633"/>
      <c r="P82" s="633"/>
      <c r="Q82" s="633"/>
      <c r="R82" s="633"/>
      <c r="S82" s="633"/>
    </row>
    <row r="83" spans="1:19">
      <c r="A83" s="633"/>
      <c r="B83" s="633"/>
      <c r="C83" s="633"/>
      <c r="D83" s="633"/>
      <c r="E83" s="633"/>
      <c r="F83" s="633"/>
      <c r="G83" s="633"/>
      <c r="H83" s="633"/>
      <c r="I83" s="633"/>
      <c r="J83" s="633"/>
      <c r="K83" s="633"/>
      <c r="L83" s="633"/>
      <c r="M83" s="633"/>
      <c r="N83" s="633"/>
      <c r="O83" s="633"/>
      <c r="P83" s="633"/>
      <c r="Q83" s="633"/>
      <c r="R83" s="633"/>
      <c r="S83" s="633"/>
    </row>
    <row r="84" spans="1:19">
      <c r="A84" s="633"/>
      <c r="B84" s="633"/>
      <c r="C84" s="633"/>
      <c r="D84" s="633"/>
      <c r="E84" s="633"/>
      <c r="F84" s="633"/>
      <c r="G84" s="633"/>
      <c r="H84" s="633"/>
      <c r="I84" s="633"/>
      <c r="J84" s="633"/>
      <c r="K84" s="633"/>
      <c r="L84" s="633"/>
      <c r="M84" s="633"/>
      <c r="N84" s="633"/>
      <c r="O84" s="633"/>
      <c r="P84" s="633"/>
      <c r="Q84" s="633"/>
      <c r="R84" s="633"/>
      <c r="S84" s="633"/>
    </row>
    <row r="85" spans="1:19">
      <c r="A85" s="633"/>
      <c r="B85" s="633"/>
      <c r="C85" s="633"/>
      <c r="D85" s="633"/>
      <c r="E85" s="633"/>
      <c r="F85" s="633"/>
      <c r="G85" s="633"/>
      <c r="H85" s="633"/>
      <c r="I85" s="633"/>
      <c r="J85" s="633"/>
      <c r="K85" s="633"/>
      <c r="L85" s="633"/>
      <c r="M85" s="633"/>
      <c r="N85" s="633"/>
      <c r="O85" s="633"/>
      <c r="P85" s="633"/>
      <c r="Q85" s="633"/>
      <c r="R85" s="633"/>
      <c r="S85" s="633"/>
    </row>
    <row r="86" spans="1:19">
      <c r="A86" s="633"/>
      <c r="B86" s="633"/>
      <c r="C86" s="633"/>
      <c r="D86" s="633"/>
      <c r="E86" s="633"/>
      <c r="F86" s="633"/>
      <c r="G86" s="633"/>
      <c r="H86" s="633"/>
      <c r="I86" s="633"/>
      <c r="J86" s="633"/>
      <c r="K86" s="633"/>
      <c r="L86" s="633"/>
      <c r="M86" s="633"/>
      <c r="N86" s="633"/>
      <c r="O86" s="633"/>
      <c r="P86" s="633"/>
      <c r="Q86" s="633"/>
      <c r="R86" s="633"/>
      <c r="S86" s="633"/>
    </row>
    <row r="87" spans="1:19">
      <c r="A87" s="633"/>
      <c r="B87" s="633"/>
      <c r="C87" s="633"/>
      <c r="D87" s="633"/>
      <c r="E87" s="633"/>
      <c r="F87" s="633"/>
      <c r="G87" s="633"/>
      <c r="H87" s="633"/>
      <c r="I87" s="633"/>
      <c r="J87" s="633"/>
      <c r="K87" s="633"/>
      <c r="L87" s="633"/>
      <c r="M87" s="633"/>
      <c r="N87" s="633"/>
      <c r="O87" s="633"/>
      <c r="P87" s="633"/>
      <c r="Q87" s="633"/>
      <c r="R87" s="633"/>
      <c r="S87" s="633"/>
    </row>
    <row r="88" spans="1:19">
      <c r="A88" s="633"/>
      <c r="B88" s="633"/>
      <c r="C88" s="633"/>
      <c r="D88" s="633"/>
      <c r="E88" s="633"/>
      <c r="F88" s="633"/>
      <c r="G88" s="633"/>
      <c r="H88" s="633"/>
      <c r="I88" s="633"/>
      <c r="J88" s="633"/>
      <c r="K88" s="633"/>
      <c r="L88" s="633"/>
      <c r="M88" s="633"/>
      <c r="N88" s="633"/>
      <c r="O88" s="633"/>
      <c r="P88" s="633"/>
      <c r="Q88" s="633"/>
      <c r="R88" s="633"/>
      <c r="S88" s="633"/>
    </row>
    <row r="89" spans="1:19">
      <c r="A89" s="633"/>
      <c r="B89" s="633"/>
      <c r="C89" s="633"/>
      <c r="D89" s="633"/>
      <c r="E89" s="633"/>
      <c r="F89" s="633"/>
      <c r="G89" s="633"/>
      <c r="H89" s="633"/>
      <c r="I89" s="633"/>
      <c r="J89" s="633"/>
      <c r="K89" s="633"/>
      <c r="L89" s="633"/>
      <c r="M89" s="633"/>
      <c r="N89" s="633"/>
      <c r="O89" s="633"/>
      <c r="P89" s="633"/>
      <c r="Q89" s="633"/>
      <c r="R89" s="633"/>
      <c r="S89" s="633"/>
    </row>
    <row r="90" spans="1:19">
      <c r="A90" s="633"/>
      <c r="B90" s="633"/>
      <c r="C90" s="633"/>
      <c r="D90" s="633"/>
      <c r="E90" s="633"/>
      <c r="F90" s="633"/>
      <c r="G90" s="633"/>
      <c r="H90" s="633"/>
      <c r="I90" s="633"/>
      <c r="J90" s="633"/>
      <c r="K90" s="633"/>
      <c r="L90" s="633"/>
      <c r="M90" s="633"/>
      <c r="N90" s="633"/>
      <c r="O90" s="633"/>
      <c r="P90" s="633"/>
      <c r="Q90" s="633"/>
      <c r="R90" s="633"/>
      <c r="S90" s="633"/>
    </row>
    <row r="91" spans="1:19">
      <c r="A91" s="633"/>
      <c r="B91" s="633"/>
      <c r="C91" s="633"/>
      <c r="D91" s="633"/>
      <c r="E91" s="633"/>
      <c r="F91" s="633"/>
      <c r="G91" s="633"/>
      <c r="H91" s="633"/>
      <c r="I91" s="633"/>
      <c r="J91" s="633"/>
      <c r="K91" s="633"/>
      <c r="L91" s="633"/>
      <c r="M91" s="633"/>
      <c r="N91" s="633"/>
      <c r="O91" s="633"/>
      <c r="P91" s="633"/>
      <c r="Q91" s="633"/>
      <c r="R91" s="633"/>
      <c r="S91" s="633"/>
    </row>
    <row r="92" spans="1:19">
      <c r="A92" s="633"/>
      <c r="B92" s="633"/>
      <c r="C92" s="633"/>
      <c r="D92" s="633"/>
      <c r="E92" s="633"/>
      <c r="F92" s="633"/>
      <c r="G92" s="633"/>
      <c r="H92" s="633"/>
      <c r="I92" s="633"/>
      <c r="J92" s="633"/>
      <c r="K92" s="633"/>
      <c r="L92" s="633"/>
      <c r="M92" s="633"/>
      <c r="N92" s="633"/>
      <c r="O92" s="633"/>
      <c r="P92" s="633"/>
      <c r="Q92" s="633"/>
      <c r="R92" s="633"/>
      <c r="S92" s="633"/>
    </row>
    <row r="93" spans="1:19">
      <c r="A93" s="633"/>
      <c r="B93" s="633"/>
      <c r="C93" s="633"/>
      <c r="D93" s="633"/>
      <c r="E93" s="633"/>
      <c r="F93" s="633"/>
      <c r="G93" s="633"/>
      <c r="H93" s="633"/>
      <c r="I93" s="633"/>
      <c r="J93" s="633"/>
      <c r="K93" s="633"/>
      <c r="L93" s="633"/>
      <c r="M93" s="633"/>
      <c r="N93" s="633"/>
      <c r="O93" s="633"/>
      <c r="P93" s="633"/>
      <c r="Q93" s="633"/>
      <c r="R93" s="633"/>
      <c r="S93" s="633"/>
    </row>
    <row r="94" spans="1:19">
      <c r="A94" s="633"/>
      <c r="B94" s="633"/>
      <c r="C94" s="633"/>
      <c r="D94" s="633"/>
      <c r="E94" s="633"/>
      <c r="F94" s="633"/>
      <c r="G94" s="633"/>
      <c r="H94" s="633"/>
      <c r="I94" s="633"/>
      <c r="J94" s="633"/>
      <c r="K94" s="633"/>
      <c r="L94" s="633"/>
      <c r="M94" s="633"/>
      <c r="N94" s="633"/>
      <c r="O94" s="633"/>
      <c r="P94" s="633"/>
      <c r="Q94" s="633"/>
      <c r="R94" s="633"/>
      <c r="S94" s="633"/>
    </row>
    <row r="95" spans="1:19">
      <c r="A95" s="633"/>
      <c r="B95" s="633"/>
      <c r="C95" s="633"/>
      <c r="D95" s="633"/>
      <c r="E95" s="633"/>
      <c r="F95" s="633"/>
      <c r="G95" s="633"/>
      <c r="H95" s="633"/>
      <c r="I95" s="633"/>
      <c r="J95" s="633"/>
      <c r="K95" s="633"/>
      <c r="L95" s="633"/>
      <c r="M95" s="633"/>
      <c r="N95" s="633"/>
      <c r="O95" s="633"/>
      <c r="P95" s="633"/>
      <c r="Q95" s="633"/>
      <c r="R95" s="633"/>
      <c r="S95" s="633"/>
    </row>
    <row r="96" spans="1:19">
      <c r="A96" s="633"/>
      <c r="B96" s="633"/>
      <c r="C96" s="633"/>
      <c r="D96" s="633"/>
      <c r="E96" s="633"/>
      <c r="F96" s="633"/>
      <c r="G96" s="633"/>
      <c r="H96" s="633"/>
      <c r="I96" s="633"/>
      <c r="J96" s="633"/>
      <c r="K96" s="633"/>
      <c r="L96" s="633"/>
      <c r="M96" s="633"/>
      <c r="N96" s="633"/>
      <c r="O96" s="633"/>
      <c r="P96" s="633"/>
      <c r="Q96" s="633"/>
      <c r="R96" s="633"/>
      <c r="S96" s="633"/>
    </row>
    <row r="97" spans="1:19">
      <c r="A97" s="633"/>
      <c r="B97" s="633"/>
      <c r="C97" s="633"/>
      <c r="D97" s="633"/>
      <c r="E97" s="633"/>
      <c r="F97" s="633"/>
      <c r="G97" s="633"/>
      <c r="H97" s="633"/>
      <c r="I97" s="633"/>
      <c r="J97" s="633"/>
      <c r="K97" s="633"/>
      <c r="L97" s="633"/>
      <c r="M97" s="633"/>
      <c r="N97" s="633"/>
      <c r="O97" s="633"/>
      <c r="P97" s="633"/>
      <c r="Q97" s="633"/>
      <c r="R97" s="633"/>
      <c r="S97" s="633"/>
    </row>
    <row r="98" spans="1:19">
      <c r="A98" s="633"/>
      <c r="B98" s="633"/>
      <c r="C98" s="633"/>
      <c r="D98" s="633"/>
      <c r="E98" s="633"/>
      <c r="F98" s="633"/>
      <c r="G98" s="633"/>
      <c r="H98" s="633"/>
      <c r="I98" s="633"/>
      <c r="J98" s="633"/>
      <c r="K98" s="633"/>
      <c r="L98" s="633"/>
      <c r="M98" s="633"/>
      <c r="N98" s="633"/>
      <c r="O98" s="633"/>
      <c r="P98" s="633"/>
      <c r="Q98" s="633"/>
      <c r="R98" s="633"/>
      <c r="S98" s="633"/>
    </row>
    <row r="99" spans="1:19">
      <c r="A99" s="633"/>
      <c r="B99" s="633"/>
      <c r="C99" s="633"/>
      <c r="D99" s="633"/>
      <c r="E99" s="633"/>
      <c r="F99" s="633"/>
      <c r="G99" s="633"/>
      <c r="H99" s="633"/>
      <c r="I99" s="633"/>
      <c r="J99" s="633"/>
      <c r="K99" s="633"/>
      <c r="L99" s="633"/>
      <c r="M99" s="633"/>
      <c r="N99" s="633"/>
      <c r="O99" s="633"/>
      <c r="P99" s="633"/>
      <c r="Q99" s="633"/>
      <c r="R99" s="633"/>
      <c r="S99" s="633"/>
    </row>
    <row r="100" spans="1:19">
      <c r="A100" s="633"/>
      <c r="B100" s="633"/>
      <c r="C100" s="633"/>
      <c r="D100" s="633"/>
      <c r="E100" s="633"/>
      <c r="F100" s="633"/>
      <c r="G100" s="633"/>
      <c r="H100" s="633"/>
      <c r="I100" s="633"/>
      <c r="J100" s="633"/>
      <c r="K100" s="633"/>
      <c r="L100" s="633"/>
      <c r="M100" s="633"/>
      <c r="N100" s="633"/>
      <c r="O100" s="633"/>
      <c r="P100" s="633"/>
      <c r="Q100" s="633"/>
      <c r="R100" s="633"/>
      <c r="S100" s="633"/>
    </row>
    <row r="101" spans="1:19">
      <c r="A101" s="633"/>
      <c r="B101" s="633"/>
      <c r="C101" s="633"/>
      <c r="D101" s="633"/>
      <c r="E101" s="633"/>
      <c r="F101" s="633"/>
      <c r="G101" s="633"/>
      <c r="H101" s="633"/>
      <c r="I101" s="633"/>
      <c r="J101" s="633"/>
      <c r="K101" s="633"/>
      <c r="L101" s="633"/>
      <c r="M101" s="633"/>
      <c r="N101" s="633"/>
      <c r="O101" s="633"/>
      <c r="P101" s="633"/>
      <c r="Q101" s="633"/>
      <c r="R101" s="633"/>
      <c r="S101" s="633"/>
    </row>
    <row r="102" spans="1:19">
      <c r="A102" s="633"/>
      <c r="B102" s="633"/>
      <c r="C102" s="633"/>
      <c r="D102" s="633"/>
      <c r="E102" s="633"/>
      <c r="F102" s="633"/>
      <c r="G102" s="633"/>
      <c r="H102" s="633"/>
      <c r="I102" s="633"/>
      <c r="J102" s="633"/>
      <c r="K102" s="633"/>
      <c r="L102" s="633"/>
      <c r="M102" s="633"/>
      <c r="N102" s="633"/>
      <c r="O102" s="633"/>
      <c r="P102" s="633"/>
      <c r="Q102" s="633"/>
      <c r="R102" s="633"/>
      <c r="S102" s="633"/>
    </row>
    <row r="103" spans="1:19">
      <c r="A103" s="633"/>
      <c r="B103" s="633"/>
      <c r="C103" s="633"/>
      <c r="D103" s="633"/>
      <c r="E103" s="633"/>
      <c r="F103" s="633"/>
      <c r="G103" s="633"/>
      <c r="H103" s="633"/>
      <c r="I103" s="633"/>
      <c r="J103" s="633"/>
      <c r="K103" s="633"/>
      <c r="L103" s="633"/>
      <c r="M103" s="633"/>
      <c r="N103" s="633"/>
      <c r="O103" s="633"/>
      <c r="P103" s="633"/>
      <c r="Q103" s="633"/>
      <c r="R103" s="633"/>
      <c r="S103" s="633"/>
    </row>
    <row r="104" spans="1:19">
      <c r="A104" s="633"/>
      <c r="B104" s="633"/>
      <c r="C104" s="633"/>
      <c r="D104" s="633"/>
      <c r="E104" s="633"/>
      <c r="F104" s="633"/>
      <c r="G104" s="633"/>
      <c r="H104" s="633"/>
      <c r="I104" s="633"/>
      <c r="J104" s="633"/>
      <c r="K104" s="633"/>
      <c r="L104" s="633"/>
      <c r="M104" s="633"/>
      <c r="N104" s="633"/>
      <c r="O104" s="633"/>
      <c r="P104" s="633"/>
      <c r="Q104" s="633"/>
      <c r="R104" s="633"/>
      <c r="S104" s="633"/>
    </row>
    <row r="105" spans="1:19">
      <c r="A105" s="633"/>
      <c r="B105" s="633"/>
      <c r="C105" s="633"/>
      <c r="D105" s="633"/>
      <c r="E105" s="633"/>
      <c r="F105" s="633"/>
      <c r="G105" s="633"/>
      <c r="H105" s="633"/>
      <c r="I105" s="633"/>
      <c r="J105" s="633"/>
      <c r="K105" s="633"/>
      <c r="L105" s="633"/>
      <c r="M105" s="633"/>
      <c r="N105" s="633"/>
      <c r="O105" s="633"/>
      <c r="P105" s="633"/>
      <c r="Q105" s="633"/>
      <c r="R105" s="633"/>
      <c r="S105" s="633"/>
    </row>
    <row r="106" spans="1:19">
      <c r="A106" s="633"/>
      <c r="B106" s="633"/>
      <c r="C106" s="633"/>
      <c r="D106" s="633"/>
      <c r="E106" s="633"/>
      <c r="F106" s="633"/>
      <c r="G106" s="633"/>
      <c r="H106" s="633"/>
      <c r="I106" s="633"/>
      <c r="J106" s="633"/>
      <c r="K106" s="633"/>
      <c r="L106" s="633"/>
      <c r="M106" s="633"/>
      <c r="N106" s="633"/>
      <c r="O106" s="633"/>
      <c r="P106" s="633"/>
      <c r="Q106" s="633"/>
      <c r="R106" s="633"/>
      <c r="S106" s="633"/>
    </row>
    <row r="107" spans="1:19">
      <c r="A107" s="633"/>
      <c r="B107" s="633"/>
      <c r="C107" s="633"/>
      <c r="D107" s="633"/>
      <c r="E107" s="633"/>
      <c r="F107" s="633"/>
      <c r="G107" s="633"/>
      <c r="H107" s="633"/>
      <c r="I107" s="633"/>
      <c r="J107" s="633"/>
      <c r="K107" s="633"/>
      <c r="L107" s="633"/>
      <c r="M107" s="633"/>
      <c r="N107" s="633"/>
      <c r="O107" s="633"/>
      <c r="P107" s="633"/>
      <c r="Q107" s="633"/>
      <c r="R107" s="633"/>
      <c r="S107" s="633"/>
    </row>
    <row r="108" spans="1:19">
      <c r="A108" s="633"/>
      <c r="B108" s="633"/>
      <c r="C108" s="633"/>
      <c r="D108" s="633"/>
      <c r="E108" s="633"/>
      <c r="F108" s="633"/>
      <c r="G108" s="633"/>
      <c r="H108" s="633"/>
      <c r="I108" s="633"/>
      <c r="J108" s="633"/>
      <c r="K108" s="633"/>
      <c r="L108" s="633"/>
      <c r="M108" s="633"/>
      <c r="N108" s="633"/>
      <c r="O108" s="633"/>
      <c r="P108" s="633"/>
      <c r="Q108" s="633"/>
      <c r="R108" s="633"/>
      <c r="S108" s="633"/>
    </row>
    <row r="109" spans="1:19">
      <c r="A109" s="633"/>
      <c r="B109" s="633"/>
      <c r="C109" s="633"/>
      <c r="D109" s="633"/>
      <c r="E109" s="633"/>
      <c r="F109" s="633"/>
      <c r="G109" s="633"/>
      <c r="H109" s="633"/>
      <c r="I109" s="633"/>
      <c r="J109" s="633"/>
      <c r="K109" s="633"/>
      <c r="L109" s="633"/>
      <c r="M109" s="633"/>
      <c r="N109" s="633"/>
      <c r="O109" s="633"/>
      <c r="P109" s="633"/>
      <c r="Q109" s="633"/>
      <c r="R109" s="633"/>
      <c r="S109" s="633"/>
    </row>
    <row r="110" spans="1:19">
      <c r="A110" s="633"/>
      <c r="B110" s="633"/>
      <c r="C110" s="633"/>
      <c r="D110" s="633"/>
      <c r="E110" s="633"/>
      <c r="F110" s="633"/>
      <c r="G110" s="633"/>
      <c r="H110" s="633"/>
      <c r="I110" s="633"/>
      <c r="J110" s="633"/>
      <c r="K110" s="633"/>
      <c r="L110" s="633"/>
      <c r="M110" s="633"/>
      <c r="N110" s="633"/>
      <c r="O110" s="633"/>
      <c r="P110" s="633"/>
      <c r="Q110" s="633"/>
      <c r="R110" s="633"/>
      <c r="S110" s="633"/>
    </row>
    <row r="111" spans="1:19">
      <c r="A111" s="633"/>
      <c r="B111" s="633"/>
      <c r="C111" s="633"/>
      <c r="D111" s="633"/>
      <c r="E111" s="633"/>
      <c r="F111" s="633"/>
      <c r="G111" s="633"/>
      <c r="H111" s="633"/>
      <c r="I111" s="633"/>
      <c r="J111" s="633"/>
      <c r="K111" s="633"/>
      <c r="L111" s="633"/>
      <c r="M111" s="633"/>
      <c r="N111" s="633"/>
      <c r="O111" s="633"/>
      <c r="P111" s="633"/>
      <c r="Q111" s="633"/>
      <c r="R111" s="633"/>
      <c r="S111" s="633"/>
    </row>
    <row r="112" spans="1:19">
      <c r="A112" s="633"/>
      <c r="B112" s="633"/>
      <c r="C112" s="633"/>
      <c r="D112" s="633"/>
      <c r="E112" s="633"/>
      <c r="F112" s="633"/>
      <c r="G112" s="633"/>
      <c r="H112" s="633"/>
      <c r="I112" s="633"/>
      <c r="J112" s="633"/>
      <c r="K112" s="633"/>
      <c r="L112" s="633"/>
      <c r="M112" s="633"/>
      <c r="N112" s="633"/>
      <c r="O112" s="633"/>
      <c r="P112" s="633"/>
      <c r="Q112" s="633"/>
      <c r="R112" s="633"/>
      <c r="S112" s="633"/>
    </row>
    <row r="113" spans="1:19">
      <c r="A113" s="633"/>
      <c r="B113" s="633"/>
      <c r="C113" s="633"/>
      <c r="D113" s="633"/>
      <c r="E113" s="633"/>
      <c r="F113" s="633"/>
      <c r="G113" s="633"/>
      <c r="H113" s="633"/>
      <c r="I113" s="633"/>
      <c r="J113" s="633"/>
      <c r="K113" s="633"/>
      <c r="L113" s="633"/>
      <c r="M113" s="633"/>
      <c r="N113" s="633"/>
      <c r="O113" s="633"/>
      <c r="P113" s="633"/>
      <c r="Q113" s="633"/>
      <c r="R113" s="633"/>
      <c r="S113" s="633"/>
    </row>
    <row r="114" spans="1:19">
      <c r="A114" s="633"/>
      <c r="B114" s="633"/>
      <c r="C114" s="633"/>
      <c r="D114" s="633"/>
      <c r="E114" s="633"/>
      <c r="F114" s="633"/>
      <c r="G114" s="633"/>
      <c r="H114" s="633"/>
      <c r="I114" s="633"/>
      <c r="J114" s="633"/>
      <c r="K114" s="633"/>
      <c r="L114" s="633"/>
      <c r="M114" s="633"/>
      <c r="N114" s="633"/>
      <c r="O114" s="633"/>
      <c r="P114" s="633"/>
      <c r="Q114" s="633"/>
      <c r="R114" s="633"/>
      <c r="S114" s="633"/>
    </row>
    <row r="115" spans="1:19">
      <c r="A115" s="633"/>
      <c r="B115" s="633"/>
      <c r="C115" s="633"/>
      <c r="D115" s="633"/>
      <c r="E115" s="633"/>
      <c r="F115" s="633"/>
      <c r="G115" s="633"/>
      <c r="H115" s="633"/>
      <c r="I115" s="633"/>
      <c r="J115" s="633"/>
      <c r="K115" s="633"/>
      <c r="L115" s="633"/>
      <c r="M115" s="633"/>
      <c r="N115" s="633"/>
      <c r="O115" s="633"/>
      <c r="P115" s="633"/>
      <c r="Q115" s="633"/>
      <c r="R115" s="633"/>
      <c r="S115" s="633"/>
    </row>
    <row r="116" spans="1:19">
      <c r="A116" s="633"/>
      <c r="B116" s="633"/>
      <c r="C116" s="633"/>
      <c r="D116" s="633"/>
      <c r="E116" s="633"/>
      <c r="F116" s="633"/>
      <c r="G116" s="633"/>
      <c r="H116" s="633"/>
      <c r="I116" s="633"/>
      <c r="J116" s="633"/>
      <c r="K116" s="633"/>
      <c r="L116" s="633"/>
      <c r="M116" s="633"/>
      <c r="N116" s="633"/>
      <c r="O116" s="633"/>
      <c r="P116" s="633"/>
      <c r="Q116" s="633"/>
      <c r="R116" s="633"/>
      <c r="S116" s="633"/>
    </row>
    <row r="117" spans="1:19">
      <c r="A117" s="633"/>
      <c r="B117" s="633"/>
      <c r="C117" s="633"/>
      <c r="D117" s="633"/>
      <c r="E117" s="633"/>
      <c r="F117" s="633"/>
      <c r="G117" s="633"/>
      <c r="H117" s="633"/>
      <c r="I117" s="633"/>
      <c r="J117" s="633"/>
      <c r="K117" s="633"/>
      <c r="L117" s="633"/>
      <c r="M117" s="633"/>
      <c r="N117" s="633"/>
      <c r="O117" s="633"/>
      <c r="P117" s="633"/>
      <c r="Q117" s="633"/>
      <c r="R117" s="633"/>
      <c r="S117" s="633"/>
    </row>
    <row r="118" spans="1:19">
      <c r="A118" s="633"/>
      <c r="B118" s="633"/>
      <c r="C118" s="633"/>
      <c r="D118" s="633"/>
      <c r="E118" s="633"/>
      <c r="F118" s="633"/>
      <c r="G118" s="633"/>
      <c r="H118" s="633"/>
      <c r="I118" s="633"/>
      <c r="J118" s="633"/>
      <c r="K118" s="633"/>
      <c r="L118" s="633"/>
      <c r="M118" s="633"/>
      <c r="N118" s="633"/>
      <c r="O118" s="633"/>
      <c r="P118" s="633"/>
      <c r="Q118" s="633"/>
      <c r="R118" s="633"/>
      <c r="S118" s="633"/>
    </row>
    <row r="119" spans="1:19">
      <c r="A119" s="633"/>
      <c r="B119" s="633"/>
      <c r="C119" s="633"/>
      <c r="D119" s="633"/>
      <c r="E119" s="633"/>
      <c r="F119" s="633"/>
      <c r="G119" s="633"/>
      <c r="H119" s="633"/>
      <c r="I119" s="633"/>
      <c r="J119" s="633"/>
      <c r="K119" s="633"/>
      <c r="L119" s="633"/>
      <c r="M119" s="633"/>
      <c r="N119" s="633"/>
      <c r="O119" s="633"/>
      <c r="P119" s="633"/>
      <c r="Q119" s="633"/>
      <c r="R119" s="633"/>
      <c r="S119" s="633"/>
    </row>
    <row r="120" spans="1:19">
      <c r="A120" s="633"/>
      <c r="B120" s="633"/>
      <c r="C120" s="633"/>
      <c r="D120" s="633"/>
      <c r="E120" s="633"/>
      <c r="F120" s="633"/>
      <c r="G120" s="633"/>
      <c r="H120" s="633"/>
      <c r="I120" s="633"/>
      <c r="J120" s="633"/>
      <c r="K120" s="633"/>
      <c r="L120" s="633"/>
      <c r="M120" s="633"/>
      <c r="N120" s="633"/>
      <c r="O120" s="633"/>
      <c r="P120" s="633"/>
      <c r="Q120" s="633"/>
      <c r="R120" s="633"/>
      <c r="S120" s="633"/>
    </row>
    <row r="121" spans="1:19">
      <c r="A121" s="633"/>
      <c r="B121" s="633"/>
      <c r="C121" s="633"/>
      <c r="D121" s="633"/>
      <c r="E121" s="633"/>
      <c r="F121" s="633"/>
      <c r="G121" s="633"/>
      <c r="H121" s="633"/>
      <c r="I121" s="633"/>
      <c r="J121" s="633"/>
      <c r="K121" s="633"/>
      <c r="L121" s="633"/>
      <c r="M121" s="633"/>
      <c r="N121" s="633"/>
      <c r="O121" s="633"/>
      <c r="P121" s="633"/>
      <c r="Q121" s="633"/>
      <c r="R121" s="633"/>
      <c r="S121" s="633"/>
    </row>
    <row r="122" spans="1:19">
      <c r="A122" s="633"/>
      <c r="B122" s="633"/>
      <c r="C122" s="633"/>
      <c r="D122" s="633"/>
      <c r="E122" s="633"/>
      <c r="F122" s="633"/>
      <c r="G122" s="633"/>
      <c r="H122" s="633"/>
      <c r="I122" s="633"/>
      <c r="J122" s="633"/>
      <c r="K122" s="633"/>
      <c r="L122" s="633"/>
      <c r="M122" s="633"/>
      <c r="N122" s="633"/>
      <c r="O122" s="633"/>
      <c r="P122" s="633"/>
      <c r="Q122" s="633"/>
      <c r="R122" s="633"/>
      <c r="S122" s="633"/>
    </row>
    <row r="123" spans="1:19">
      <c r="A123" s="633"/>
      <c r="B123" s="633"/>
      <c r="C123" s="633"/>
      <c r="D123" s="633"/>
      <c r="E123" s="633"/>
      <c r="F123" s="633"/>
      <c r="G123" s="633"/>
      <c r="H123" s="633"/>
      <c r="I123" s="633"/>
      <c r="J123" s="633"/>
      <c r="K123" s="633"/>
      <c r="L123" s="633"/>
      <c r="M123" s="633"/>
      <c r="N123" s="633"/>
      <c r="O123" s="633"/>
      <c r="P123" s="633"/>
      <c r="Q123" s="633"/>
      <c r="R123" s="633"/>
      <c r="S123" s="633"/>
    </row>
    <row r="124" spans="1:19">
      <c r="A124" s="633"/>
      <c r="B124" s="633"/>
      <c r="C124" s="633"/>
      <c r="D124" s="633"/>
      <c r="E124" s="633"/>
      <c r="F124" s="633"/>
      <c r="G124" s="633"/>
      <c r="H124" s="633"/>
      <c r="I124" s="633"/>
      <c r="J124" s="633"/>
      <c r="K124" s="633"/>
      <c r="L124" s="633"/>
      <c r="M124" s="633"/>
      <c r="N124" s="633"/>
      <c r="O124" s="633"/>
      <c r="P124" s="633"/>
      <c r="Q124" s="633"/>
      <c r="R124" s="633"/>
      <c r="S124" s="633"/>
    </row>
    <row r="125" spans="1:19">
      <c r="A125" s="633"/>
      <c r="B125" s="633"/>
      <c r="C125" s="633"/>
      <c r="D125" s="633"/>
      <c r="E125" s="633"/>
      <c r="F125" s="633"/>
      <c r="G125" s="633"/>
      <c r="H125" s="633"/>
      <c r="I125" s="633"/>
      <c r="J125" s="633"/>
      <c r="K125" s="633"/>
      <c r="L125" s="633"/>
      <c r="M125" s="633"/>
      <c r="N125" s="633"/>
      <c r="O125" s="633"/>
      <c r="P125" s="633"/>
      <c r="Q125" s="633"/>
      <c r="R125" s="633"/>
      <c r="S125" s="633"/>
    </row>
    <row r="126" spans="1:19">
      <c r="A126" s="633"/>
      <c r="B126" s="633"/>
      <c r="C126" s="633"/>
      <c r="D126" s="633"/>
      <c r="E126" s="633"/>
      <c r="F126" s="633"/>
      <c r="G126" s="633"/>
      <c r="H126" s="633"/>
      <c r="I126" s="633"/>
      <c r="J126" s="633"/>
      <c r="K126" s="633"/>
      <c r="L126" s="633"/>
      <c r="M126" s="633"/>
      <c r="N126" s="633"/>
      <c r="O126" s="633"/>
      <c r="P126" s="633"/>
      <c r="Q126" s="633"/>
      <c r="R126" s="633"/>
      <c r="S126" s="633"/>
    </row>
    <row r="127" spans="1:19">
      <c r="A127" s="633"/>
      <c r="B127" s="633"/>
      <c r="C127" s="633"/>
      <c r="D127" s="633"/>
      <c r="E127" s="633"/>
      <c r="F127" s="633"/>
      <c r="G127" s="633"/>
      <c r="H127" s="633"/>
      <c r="I127" s="633"/>
      <c r="J127" s="633"/>
      <c r="K127" s="633"/>
      <c r="L127" s="633"/>
      <c r="M127" s="633"/>
      <c r="N127" s="633"/>
      <c r="O127" s="633"/>
      <c r="P127" s="633"/>
      <c r="Q127" s="633"/>
      <c r="R127" s="633"/>
      <c r="S127" s="633"/>
    </row>
    <row r="128" spans="1:19">
      <c r="A128" s="633"/>
      <c r="B128" s="633"/>
      <c r="C128" s="633"/>
      <c r="D128" s="633"/>
      <c r="E128" s="633"/>
      <c r="F128" s="633"/>
      <c r="G128" s="633"/>
      <c r="H128" s="633"/>
      <c r="I128" s="633"/>
      <c r="J128" s="633"/>
      <c r="K128" s="633"/>
      <c r="L128" s="633"/>
      <c r="M128" s="633"/>
      <c r="N128" s="633"/>
      <c r="O128" s="633"/>
      <c r="P128" s="633"/>
      <c r="Q128" s="633"/>
      <c r="R128" s="633"/>
      <c r="S128" s="633"/>
    </row>
    <row r="129" spans="1:19">
      <c r="A129" s="633"/>
      <c r="B129" s="633"/>
      <c r="C129" s="633"/>
      <c r="D129" s="633"/>
      <c r="E129" s="633"/>
      <c r="F129" s="633"/>
      <c r="G129" s="633"/>
      <c r="H129" s="633"/>
      <c r="I129" s="633"/>
      <c r="J129" s="633"/>
      <c r="K129" s="633"/>
      <c r="L129" s="633"/>
      <c r="M129" s="633"/>
      <c r="N129" s="633"/>
      <c r="O129" s="633"/>
      <c r="P129" s="633"/>
      <c r="Q129" s="633"/>
      <c r="R129" s="633"/>
      <c r="S129" s="633"/>
    </row>
    <row r="130" spans="1:19">
      <c r="A130" s="633"/>
      <c r="B130" s="633"/>
      <c r="C130" s="633"/>
      <c r="D130" s="633"/>
      <c r="E130" s="633"/>
      <c r="F130" s="633"/>
      <c r="G130" s="633"/>
      <c r="H130" s="633"/>
      <c r="I130" s="633"/>
      <c r="J130" s="633"/>
      <c r="K130" s="633"/>
      <c r="L130" s="633"/>
      <c r="M130" s="633"/>
      <c r="N130" s="633"/>
      <c r="O130" s="633"/>
      <c r="P130" s="633"/>
      <c r="Q130" s="633"/>
      <c r="R130" s="633"/>
      <c r="S130" s="633"/>
    </row>
    <row r="131" spans="1:19">
      <c r="A131" s="633"/>
      <c r="B131" s="633"/>
      <c r="C131" s="633"/>
      <c r="D131" s="633"/>
      <c r="E131" s="633"/>
      <c r="F131" s="633"/>
      <c r="G131" s="633"/>
      <c r="H131" s="633"/>
      <c r="I131" s="633"/>
      <c r="J131" s="633"/>
      <c r="K131" s="633"/>
      <c r="L131" s="633"/>
      <c r="M131" s="633"/>
      <c r="N131" s="633"/>
      <c r="O131" s="633"/>
      <c r="P131" s="633"/>
      <c r="Q131" s="633"/>
      <c r="R131" s="633"/>
      <c r="S131" s="633"/>
    </row>
    <row r="132" spans="1:19">
      <c r="A132" s="633"/>
      <c r="B132" s="633"/>
      <c r="C132" s="633"/>
      <c r="D132" s="633"/>
      <c r="E132" s="633"/>
      <c r="F132" s="633"/>
      <c r="G132" s="633"/>
      <c r="H132" s="633"/>
      <c r="I132" s="633"/>
      <c r="J132" s="633"/>
      <c r="K132" s="633"/>
      <c r="L132" s="633"/>
      <c r="M132" s="633"/>
      <c r="N132" s="633"/>
      <c r="O132" s="633"/>
      <c r="P132" s="633"/>
      <c r="Q132" s="633"/>
      <c r="R132" s="633"/>
      <c r="S132" s="633"/>
    </row>
    <row r="133" spans="1:19">
      <c r="A133" s="633"/>
      <c r="B133" s="633"/>
      <c r="C133" s="633"/>
      <c r="D133" s="633"/>
      <c r="E133" s="633"/>
      <c r="F133" s="633"/>
      <c r="G133" s="633"/>
      <c r="H133" s="633"/>
      <c r="I133" s="633"/>
      <c r="J133" s="633"/>
      <c r="K133" s="633"/>
      <c r="L133" s="633"/>
      <c r="M133" s="633"/>
      <c r="N133" s="633"/>
      <c r="O133" s="633"/>
      <c r="P133" s="633"/>
      <c r="Q133" s="633"/>
      <c r="R133" s="633"/>
      <c r="S133" s="633"/>
    </row>
    <row r="134" spans="1:19">
      <c r="A134" s="633"/>
      <c r="B134" s="633"/>
      <c r="C134" s="633"/>
      <c r="D134" s="633"/>
      <c r="E134" s="633"/>
      <c r="F134" s="633"/>
      <c r="G134" s="633"/>
      <c r="H134" s="633"/>
      <c r="I134" s="633"/>
      <c r="J134" s="633"/>
      <c r="K134" s="633"/>
      <c r="L134" s="633"/>
      <c r="M134" s="633"/>
      <c r="N134" s="633"/>
      <c r="O134" s="633"/>
      <c r="P134" s="633"/>
      <c r="Q134" s="633"/>
      <c r="R134" s="633"/>
      <c r="S134" s="633"/>
    </row>
    <row r="135" spans="1:19">
      <c r="A135" s="633"/>
      <c r="B135" s="633"/>
      <c r="C135" s="633"/>
      <c r="D135" s="633"/>
      <c r="E135" s="633"/>
      <c r="F135" s="633"/>
      <c r="G135" s="633"/>
      <c r="H135" s="633"/>
      <c r="I135" s="633"/>
      <c r="J135" s="633"/>
      <c r="K135" s="633"/>
      <c r="L135" s="633"/>
      <c r="M135" s="633"/>
      <c r="N135" s="633"/>
      <c r="O135" s="633"/>
      <c r="P135" s="633"/>
      <c r="Q135" s="633"/>
      <c r="R135" s="633"/>
      <c r="S135" s="633"/>
    </row>
    <row r="136" spans="1:19">
      <c r="A136" s="633"/>
      <c r="B136" s="633"/>
      <c r="C136" s="633"/>
      <c r="D136" s="633"/>
      <c r="E136" s="633"/>
      <c r="F136" s="633"/>
      <c r="G136" s="633"/>
      <c r="H136" s="633"/>
      <c r="I136" s="633"/>
      <c r="J136" s="633"/>
      <c r="K136" s="633"/>
      <c r="L136" s="633"/>
      <c r="M136" s="633"/>
      <c r="N136" s="633"/>
      <c r="O136" s="633"/>
      <c r="P136" s="633"/>
      <c r="Q136" s="633"/>
      <c r="R136" s="633"/>
      <c r="S136" s="633"/>
    </row>
    <row r="137" spans="1:19">
      <c r="A137" s="633"/>
      <c r="B137" s="633"/>
      <c r="C137" s="633"/>
      <c r="D137" s="633"/>
      <c r="E137" s="633"/>
      <c r="F137" s="633"/>
      <c r="G137" s="633"/>
      <c r="H137" s="633"/>
      <c r="I137" s="633"/>
      <c r="J137" s="633"/>
      <c r="K137" s="633"/>
      <c r="L137" s="633"/>
      <c r="M137" s="633"/>
      <c r="N137" s="633"/>
      <c r="O137" s="633"/>
      <c r="P137" s="633"/>
      <c r="Q137" s="633"/>
      <c r="R137" s="633"/>
      <c r="S137" s="633"/>
    </row>
    <row r="138" spans="1:19">
      <c r="A138" s="633"/>
      <c r="B138" s="633"/>
      <c r="C138" s="633"/>
      <c r="D138" s="633"/>
      <c r="E138" s="633"/>
      <c r="F138" s="633"/>
      <c r="G138" s="633"/>
      <c r="H138" s="633"/>
      <c r="I138" s="633"/>
      <c r="J138" s="633"/>
      <c r="K138" s="633"/>
      <c r="L138" s="633"/>
      <c r="M138" s="633"/>
      <c r="N138" s="633"/>
      <c r="O138" s="633"/>
      <c r="P138" s="633"/>
      <c r="Q138" s="633"/>
      <c r="R138" s="633"/>
      <c r="S138" s="633"/>
    </row>
    <row r="139" spans="1:19">
      <c r="A139" s="633"/>
      <c r="B139" s="633"/>
      <c r="C139" s="633"/>
      <c r="D139" s="633"/>
      <c r="E139" s="633"/>
      <c r="F139" s="633"/>
      <c r="G139" s="633"/>
      <c r="H139" s="633"/>
      <c r="I139" s="633"/>
      <c r="J139" s="633"/>
      <c r="K139" s="633"/>
      <c r="L139" s="633"/>
      <c r="M139" s="633"/>
      <c r="N139" s="633"/>
      <c r="O139" s="633"/>
      <c r="P139" s="633"/>
      <c r="Q139" s="633"/>
      <c r="R139" s="633"/>
      <c r="S139" s="633"/>
    </row>
    <row r="140" spans="1:19">
      <c r="A140" s="633"/>
      <c r="B140" s="633"/>
      <c r="C140" s="633"/>
      <c r="D140" s="633"/>
      <c r="E140" s="633"/>
      <c r="F140" s="633"/>
      <c r="G140" s="633"/>
      <c r="H140" s="633"/>
      <c r="I140" s="633"/>
      <c r="J140" s="633"/>
      <c r="K140" s="633"/>
      <c r="L140" s="633"/>
      <c r="M140" s="633"/>
      <c r="N140" s="633"/>
      <c r="O140" s="633"/>
      <c r="P140" s="633"/>
      <c r="Q140" s="633"/>
      <c r="R140" s="633"/>
      <c r="S140" s="633"/>
    </row>
    <row r="141" spans="1:19">
      <c r="A141" s="633"/>
      <c r="B141" s="633"/>
      <c r="C141" s="633"/>
      <c r="D141" s="633"/>
      <c r="E141" s="633"/>
      <c r="F141" s="633"/>
      <c r="G141" s="633"/>
      <c r="H141" s="633"/>
      <c r="I141" s="633"/>
      <c r="J141" s="633"/>
      <c r="K141" s="633"/>
      <c r="L141" s="633"/>
      <c r="M141" s="633"/>
      <c r="N141" s="633"/>
      <c r="O141" s="633"/>
      <c r="P141" s="633"/>
      <c r="Q141" s="633"/>
      <c r="R141" s="633"/>
      <c r="S141" s="633"/>
    </row>
    <row r="142" spans="1:19">
      <c r="A142" s="633"/>
      <c r="B142" s="633"/>
      <c r="C142" s="633"/>
      <c r="D142" s="633"/>
      <c r="E142" s="633"/>
      <c r="F142" s="633"/>
      <c r="G142" s="633"/>
      <c r="H142" s="633"/>
      <c r="I142" s="633"/>
      <c r="J142" s="633"/>
      <c r="K142" s="633"/>
      <c r="L142" s="633"/>
      <c r="M142" s="633"/>
      <c r="N142" s="633"/>
      <c r="O142" s="633"/>
      <c r="P142" s="633"/>
      <c r="Q142" s="633"/>
      <c r="R142" s="633"/>
      <c r="S142" s="633"/>
    </row>
    <row r="143" spans="1:19">
      <c r="A143" s="633"/>
      <c r="B143" s="633"/>
      <c r="C143" s="633"/>
      <c r="D143" s="633"/>
      <c r="E143" s="633"/>
      <c r="F143" s="633"/>
      <c r="G143" s="633"/>
      <c r="H143" s="633"/>
      <c r="I143" s="633"/>
      <c r="J143" s="633"/>
      <c r="K143" s="633"/>
      <c r="L143" s="633"/>
      <c r="M143" s="633"/>
      <c r="N143" s="633"/>
      <c r="O143" s="633"/>
      <c r="P143" s="633"/>
      <c r="Q143" s="633"/>
      <c r="R143" s="633"/>
      <c r="S143" s="633"/>
    </row>
    <row r="144" spans="1:19">
      <c r="A144" s="633"/>
      <c r="B144" s="633"/>
      <c r="C144" s="633"/>
      <c r="D144" s="633"/>
      <c r="E144" s="633"/>
      <c r="F144" s="633"/>
      <c r="G144" s="633"/>
      <c r="H144" s="633"/>
      <c r="I144" s="633"/>
      <c r="J144" s="633"/>
      <c r="K144" s="633"/>
      <c r="L144" s="633"/>
      <c r="M144" s="633"/>
      <c r="N144" s="633"/>
      <c r="O144" s="633"/>
      <c r="P144" s="633"/>
      <c r="Q144" s="633"/>
      <c r="R144" s="633"/>
      <c r="S144" s="633"/>
    </row>
    <row r="145" spans="1:19">
      <c r="A145" s="633"/>
      <c r="B145" s="633"/>
      <c r="C145" s="633"/>
      <c r="D145" s="633"/>
      <c r="E145" s="633"/>
      <c r="F145" s="633"/>
      <c r="G145" s="633"/>
      <c r="H145" s="633"/>
      <c r="I145" s="633"/>
      <c r="J145" s="633"/>
      <c r="K145" s="633"/>
      <c r="L145" s="633"/>
      <c r="M145" s="633"/>
      <c r="N145" s="633"/>
      <c r="O145" s="633"/>
      <c r="P145" s="633"/>
      <c r="Q145" s="633"/>
      <c r="R145" s="633"/>
      <c r="S145" s="633"/>
    </row>
    <row r="146" spans="1:19">
      <c r="A146" s="633"/>
      <c r="B146" s="633"/>
      <c r="C146" s="633"/>
      <c r="D146" s="633"/>
      <c r="E146" s="633"/>
      <c r="F146" s="633"/>
      <c r="G146" s="633"/>
      <c r="H146" s="633"/>
      <c r="I146" s="633"/>
      <c r="J146" s="633"/>
      <c r="K146" s="633"/>
      <c r="L146" s="633"/>
      <c r="M146" s="633"/>
      <c r="N146" s="633"/>
      <c r="O146" s="633"/>
      <c r="P146" s="633"/>
      <c r="Q146" s="633"/>
      <c r="R146" s="633"/>
      <c r="S146" s="633"/>
    </row>
    <row r="147" spans="1:19">
      <c r="A147" s="633"/>
      <c r="B147" s="633"/>
      <c r="C147" s="633"/>
      <c r="D147" s="633"/>
      <c r="E147" s="633"/>
      <c r="F147" s="633"/>
      <c r="G147" s="633"/>
      <c r="H147" s="633"/>
      <c r="I147" s="633"/>
      <c r="J147" s="633"/>
      <c r="K147" s="633"/>
      <c r="L147" s="633"/>
      <c r="M147" s="633"/>
      <c r="N147" s="633"/>
      <c r="O147" s="633"/>
      <c r="P147" s="633"/>
      <c r="Q147" s="633"/>
      <c r="R147" s="633"/>
      <c r="S147" s="633"/>
    </row>
    <row r="148" spans="1:19">
      <c r="A148" s="633"/>
      <c r="B148" s="633"/>
      <c r="C148" s="633"/>
      <c r="D148" s="633"/>
      <c r="E148" s="633"/>
      <c r="F148" s="633"/>
      <c r="G148" s="633"/>
      <c r="H148" s="633"/>
      <c r="I148" s="633"/>
      <c r="J148" s="633"/>
      <c r="K148" s="633"/>
      <c r="L148" s="633"/>
      <c r="M148" s="633"/>
      <c r="N148" s="633"/>
      <c r="O148" s="633"/>
      <c r="P148" s="633"/>
      <c r="Q148" s="633"/>
      <c r="R148" s="633"/>
      <c r="S148" s="633"/>
    </row>
    <row r="149" spans="1:19">
      <c r="A149" s="633"/>
      <c r="B149" s="633"/>
      <c r="C149" s="633"/>
      <c r="D149" s="633"/>
      <c r="E149" s="633"/>
      <c r="F149" s="633"/>
      <c r="G149" s="633"/>
      <c r="H149" s="633"/>
      <c r="I149" s="633"/>
      <c r="J149" s="633"/>
      <c r="K149" s="633"/>
      <c r="L149" s="633"/>
      <c r="M149" s="633"/>
      <c r="N149" s="633"/>
      <c r="O149" s="633"/>
      <c r="P149" s="633"/>
      <c r="Q149" s="633"/>
      <c r="R149" s="633"/>
      <c r="S149" s="633"/>
    </row>
    <row r="150" spans="1:19">
      <c r="A150" s="633"/>
      <c r="B150" s="633"/>
      <c r="C150" s="633"/>
      <c r="D150" s="633"/>
      <c r="E150" s="633"/>
      <c r="F150" s="633"/>
      <c r="G150" s="633"/>
      <c r="H150" s="633"/>
      <c r="I150" s="633"/>
      <c r="J150" s="633"/>
      <c r="K150" s="633"/>
      <c r="L150" s="633"/>
      <c r="M150" s="633"/>
      <c r="N150" s="633"/>
      <c r="O150" s="633"/>
      <c r="P150" s="633"/>
      <c r="Q150" s="633"/>
      <c r="R150" s="633"/>
      <c r="S150" s="633"/>
    </row>
    <row r="151" spans="1:19">
      <c r="A151" s="633"/>
      <c r="B151" s="633"/>
      <c r="C151" s="633"/>
      <c r="D151" s="633"/>
      <c r="E151" s="633"/>
      <c r="F151" s="633"/>
      <c r="G151" s="633"/>
      <c r="H151" s="633"/>
      <c r="I151" s="633"/>
      <c r="J151" s="633"/>
      <c r="K151" s="633"/>
      <c r="L151" s="633"/>
      <c r="M151" s="633"/>
      <c r="N151" s="633"/>
      <c r="O151" s="633"/>
      <c r="P151" s="633"/>
      <c r="Q151" s="633"/>
      <c r="R151" s="633"/>
      <c r="S151" s="633"/>
    </row>
    <row r="152" spans="1:19">
      <c r="A152" s="633"/>
      <c r="B152" s="633"/>
      <c r="C152" s="633"/>
      <c r="D152" s="633"/>
      <c r="E152" s="633"/>
      <c r="F152" s="633"/>
      <c r="G152" s="633"/>
      <c r="H152" s="633"/>
      <c r="I152" s="633"/>
      <c r="J152" s="633"/>
      <c r="K152" s="633"/>
      <c r="L152" s="633"/>
      <c r="M152" s="633"/>
      <c r="N152" s="633"/>
      <c r="O152" s="633"/>
      <c r="P152" s="633"/>
      <c r="Q152" s="633"/>
      <c r="R152" s="633"/>
      <c r="S152" s="633"/>
    </row>
    <row r="153" spans="1:19">
      <c r="A153" s="633"/>
      <c r="B153" s="633"/>
      <c r="C153" s="633"/>
      <c r="D153" s="633"/>
      <c r="E153" s="633"/>
      <c r="F153" s="633"/>
      <c r="G153" s="633"/>
      <c r="H153" s="633"/>
      <c r="I153" s="633"/>
      <c r="J153" s="633"/>
      <c r="K153" s="633"/>
      <c r="L153" s="633"/>
      <c r="M153" s="633"/>
      <c r="N153" s="633"/>
      <c r="O153" s="633"/>
      <c r="P153" s="633"/>
      <c r="Q153" s="633"/>
      <c r="R153" s="633"/>
      <c r="S153" s="633"/>
    </row>
    <row r="154" spans="1:19">
      <c r="A154" s="633"/>
      <c r="B154" s="633"/>
      <c r="C154" s="633"/>
      <c r="D154" s="633"/>
      <c r="E154" s="633"/>
      <c r="F154" s="633"/>
      <c r="G154" s="633"/>
      <c r="H154" s="633"/>
      <c r="I154" s="633"/>
      <c r="J154" s="633"/>
      <c r="K154" s="633"/>
      <c r="L154" s="633"/>
      <c r="M154" s="633"/>
      <c r="N154" s="633"/>
      <c r="O154" s="633"/>
      <c r="P154" s="633"/>
      <c r="Q154" s="633"/>
      <c r="R154" s="633"/>
      <c r="S154" s="633"/>
    </row>
    <row r="155" spans="1:19">
      <c r="A155" s="633"/>
      <c r="B155" s="633"/>
      <c r="C155" s="633"/>
      <c r="D155" s="633"/>
      <c r="E155" s="633"/>
      <c r="F155" s="633"/>
      <c r="G155" s="633"/>
      <c r="H155" s="633"/>
      <c r="I155" s="633"/>
      <c r="J155" s="633"/>
      <c r="K155" s="633"/>
      <c r="L155" s="633"/>
      <c r="M155" s="633"/>
      <c r="N155" s="633"/>
      <c r="O155" s="633"/>
      <c r="P155" s="633"/>
      <c r="Q155" s="633"/>
      <c r="R155" s="633"/>
      <c r="S155" s="633"/>
    </row>
    <row r="156" spans="1:19">
      <c r="A156" s="633"/>
      <c r="B156" s="633"/>
      <c r="C156" s="633"/>
      <c r="D156" s="633"/>
      <c r="E156" s="633"/>
      <c r="F156" s="633"/>
      <c r="G156" s="633"/>
      <c r="H156" s="633"/>
      <c r="I156" s="633"/>
      <c r="J156" s="633"/>
      <c r="K156" s="633"/>
      <c r="L156" s="633"/>
      <c r="M156" s="633"/>
      <c r="N156" s="633"/>
      <c r="O156" s="633"/>
      <c r="P156" s="633"/>
      <c r="Q156" s="633"/>
      <c r="R156" s="633"/>
      <c r="S156" s="633"/>
    </row>
    <row r="157" spans="1:19">
      <c r="A157" s="633"/>
      <c r="B157" s="633"/>
      <c r="C157" s="633"/>
      <c r="D157" s="633"/>
      <c r="E157" s="633"/>
      <c r="F157" s="633"/>
      <c r="G157" s="633"/>
      <c r="H157" s="633"/>
      <c r="I157" s="633"/>
      <c r="J157" s="633"/>
      <c r="K157" s="633"/>
      <c r="L157" s="633"/>
      <c r="M157" s="633"/>
      <c r="N157" s="633"/>
      <c r="O157" s="633"/>
      <c r="P157" s="633"/>
      <c r="Q157" s="633"/>
      <c r="R157" s="633"/>
      <c r="S157" s="633"/>
    </row>
    <row r="158" spans="1:19">
      <c r="A158" s="633"/>
      <c r="B158" s="633"/>
      <c r="C158" s="633"/>
      <c r="D158" s="633"/>
      <c r="E158" s="633"/>
      <c r="F158" s="633"/>
      <c r="G158" s="633"/>
      <c r="H158" s="633"/>
      <c r="I158" s="633"/>
      <c r="J158" s="633"/>
      <c r="K158" s="633"/>
      <c r="L158" s="633"/>
      <c r="M158" s="633"/>
      <c r="N158" s="633"/>
      <c r="O158" s="633"/>
      <c r="P158" s="633"/>
      <c r="Q158" s="633"/>
      <c r="R158" s="633"/>
      <c r="S158" s="633"/>
    </row>
    <row r="159" spans="1:19">
      <c r="A159" s="633"/>
      <c r="B159" s="633"/>
      <c r="C159" s="633"/>
      <c r="D159" s="633"/>
      <c r="E159" s="633"/>
      <c r="F159" s="633"/>
      <c r="G159" s="633"/>
      <c r="H159" s="633"/>
      <c r="I159" s="633"/>
      <c r="J159" s="633"/>
      <c r="K159" s="633"/>
      <c r="L159" s="633"/>
      <c r="M159" s="633"/>
      <c r="N159" s="633"/>
      <c r="O159" s="633"/>
      <c r="P159" s="633"/>
      <c r="Q159" s="633"/>
      <c r="R159" s="633"/>
      <c r="S159" s="633"/>
    </row>
    <row r="160" spans="1:19">
      <c r="A160" s="633"/>
      <c r="B160" s="633"/>
      <c r="C160" s="633"/>
      <c r="D160" s="633"/>
      <c r="E160" s="633"/>
      <c r="F160" s="633"/>
      <c r="G160" s="633"/>
      <c r="H160" s="633"/>
      <c r="I160" s="633"/>
      <c r="J160" s="633"/>
      <c r="K160" s="633"/>
      <c r="L160" s="633"/>
      <c r="M160" s="633"/>
      <c r="N160" s="633"/>
      <c r="O160" s="633"/>
      <c r="P160" s="633"/>
      <c r="Q160" s="633"/>
      <c r="R160" s="633"/>
      <c r="S160" s="633"/>
    </row>
    <row r="161" spans="1:19">
      <c r="A161" s="633"/>
      <c r="B161" s="633"/>
      <c r="C161" s="633"/>
      <c r="D161" s="633"/>
      <c r="E161" s="633"/>
      <c r="F161" s="633"/>
      <c r="G161" s="633"/>
      <c r="H161" s="633"/>
      <c r="I161" s="633"/>
      <c r="J161" s="633"/>
      <c r="K161" s="633"/>
      <c r="L161" s="633"/>
      <c r="M161" s="633"/>
      <c r="N161" s="633"/>
      <c r="O161" s="633"/>
      <c r="P161" s="633"/>
      <c r="Q161" s="633"/>
      <c r="R161" s="633"/>
      <c r="S161" s="633"/>
    </row>
    <row r="162" spans="1:19">
      <c r="A162" s="633"/>
      <c r="B162" s="633"/>
      <c r="C162" s="633"/>
      <c r="D162" s="633"/>
      <c r="E162" s="633"/>
      <c r="F162" s="633"/>
      <c r="G162" s="633"/>
      <c r="H162" s="633"/>
      <c r="I162" s="633"/>
      <c r="J162" s="633"/>
      <c r="K162" s="633"/>
      <c r="L162" s="633"/>
      <c r="M162" s="633"/>
      <c r="N162" s="633"/>
      <c r="O162" s="633"/>
      <c r="P162" s="633"/>
      <c r="Q162" s="633"/>
      <c r="R162" s="633"/>
      <c r="S162" s="633"/>
    </row>
    <row r="199" spans="2:2">
      <c r="B199" s="596"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01F11-85C0-423E-B709-9FF871A5AF9B}">
  <sheetPr codeName="Hoja33">
    <pageSetUpPr fitToPage="1"/>
  </sheetPr>
  <dimension ref="A1:N41"/>
  <sheetViews>
    <sheetView zoomScale="85" zoomScaleNormal="100" workbookViewId="0"/>
  </sheetViews>
  <sheetFormatPr baseColWidth="10" defaultColWidth="11.44140625" defaultRowHeight="13.8"/>
  <cols>
    <col min="1" max="1" width="24.6640625" style="496" customWidth="1"/>
    <col min="2" max="4" width="17.5546875" style="496" customWidth="1"/>
    <col min="5" max="5" width="17.44140625" style="496" customWidth="1"/>
    <col min="6" max="8" width="14.6640625" style="496" customWidth="1"/>
    <col min="9" max="9" width="17.44140625" style="496" customWidth="1"/>
    <col min="10" max="10" width="4.44140625" style="496" customWidth="1"/>
    <col min="11" max="11" width="16" style="496" customWidth="1"/>
    <col min="12" max="13" width="18.6640625" style="496" customWidth="1"/>
    <col min="14" max="14" width="17" style="496" customWidth="1"/>
    <col min="15" max="16384" width="11.44140625" style="496"/>
  </cols>
  <sheetData>
    <row r="1" spans="1:14" s="498" customFormat="1" ht="32.1" customHeight="1">
      <c r="A1" s="36" t="s">
        <v>482</v>
      </c>
      <c r="B1" s="497"/>
      <c r="C1" s="497"/>
      <c r="D1" s="497"/>
      <c r="E1" s="497"/>
      <c r="F1" s="497"/>
      <c r="G1" s="497"/>
      <c r="H1" s="497"/>
      <c r="I1" s="497"/>
      <c r="J1" s="497"/>
      <c r="K1" s="497"/>
      <c r="L1" s="497"/>
      <c r="M1" s="497"/>
      <c r="N1" s="497"/>
    </row>
    <row r="2" spans="1:14" s="500" customFormat="1" ht="18" customHeight="1">
      <c r="A2" s="39" t="s">
        <v>136</v>
      </c>
      <c r="B2" s="499"/>
      <c r="C2" s="499"/>
      <c r="D2" s="499"/>
      <c r="E2" s="499"/>
      <c r="F2" s="499"/>
      <c r="G2" s="499"/>
      <c r="H2" s="499"/>
      <c r="I2" s="499"/>
      <c r="J2" s="499"/>
      <c r="K2" s="499"/>
      <c r="L2" s="499"/>
      <c r="M2" s="499"/>
      <c r="N2" s="499"/>
    </row>
    <row r="3" spans="1:14" s="502" customFormat="1" ht="18.75" customHeight="1">
      <c r="A3" s="42" t="s">
        <v>483</v>
      </c>
      <c r="B3" s="501"/>
      <c r="C3" s="501"/>
      <c r="D3" s="501"/>
      <c r="E3" s="501"/>
      <c r="F3" s="501"/>
      <c r="G3" s="501"/>
      <c r="H3" s="501"/>
      <c r="I3" s="501"/>
      <c r="J3" s="501"/>
      <c r="K3" s="501"/>
      <c r="L3" s="501"/>
      <c r="M3" s="501"/>
      <c r="N3" s="501"/>
    </row>
    <row r="4" spans="1:14" s="502" customFormat="1" ht="12" customHeight="1" thickBot="1">
      <c r="A4" s="503"/>
      <c r="B4" s="503"/>
      <c r="C4" s="503"/>
      <c r="D4" s="503"/>
      <c r="E4" s="503"/>
      <c r="F4" s="503"/>
      <c r="G4" s="503"/>
      <c r="H4" s="503"/>
      <c r="I4" s="503"/>
      <c r="J4" s="503"/>
      <c r="K4" s="503"/>
      <c r="L4" s="503"/>
      <c r="M4" s="503"/>
      <c r="N4" s="503"/>
    </row>
    <row r="5" spans="1:14" ht="19.5" customHeight="1" thickTop="1">
      <c r="A5" s="504" t="s">
        <v>294</v>
      </c>
      <c r="B5" s="505" t="s">
        <v>208</v>
      </c>
      <c r="C5" s="505"/>
      <c r="D5" s="505"/>
      <c r="E5" s="505"/>
      <c r="F5" s="505"/>
      <c r="G5" s="505"/>
      <c r="H5" s="505"/>
      <c r="I5" s="505"/>
      <c r="J5" s="636"/>
      <c r="K5" s="505" t="s">
        <v>209</v>
      </c>
      <c r="L5" s="505"/>
      <c r="M5" s="505"/>
      <c r="N5" s="505"/>
    </row>
    <row r="6" spans="1:14" ht="19.5" customHeight="1">
      <c r="A6" s="507"/>
      <c r="B6" s="508" t="s">
        <v>404</v>
      </c>
      <c r="C6" s="508"/>
      <c r="D6" s="509" t="s">
        <v>405</v>
      </c>
      <c r="E6" s="509" t="s">
        <v>406</v>
      </c>
      <c r="F6" s="509" t="s">
        <v>407</v>
      </c>
      <c r="G6" s="509" t="s">
        <v>408</v>
      </c>
      <c r="H6" s="509" t="s">
        <v>409</v>
      </c>
      <c r="I6" s="509" t="s">
        <v>300</v>
      </c>
      <c r="J6" s="510"/>
      <c r="K6" s="509" t="s">
        <v>410</v>
      </c>
      <c r="L6" s="509" t="s">
        <v>411</v>
      </c>
      <c r="M6" s="509" t="s">
        <v>412</v>
      </c>
      <c r="N6" s="509" t="s">
        <v>300</v>
      </c>
    </row>
    <row r="7" spans="1:14" ht="42.75" customHeight="1">
      <c r="A7" s="511"/>
      <c r="B7" s="512" t="s">
        <v>413</v>
      </c>
      <c r="C7" s="512" t="s">
        <v>414</v>
      </c>
      <c r="D7" s="513"/>
      <c r="E7" s="513"/>
      <c r="F7" s="513"/>
      <c r="G7" s="513"/>
      <c r="H7" s="513"/>
      <c r="I7" s="513"/>
      <c r="J7" s="514"/>
      <c r="K7" s="513"/>
      <c r="L7" s="513"/>
      <c r="M7" s="513"/>
      <c r="N7" s="513"/>
    </row>
    <row r="8" spans="1:14" ht="11.25" customHeight="1">
      <c r="A8" s="515"/>
    </row>
    <row r="9" spans="1:14" ht="16.2" customHeight="1">
      <c r="A9" s="516" t="s">
        <v>178</v>
      </c>
      <c r="B9" s="517">
        <v>1923.93</v>
      </c>
      <c r="C9" s="517">
        <v>2340.77</v>
      </c>
      <c r="D9" s="517">
        <v>122.41</v>
      </c>
      <c r="E9" s="517">
        <v>248.87</v>
      </c>
      <c r="F9" s="517">
        <v>3996.8</v>
      </c>
      <c r="G9" s="517">
        <v>0</v>
      </c>
      <c r="H9" s="517">
        <v>181.36</v>
      </c>
      <c r="I9" s="517">
        <v>8814.15</v>
      </c>
      <c r="J9" s="517"/>
      <c r="K9" s="517">
        <v>18744.990000000002</v>
      </c>
      <c r="L9" s="517">
        <v>0</v>
      </c>
      <c r="M9" s="517">
        <v>271.67</v>
      </c>
      <c r="N9" s="517">
        <v>19016.66</v>
      </c>
    </row>
    <row r="10" spans="1:14" ht="16.2" customHeight="1">
      <c r="A10" s="516" t="s">
        <v>299</v>
      </c>
      <c r="B10" s="517">
        <v>57695.51</v>
      </c>
      <c r="C10" s="517">
        <v>4239.8900000000003</v>
      </c>
      <c r="D10" s="517">
        <v>3930.7200000000003</v>
      </c>
      <c r="E10" s="517">
        <v>70676.56</v>
      </c>
      <c r="F10" s="517">
        <v>0</v>
      </c>
      <c r="G10" s="517">
        <v>0</v>
      </c>
      <c r="H10" s="517">
        <v>14471.11</v>
      </c>
      <c r="I10" s="517">
        <v>151013.79</v>
      </c>
      <c r="J10" s="517"/>
      <c r="K10" s="517">
        <v>12419.03</v>
      </c>
      <c r="L10" s="517">
        <v>187163.35</v>
      </c>
      <c r="M10" s="517">
        <v>123.66</v>
      </c>
      <c r="N10" s="517">
        <v>199706.04</v>
      </c>
    </row>
    <row r="11" spans="1:14" ht="16.2" customHeight="1">
      <c r="A11" s="516" t="s">
        <v>180</v>
      </c>
      <c r="B11" s="517">
        <v>16841.25</v>
      </c>
      <c r="C11" s="517">
        <v>0</v>
      </c>
      <c r="D11" s="517">
        <v>870.94</v>
      </c>
      <c r="E11" s="517">
        <v>8190.3600000000006</v>
      </c>
      <c r="F11" s="517">
        <v>9796.8000000000011</v>
      </c>
      <c r="G11" s="517">
        <v>0</v>
      </c>
      <c r="H11" s="517">
        <v>2712.18</v>
      </c>
      <c r="I11" s="517">
        <v>38411.53</v>
      </c>
      <c r="J11" s="517"/>
      <c r="K11" s="517">
        <v>52639</v>
      </c>
      <c r="L11" s="517">
        <v>6343.34</v>
      </c>
      <c r="M11" s="517">
        <v>675.75</v>
      </c>
      <c r="N11" s="517">
        <v>59658.090000000004</v>
      </c>
    </row>
    <row r="12" spans="1:14" ht="16.2" customHeight="1">
      <c r="A12" s="516" t="s">
        <v>181</v>
      </c>
      <c r="B12" s="517">
        <v>7571.67</v>
      </c>
      <c r="C12" s="517">
        <v>6267.58</v>
      </c>
      <c r="D12" s="517">
        <v>4430.92</v>
      </c>
      <c r="E12" s="517">
        <v>12580.6</v>
      </c>
      <c r="F12" s="517">
        <v>0</v>
      </c>
      <c r="G12" s="517">
        <v>0</v>
      </c>
      <c r="H12" s="517">
        <v>1698.33</v>
      </c>
      <c r="I12" s="517">
        <v>32549.100000000002</v>
      </c>
      <c r="J12" s="517"/>
      <c r="K12" s="517">
        <v>4859.71</v>
      </c>
      <c r="L12" s="517">
        <v>216362.89</v>
      </c>
      <c r="M12" s="517">
        <v>254.76000000000002</v>
      </c>
      <c r="N12" s="517">
        <v>221477.36000000002</v>
      </c>
    </row>
    <row r="13" spans="1:14" ht="16.2" customHeight="1">
      <c r="A13" s="516" t="s">
        <v>191</v>
      </c>
      <c r="B13" s="517">
        <v>19235.810000000001</v>
      </c>
      <c r="C13" s="517">
        <v>3792.2000000000003</v>
      </c>
      <c r="D13" s="517">
        <v>745.21</v>
      </c>
      <c r="E13" s="517">
        <v>91.960000000000008</v>
      </c>
      <c r="F13" s="517">
        <v>0</v>
      </c>
      <c r="G13" s="517">
        <v>0</v>
      </c>
      <c r="H13" s="517">
        <v>335.09000000000003</v>
      </c>
      <c r="I13" s="517">
        <v>24200.260000000002</v>
      </c>
      <c r="J13" s="517"/>
      <c r="K13" s="517">
        <v>52362.35</v>
      </c>
      <c r="L13" s="517">
        <v>0</v>
      </c>
      <c r="M13" s="517">
        <v>5228.21</v>
      </c>
      <c r="N13" s="517">
        <v>57590.559999999998</v>
      </c>
    </row>
    <row r="14" spans="1:14" ht="16.2" customHeight="1">
      <c r="A14" s="516" t="s">
        <v>182</v>
      </c>
      <c r="B14" s="517">
        <v>275.28000000000003</v>
      </c>
      <c r="C14" s="517">
        <v>541.71</v>
      </c>
      <c r="D14" s="517">
        <v>38.94</v>
      </c>
      <c r="E14" s="517">
        <v>294.68</v>
      </c>
      <c r="F14" s="517">
        <v>0</v>
      </c>
      <c r="G14" s="517">
        <v>0</v>
      </c>
      <c r="H14" s="517">
        <v>79.760000000000005</v>
      </c>
      <c r="I14" s="517">
        <v>1230.3700000000001</v>
      </c>
      <c r="J14" s="517"/>
      <c r="K14" s="517">
        <v>7532.1500000000005</v>
      </c>
      <c r="L14" s="517">
        <v>0</v>
      </c>
      <c r="M14" s="517">
        <v>0</v>
      </c>
      <c r="N14" s="517">
        <v>7532.1500000000005</v>
      </c>
    </row>
    <row r="15" spans="1:14" ht="16.2" customHeight="1">
      <c r="A15" s="516" t="s">
        <v>183</v>
      </c>
      <c r="B15" s="517">
        <v>102001.31</v>
      </c>
      <c r="C15" s="517">
        <v>26774.62</v>
      </c>
      <c r="D15" s="517">
        <v>1923.55</v>
      </c>
      <c r="E15" s="517">
        <v>30502.37</v>
      </c>
      <c r="F15" s="517">
        <v>0</v>
      </c>
      <c r="G15" s="517">
        <v>0</v>
      </c>
      <c r="H15" s="517">
        <v>3969.76</v>
      </c>
      <c r="I15" s="517">
        <v>165171.61000000002</v>
      </c>
      <c r="J15" s="517"/>
      <c r="K15" s="517">
        <v>47827.21</v>
      </c>
      <c r="L15" s="517">
        <v>13780679.310000001</v>
      </c>
      <c r="M15" s="517">
        <v>150.34</v>
      </c>
      <c r="N15" s="517">
        <v>13828656.859999999</v>
      </c>
    </row>
    <row r="16" spans="1:14" ht="16.2" customHeight="1">
      <c r="A16" s="516" t="s">
        <v>184</v>
      </c>
      <c r="B16" s="517">
        <v>129662.87000000001</v>
      </c>
      <c r="C16" s="517">
        <v>13121.51</v>
      </c>
      <c r="D16" s="517">
        <v>10724.06</v>
      </c>
      <c r="E16" s="517">
        <v>3584.2400000000002</v>
      </c>
      <c r="F16" s="517">
        <v>19615.47</v>
      </c>
      <c r="G16" s="517">
        <v>0</v>
      </c>
      <c r="H16" s="517">
        <v>4695.3599999999997</v>
      </c>
      <c r="I16" s="517">
        <v>181403.51</v>
      </c>
      <c r="J16" s="517"/>
      <c r="K16" s="517">
        <v>357793.16000000003</v>
      </c>
      <c r="L16" s="517">
        <v>0</v>
      </c>
      <c r="M16" s="517">
        <v>6996.27</v>
      </c>
      <c r="N16" s="517">
        <v>364789.44</v>
      </c>
    </row>
    <row r="17" spans="1:14" ht="16.2" customHeight="1">
      <c r="A17" s="516" t="s">
        <v>185</v>
      </c>
      <c r="B17" s="517">
        <v>259983.83000000002</v>
      </c>
      <c r="C17" s="517">
        <v>1222.9100000000001</v>
      </c>
      <c r="D17" s="517">
        <v>24276.11</v>
      </c>
      <c r="E17" s="517">
        <v>521365.36</v>
      </c>
      <c r="F17" s="517">
        <v>0</v>
      </c>
      <c r="G17" s="517">
        <v>60158.74</v>
      </c>
      <c r="H17" s="517">
        <v>41792.57</v>
      </c>
      <c r="I17" s="517">
        <v>908799.51</v>
      </c>
      <c r="J17" s="517"/>
      <c r="K17" s="517">
        <v>736.69</v>
      </c>
      <c r="L17" s="517">
        <v>4394331.07</v>
      </c>
      <c r="M17" s="517">
        <v>17090.810000000001</v>
      </c>
      <c r="N17" s="517">
        <v>4412158.57</v>
      </c>
    </row>
    <row r="18" spans="1:14" ht="16.2" customHeight="1">
      <c r="A18" s="516" t="s">
        <v>186</v>
      </c>
      <c r="B18" s="517">
        <v>0</v>
      </c>
      <c r="C18" s="517">
        <v>0</v>
      </c>
      <c r="D18" s="517">
        <v>913.30000000000007</v>
      </c>
      <c r="E18" s="517">
        <v>156.1</v>
      </c>
      <c r="F18" s="517">
        <v>0</v>
      </c>
      <c r="G18" s="517">
        <v>0</v>
      </c>
      <c r="H18" s="517">
        <v>7.91</v>
      </c>
      <c r="I18" s="517">
        <v>1077.31</v>
      </c>
      <c r="J18" s="517"/>
      <c r="K18" s="517">
        <v>4083.4300000000003</v>
      </c>
      <c r="L18" s="517">
        <v>0</v>
      </c>
      <c r="M18" s="517">
        <v>0</v>
      </c>
      <c r="N18" s="517">
        <v>4083.4300000000003</v>
      </c>
    </row>
    <row r="19" spans="1:14" ht="16.2" customHeight="1">
      <c r="A19" s="516" t="s">
        <v>484</v>
      </c>
      <c r="B19" s="517">
        <v>307634.98</v>
      </c>
      <c r="C19" s="517">
        <v>17599.080000000002</v>
      </c>
      <c r="D19" s="517">
        <v>7690.7</v>
      </c>
      <c r="E19" s="517">
        <v>59304.5</v>
      </c>
      <c r="F19" s="517">
        <v>1884</v>
      </c>
      <c r="G19" s="517">
        <v>0</v>
      </c>
      <c r="H19" s="517">
        <v>13175.92</v>
      </c>
      <c r="I19" s="517">
        <v>407289.18</v>
      </c>
      <c r="J19" s="517"/>
      <c r="K19" s="517">
        <v>319050.10000000003</v>
      </c>
      <c r="L19" s="517">
        <v>1887942.74</v>
      </c>
      <c r="M19" s="517">
        <v>163398.22</v>
      </c>
      <c r="N19" s="517">
        <v>2370391.06</v>
      </c>
    </row>
    <row r="20" spans="1:14" ht="16.2" customHeight="1">
      <c r="A20" s="516" t="s">
        <v>188</v>
      </c>
      <c r="B20" s="517">
        <v>110975.14</v>
      </c>
      <c r="C20" s="517">
        <v>1836.49</v>
      </c>
      <c r="D20" s="517">
        <v>1934.14</v>
      </c>
      <c r="E20" s="517">
        <v>77166.87</v>
      </c>
      <c r="F20" s="517">
        <v>0</v>
      </c>
      <c r="G20" s="517">
        <v>0</v>
      </c>
      <c r="H20" s="517">
        <v>6297.28</v>
      </c>
      <c r="I20" s="517">
        <v>198209.93</v>
      </c>
      <c r="J20" s="517"/>
      <c r="K20" s="517">
        <v>0</v>
      </c>
      <c r="L20" s="517">
        <v>14155.35</v>
      </c>
      <c r="M20" s="517">
        <v>2472.64</v>
      </c>
      <c r="N20" s="517">
        <v>16627.990000000002</v>
      </c>
    </row>
    <row r="21" spans="1:14" ht="16.2" customHeight="1">
      <c r="A21" s="516" t="s">
        <v>189</v>
      </c>
      <c r="B21" s="517">
        <v>651582.06000000006</v>
      </c>
      <c r="C21" s="517">
        <v>357918.89</v>
      </c>
      <c r="D21" s="517">
        <v>32990.31</v>
      </c>
      <c r="E21" s="517">
        <v>690248.20000000007</v>
      </c>
      <c r="F21" s="517">
        <v>37680</v>
      </c>
      <c r="G21" s="517">
        <v>155939.78</v>
      </c>
      <c r="H21" s="517">
        <v>44047.74</v>
      </c>
      <c r="I21" s="517">
        <v>1970406.99</v>
      </c>
      <c r="J21" s="517"/>
      <c r="K21" s="517">
        <v>530891.52000000002</v>
      </c>
      <c r="L21" s="517">
        <v>10408761.67</v>
      </c>
      <c r="M21" s="517">
        <v>187199.94</v>
      </c>
      <c r="N21" s="517">
        <v>11126853.130000001</v>
      </c>
    </row>
    <row r="22" spans="1:14" ht="16.2" customHeight="1">
      <c r="A22" s="516" t="s">
        <v>190</v>
      </c>
      <c r="B22" s="517">
        <v>16722</v>
      </c>
      <c r="C22" s="517">
        <v>2170.5300000000002</v>
      </c>
      <c r="D22" s="517">
        <v>568.69000000000005</v>
      </c>
      <c r="E22" s="517">
        <v>9039.9500000000007</v>
      </c>
      <c r="F22" s="517">
        <v>0</v>
      </c>
      <c r="G22" s="517">
        <v>0</v>
      </c>
      <c r="H22" s="517">
        <v>1335.16</v>
      </c>
      <c r="I22" s="517">
        <v>29836.33</v>
      </c>
      <c r="J22" s="517"/>
      <c r="K22" s="517">
        <v>5850.1900000000005</v>
      </c>
      <c r="L22" s="517">
        <v>3668066.77</v>
      </c>
      <c r="M22" s="517">
        <v>421.09000000000003</v>
      </c>
      <c r="N22" s="517">
        <v>3674338.04</v>
      </c>
    </row>
    <row r="23" spans="1:14" ht="16.2" customHeight="1">
      <c r="A23" s="516" t="s">
        <v>192</v>
      </c>
      <c r="B23" s="517">
        <v>387960.55</v>
      </c>
      <c r="C23" s="517">
        <v>209168.53</v>
      </c>
      <c r="D23" s="517">
        <v>84982.71</v>
      </c>
      <c r="E23" s="517">
        <v>519827.4</v>
      </c>
      <c r="F23" s="517">
        <v>122196.14</v>
      </c>
      <c r="G23" s="517">
        <v>46463.88</v>
      </c>
      <c r="H23" s="517">
        <v>42090.51</v>
      </c>
      <c r="I23" s="517">
        <v>1412689.71</v>
      </c>
      <c r="J23" s="517"/>
      <c r="K23" s="517">
        <v>813966.02</v>
      </c>
      <c r="L23" s="517">
        <v>10590619.99</v>
      </c>
      <c r="M23" s="517">
        <v>35984.639999999999</v>
      </c>
      <c r="N23" s="517">
        <v>11440570.640000001</v>
      </c>
    </row>
    <row r="24" spans="1:14" ht="16.2" customHeight="1">
      <c r="A24" s="516" t="s">
        <v>193</v>
      </c>
      <c r="B24" s="517">
        <v>8022</v>
      </c>
      <c r="C24" s="517">
        <v>0</v>
      </c>
      <c r="D24" s="517">
        <v>62.120000000000005</v>
      </c>
      <c r="E24" s="517">
        <v>709.73</v>
      </c>
      <c r="F24" s="517">
        <v>0</v>
      </c>
      <c r="G24" s="517">
        <v>0</v>
      </c>
      <c r="H24" s="517">
        <v>32.160000000000004</v>
      </c>
      <c r="I24" s="517">
        <v>8826.01</v>
      </c>
      <c r="J24" s="517"/>
      <c r="K24" s="517">
        <v>16295.27</v>
      </c>
      <c r="L24" s="517">
        <v>0</v>
      </c>
      <c r="M24" s="517">
        <v>0</v>
      </c>
      <c r="N24" s="517">
        <v>16295.27</v>
      </c>
    </row>
    <row r="25" spans="1:14" ht="16.2" customHeight="1">
      <c r="A25" s="516" t="s">
        <v>194</v>
      </c>
      <c r="B25" s="517">
        <v>51095.73</v>
      </c>
      <c r="C25" s="517">
        <v>1438.8</v>
      </c>
      <c r="D25" s="517">
        <v>718.61</v>
      </c>
      <c r="E25" s="517">
        <v>55648.1</v>
      </c>
      <c r="F25" s="517">
        <v>0</v>
      </c>
      <c r="G25" s="517">
        <v>0</v>
      </c>
      <c r="H25" s="517">
        <v>3096.55</v>
      </c>
      <c r="I25" s="517">
        <v>111997.79000000001</v>
      </c>
      <c r="J25" s="517"/>
      <c r="K25" s="517">
        <v>160.31</v>
      </c>
      <c r="L25" s="517">
        <v>786720.92</v>
      </c>
      <c r="M25" s="517">
        <v>0</v>
      </c>
      <c r="N25" s="517">
        <v>786881.23</v>
      </c>
    </row>
    <row r="26" spans="1:14" ht="13.5" customHeight="1">
      <c r="A26" s="518"/>
      <c r="B26" s="517"/>
      <c r="C26" s="517"/>
      <c r="D26" s="517"/>
      <c r="E26" s="517"/>
      <c r="F26" s="517"/>
      <c r="G26" s="517"/>
      <c r="H26" s="517"/>
      <c r="I26" s="517"/>
      <c r="J26" s="517"/>
      <c r="K26" s="517"/>
      <c r="L26" s="517"/>
      <c r="M26" s="517"/>
      <c r="N26" s="517"/>
    </row>
    <row r="27" spans="1:14" ht="24" customHeight="1" thickBot="1">
      <c r="A27" s="519" t="s">
        <v>415</v>
      </c>
      <c r="B27" s="520">
        <v>2129183.9200000004</v>
      </c>
      <c r="C27" s="520">
        <v>648433.51000000013</v>
      </c>
      <c r="D27" s="520">
        <v>176923.44</v>
      </c>
      <c r="E27" s="520">
        <v>2059635.85</v>
      </c>
      <c r="F27" s="520">
        <v>195169.21000000002</v>
      </c>
      <c r="G27" s="520">
        <v>262562.39999999997</v>
      </c>
      <c r="H27" s="520">
        <v>180018.75</v>
      </c>
      <c r="I27" s="520">
        <v>5651927.0800000001</v>
      </c>
      <c r="J27" s="520"/>
      <c r="K27" s="520">
        <v>2245211.13</v>
      </c>
      <c r="L27" s="520">
        <v>45941147.400000006</v>
      </c>
      <c r="M27" s="520">
        <v>420268.00000000006</v>
      </c>
      <c r="N27" s="520">
        <v>48606626.519999996</v>
      </c>
    </row>
    <row r="28" spans="1:14" ht="5.25" customHeight="1" thickTop="1">
      <c r="A28" s="521"/>
      <c r="B28" s="374"/>
      <c r="C28" s="374"/>
      <c r="D28" s="374"/>
      <c r="E28" s="374"/>
      <c r="F28" s="374"/>
      <c r="G28" s="374"/>
      <c r="H28" s="374"/>
      <c r="I28" s="374"/>
      <c r="J28" s="374"/>
      <c r="K28" s="374"/>
      <c r="L28" s="374"/>
      <c r="M28" s="374"/>
      <c r="N28" s="374"/>
    </row>
    <row r="29" spans="1:14">
      <c r="A29" s="637" t="s">
        <v>416</v>
      </c>
      <c r="B29" s="374"/>
      <c r="C29" s="374"/>
      <c r="D29" s="374"/>
      <c r="E29" s="374"/>
      <c r="F29" s="374"/>
      <c r="G29" s="374"/>
      <c r="H29" s="374"/>
      <c r="I29" s="374"/>
      <c r="J29" s="374"/>
      <c r="K29" s="374"/>
      <c r="L29" s="374"/>
      <c r="M29" s="374"/>
      <c r="N29" s="374"/>
    </row>
    <row r="30" spans="1:14">
      <c r="A30" s="638" t="s">
        <v>124</v>
      </c>
    </row>
    <row r="31" spans="1:14">
      <c r="A31" s="638" t="s">
        <v>125</v>
      </c>
    </row>
    <row r="32" spans="1:14">
      <c r="A32" s="228" t="s">
        <v>126</v>
      </c>
    </row>
    <row r="33" spans="1:1">
      <c r="A33" s="228" t="s">
        <v>127</v>
      </c>
    </row>
    <row r="34" spans="1:1">
      <c r="A34" s="228" t="s">
        <v>128</v>
      </c>
    </row>
    <row r="35" spans="1:1">
      <c r="A35" s="228" t="s">
        <v>130</v>
      </c>
    </row>
    <row r="36" spans="1:1">
      <c r="A36" s="228" t="s">
        <v>131</v>
      </c>
    </row>
    <row r="37" spans="1:1">
      <c r="A37" s="228" t="s">
        <v>132</v>
      </c>
    </row>
    <row r="38" spans="1:1">
      <c r="A38" s="638" t="s">
        <v>485</v>
      </c>
    </row>
    <row r="39" spans="1:1">
      <c r="A39" s="228" t="s">
        <v>133</v>
      </c>
    </row>
    <row r="40" spans="1:1">
      <c r="A40" s="228" t="s">
        <v>134</v>
      </c>
    </row>
    <row r="41" spans="1:1">
      <c r="A41" s="265"/>
    </row>
  </sheetData>
  <mergeCells count="12">
    <mergeCell ref="H6:H7"/>
    <mergeCell ref="I6:I7"/>
    <mergeCell ref="K6:K7"/>
    <mergeCell ref="L6:L7"/>
    <mergeCell ref="M6:M7"/>
    <mergeCell ref="N6:N7"/>
    <mergeCell ref="A5:A7"/>
    <mergeCell ref="B6:C6"/>
    <mergeCell ref="D6:D7"/>
    <mergeCell ref="E6:E7"/>
    <mergeCell ref="F6:F7"/>
    <mergeCell ref="G6:G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26</vt:i4>
      </vt:variant>
    </vt:vector>
  </HeadingPairs>
  <TitlesOfParts>
    <vt:vector size="59"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P044</vt:lpstr>
      <vt:lpstr>P043</vt:lpstr>
      <vt:lpstr>P045</vt:lpstr>
      <vt:lpstr>P046</vt:lpstr>
      <vt:lpstr>P047</vt:lpstr>
      <vt:lpstr>'P001'!Área_de_impresión</vt:lpstr>
      <vt:lpstr>'P002'!Área_de_impresión</vt:lpstr>
      <vt:lpstr>'P003'!Área_de_impresión</vt:lpstr>
      <vt:lpstr>'P004'!Área_de_impresión</vt:lpstr>
      <vt:lpstr>'P005'!Área_de_impresión</vt:lpstr>
      <vt:lpstr>'P006'!Área_de_impresión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Angela Milagros Jaico Carhuas</cp:lastModifiedBy>
  <dcterms:created xsi:type="dcterms:W3CDTF">2024-11-19T15:42:42Z</dcterms:created>
  <dcterms:modified xsi:type="dcterms:W3CDTF">2024-11-19T16:25:01Z</dcterms:modified>
</cp:coreProperties>
</file>